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Noviembre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definedNames>
    <definedName name="_xlnm._FilterDatabase" localSheetId="1" hidden="1">'1'!#REF!</definedName>
    <definedName name="_xlnm._FilterDatabase" localSheetId="91" hidden="1">'84'!$A$6:$D$56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1088" l="1"/>
  <c r="I5" i="1087"/>
  <c r="I5" i="1086" l="1"/>
  <c r="F5" i="1086"/>
  <c r="C5" i="1086"/>
  <c r="K84" i="1005" l="1"/>
  <c r="B84" i="1005" l="1"/>
  <c r="K88" i="1006" l="1"/>
  <c r="J88" i="1006"/>
  <c r="I88" i="1006"/>
  <c r="H88" i="1006"/>
  <c r="G88" i="1006"/>
  <c r="F88" i="1006"/>
  <c r="E88" i="1006"/>
  <c r="D88" i="1006"/>
  <c r="C88" i="1006"/>
  <c r="B88" i="1006"/>
  <c r="J84" i="1005"/>
  <c r="I84" i="1005"/>
  <c r="H84" i="1005"/>
  <c r="G84" i="1005"/>
  <c r="F84" i="1005"/>
  <c r="E84" i="1005"/>
  <c r="D84" i="1005"/>
  <c r="C84" i="1005"/>
</calcChain>
</file>

<file path=xl/sharedStrings.xml><?xml version="1.0" encoding="utf-8"?>
<sst xmlns="http://schemas.openxmlformats.org/spreadsheetml/2006/main" count="14510" uniqueCount="1586">
  <si>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</si>
  <si>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</si>
  <si>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</si>
  <si>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</si>
  <si>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</si>
  <si>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</si>
  <si>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</si>
  <si>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</si>
  <si>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</si>
  <si>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</si>
  <si>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</si>
  <si>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</si>
  <si>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</si>
  <si>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</si>
  <si>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</si>
  <si>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</si>
  <si>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</si>
  <si>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</si>
  <si>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</si>
  <si>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</si>
  <si>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</si>
  <si>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</si>
  <si>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</si>
  <si>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</si>
  <si>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</si>
  <si>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</si>
  <si>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</si>
  <si>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</si>
  <si>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</si>
  <si>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</si>
  <si>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</si>
  <si>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</si>
  <si>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</si>
  <si>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</si>
  <si>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</si>
  <si>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</si>
  <si>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</si>
  <si>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</si>
  <si>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</si>
  <si>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</si>
  <si>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</si>
  <si>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</si>
  <si>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</si>
  <si>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</si>
  <si>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</si>
  <si>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</si>
  <si>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</si>
  <si>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</si>
  <si>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</si>
  <si>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</si>
  <si>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</si>
  <si>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</si>
  <si>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</si>
  <si>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</si>
  <si>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</si>
  <si>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</si>
  <si>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</si>
  <si>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</si>
  <si>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</si>
  <si>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</si>
  <si>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</si>
  <si>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</si>
  <si>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</si>
  <si>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</si>
  <si>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</si>
  <si>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</si>
  <si>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</si>
  <si>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</si>
  <si>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</si>
  <si>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</si>
  <si>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</si>
  <si>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</si>
  <si>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</si>
  <si>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</si>
  <si>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</si>
  <si>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</si>
  <si>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</si>
  <si>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</si>
  <si>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</si>
  <si>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</si>
  <si>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</si>
  <si>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</si>
  <si>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</si>
  <si>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</si>
  <si>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</si>
  <si>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</si>
  <si>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</si>
  <si>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</si>
  <si>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</si>
  <si>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</si>
  <si>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</si>
  <si>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</si>
  <si>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</si>
  <si>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</si>
  <si>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</si>
  <si>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</si>
  <si>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</si>
  <si>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</si>
  <si>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</si>
  <si>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</si>
  <si>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</si>
  <si>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</si>
  <si>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</si>
  <si>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</si>
  <si>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</si>
  <si>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</si>
  <si>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</si>
  <si>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</si>
  <si>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</si>
  <si>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</si>
  <si>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</si>
  <si>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</si>
  <si>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</si>
  <si>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</si>
  <si>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</si>
  <si>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</si>
  <si>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</si>
  <si>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</si>
  <si>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</si>
  <si>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</si>
  <si>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</si>
  <si>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</si>
  <si>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</si>
  <si>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</si>
  <si>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</si>
  <si>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</si>
  <si>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</si>
  <si>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</si>
  <si>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</si>
  <si>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</si>
  <si>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</si>
  <si>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</si>
  <si>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</si>
  <si>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</si>
  <si>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</si>
  <si>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</si>
  <si>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</si>
  <si>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</si>
  <si>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</si>
  <si>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</si>
  <si>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</si>
  <si>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</si>
  <si>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</si>
  <si>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</si>
  <si>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</si>
  <si>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</si>
  <si>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</si>
  <si>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</si>
  <si>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</si>
  <si>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</si>
  <si>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</si>
  <si>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</si>
  <si>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</si>
  <si>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</si>
  <si>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</si>
  <si>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</si>
  <si>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</si>
  <si>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</si>
  <si>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</si>
  <si>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</si>
  <si>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</si>
  <si>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</si>
  <si>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</si>
  <si>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</si>
  <si>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</si>
  <si>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</si>
  <si>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</si>
  <si>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</si>
  <si>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</si>
  <si>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</si>
  <si>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</si>
  <si>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</si>
  <si>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</si>
  <si>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</si>
  <si>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</si>
  <si>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</si>
  <si>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</si>
  <si>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</si>
  <si>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</si>
  <si>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</si>
  <si>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</si>
  <si>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</si>
  <si>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</si>
  <si>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</si>
  <si>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</si>
  <si>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</si>
  <si>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</si>
  <si>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</si>
  <si>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</si>
  <si>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</si>
  <si>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</si>
  <si>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</si>
  <si>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</si>
  <si>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</si>
  <si>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</si>
  <si>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</si>
  <si>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</si>
  <si>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</si>
  <si>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</si>
  <si>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</si>
  <si>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</si>
  <si>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</si>
  <si>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</si>
  <si>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</si>
  <si>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</si>
  <si>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</si>
  <si>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</si>
  <si>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</si>
  <si>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</si>
  <si>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</si>
  <si>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</si>
  <si>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</si>
  <si>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</si>
  <si>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</si>
  <si>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</si>
  <si>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</si>
  <si>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</si>
  <si>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</si>
  <si>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</si>
  <si>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</si>
  <si>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</si>
  <si>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</si>
  <si>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</si>
  <si>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</si>
  <si>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</si>
  <si>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</si>
  <si>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</si>
  <si>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</si>
  <si>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</si>
  <si>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</si>
  <si>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</si>
  <si>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</si>
  <si>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</si>
  <si>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</si>
  <si>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</si>
  <si>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</si>
  <si>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</si>
  <si>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</si>
  <si>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</si>
  <si>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</si>
  <si>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</si>
  <si>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</si>
  <si>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</si>
  <si>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</si>
  <si>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</si>
  <si>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</si>
  <si>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</si>
  <si>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</si>
  <si>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</si>
  <si>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</si>
  <si>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</si>
  <si>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</si>
  <si>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</si>
  <si>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</si>
  <si>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</si>
  <si>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</si>
  <si>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</si>
  <si>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</si>
  <si>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</si>
  <si>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</si>
  <si>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</si>
  <si>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</si>
  <si>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</si>
  <si>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</si>
  <si>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</si>
  <si>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</si>
  <si>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</si>
  <si>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</si>
  <si>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</si>
  <si>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</si>
  <si>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</si>
  <si>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</si>
  <si>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</si>
  <si>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</si>
  <si>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</si>
  <si>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</si>
  <si>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</si>
  <si>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</si>
  <si>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</si>
  <si>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</si>
  <si>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</si>
  <si>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</si>
  <si>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</si>
  <si>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</si>
  <si>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</si>
  <si>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</si>
  <si>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</si>
  <si>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</si>
  <si>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</si>
  <si>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</si>
  <si>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</si>
  <si>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</si>
  <si>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</si>
  <si>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</si>
  <si>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</si>
  <si>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</si>
  <si>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</si>
  <si>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</si>
  <si>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</si>
  <si>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</si>
  <si>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</si>
  <si>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</si>
  <si>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</si>
  <si>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</si>
  <si>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</si>
  <si>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</si>
  <si>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</si>
  <si>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</si>
  <si>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</si>
  <si>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</si>
  <si>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</si>
  <si>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</si>
  <si>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</si>
  <si>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</si>
  <si>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</si>
  <si>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</si>
  <si>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</si>
  <si>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</si>
  <si>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</si>
  <si>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</si>
  <si>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</si>
  <si>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</si>
  <si>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</si>
  <si>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</si>
  <si>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</si>
  <si>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</si>
  <si>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</si>
  <si>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</si>
  <si>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</si>
  <si>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</si>
  <si>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</si>
  <si>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</si>
  <si>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</si>
  <si>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</si>
  <si>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</si>
  <si>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</si>
  <si>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</si>
  <si>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</si>
  <si>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</si>
  <si>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</si>
  <si>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</si>
  <si>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</si>
  <si>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</si>
  <si>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</si>
  <si>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</si>
  <si>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</si>
  <si>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</si>
  <si>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</si>
  <si>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</si>
  <si>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</si>
  <si>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</si>
  <si>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</si>
  <si>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</si>
  <si>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</si>
  <si>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</si>
  <si>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</si>
  <si>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</si>
  <si>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</si>
  <si>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</si>
  <si>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</si>
  <si>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</si>
  <si>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</si>
  <si>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</si>
  <si>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</si>
  <si>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</si>
  <si>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</si>
  <si>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</si>
  <si>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</si>
  <si>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</si>
  <si>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</si>
  <si>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</si>
  <si>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</si>
  <si>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</si>
  <si>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</si>
  <si>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</si>
  <si>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</si>
  <si>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</si>
  <si>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</si>
  <si>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</si>
  <si>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</si>
  <si>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</si>
  <si>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</si>
  <si>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</si>
  <si>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</si>
  <si>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</si>
  <si>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</si>
  <si>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</si>
  <si>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</si>
  <si>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</si>
  <si>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</si>
  <si>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</si>
  <si>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</si>
  <si>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</si>
  <si>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</si>
  <si>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</si>
  <si>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</si>
  <si>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</si>
  <si>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</si>
  <si>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</si>
  <si>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</si>
  <si>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</si>
  <si>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</si>
  <si>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</si>
  <si>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</si>
  <si>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</si>
  <si>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</si>
  <si>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</si>
  <si>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</si>
  <si>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</si>
  <si>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</si>
  <si>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</si>
  <si>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</si>
  <si>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</si>
  <si>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</si>
  <si>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</si>
  <si>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</si>
  <si>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</si>
  <si>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</si>
  <si>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</si>
  <si>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</si>
  <si>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</si>
  <si>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</si>
  <si>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</si>
  <si>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</si>
  <si>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</si>
  <si>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</si>
  <si>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</si>
  <si>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</si>
  <si>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</si>
  <si>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</si>
  <si>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</si>
  <si>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</si>
  <si>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</si>
  <si>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</si>
  <si>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</si>
  <si>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</si>
  <si>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</si>
  <si>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</si>
  <si>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</si>
  <si>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</si>
  <si>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</si>
  <si>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</si>
  <si>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</si>
  <si>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</si>
  <si>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</si>
  <si>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</si>
  <si>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</si>
  <si>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</si>
  <si>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</si>
  <si>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</si>
  <si>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</si>
  <si>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</si>
  <si>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</si>
  <si>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</si>
  <si>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</si>
  <si>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</si>
  <si>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</si>
  <si>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</si>
  <si>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</si>
  <si>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</si>
  <si>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</si>
  <si>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</si>
  <si>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</si>
  <si>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</si>
  <si>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</si>
  <si>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</si>
  <si>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</si>
  <si>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</si>
  <si>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</si>
  <si>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</si>
  <si>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</si>
  <si>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</si>
  <si>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</si>
  <si>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</si>
  <si>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</si>
  <si>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</si>
  <si>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</si>
  <si>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</si>
  <si>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</si>
  <si>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</si>
  <si>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</si>
  <si>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</si>
  <si>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</si>
  <si>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</si>
  <si>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</si>
  <si>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</si>
  <si>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</si>
  <si>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</si>
  <si>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</si>
  <si>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</si>
  <si>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</si>
  <si>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</si>
  <si>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</si>
  <si>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</si>
  <si>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</si>
  <si>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</si>
  <si>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</si>
  <si>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</si>
  <si>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</si>
  <si>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</si>
  <si>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</si>
  <si>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</si>
  <si>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</si>
  <si>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</si>
  <si>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</si>
  <si>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</si>
  <si>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</si>
  <si>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</si>
  <si>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</si>
  <si>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</si>
  <si>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</si>
  <si>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</si>
  <si>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</si>
  <si>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</si>
  <si>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</si>
  <si>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</si>
  <si>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</si>
  <si>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</si>
  <si>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</si>
  <si>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</si>
  <si>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</si>
  <si>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</si>
  <si>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</si>
  <si>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</si>
  <si>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</si>
  <si>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</si>
  <si>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</si>
  <si>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</si>
  <si>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</si>
  <si>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</si>
  <si>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</si>
  <si>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</si>
  <si>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</si>
  <si>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</si>
  <si>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</si>
  <si>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</si>
  <si>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</si>
  <si>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</si>
  <si>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</si>
  <si>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</si>
  <si>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</si>
  <si>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</si>
  <si>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</si>
  <si>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</si>
  <si>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</si>
  <si>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</si>
  <si>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</si>
  <si>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</si>
  <si>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</si>
  <si>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</si>
  <si>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</si>
  <si>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</si>
  <si>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</si>
  <si>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</si>
  <si>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</si>
  <si>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</si>
  <si>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</si>
  <si>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</si>
  <si>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</si>
  <si>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</si>
  <si>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</si>
  <si>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</si>
  <si>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</si>
  <si>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</si>
  <si>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</si>
  <si>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</si>
  <si>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</si>
  <si>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</si>
  <si>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</si>
  <si>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</si>
  <si>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</si>
  <si>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</si>
  <si>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</si>
  <si>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</si>
  <si>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</si>
  <si>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</si>
  <si>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</si>
  <si>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</si>
  <si>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</si>
  <si>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</si>
  <si>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</si>
  <si>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</si>
  <si>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</si>
  <si>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</si>
  <si>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</si>
  <si>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</si>
  <si>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</si>
  <si>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</si>
  <si>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</si>
  <si>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</si>
  <si>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</si>
  <si>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</si>
  <si>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</si>
  <si>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</si>
  <si>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</si>
  <si>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</si>
  <si>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</si>
  <si>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</si>
  <si>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</si>
  <si>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</si>
  <si>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</si>
  <si>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</si>
  <si>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</si>
  <si>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</si>
  <si>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</si>
  <si>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</si>
  <si>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</si>
  <si>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</si>
  <si>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</si>
  <si>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</si>
  <si>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</si>
  <si>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</si>
  <si>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</si>
  <si>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</si>
  <si>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</si>
  <si>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</si>
  <si>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</si>
  <si>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</si>
  <si>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</si>
  <si>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</si>
  <si>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</si>
  <si>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</si>
  <si>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</si>
  <si>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</si>
  <si>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</si>
  <si>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</si>
  <si>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</si>
  <si>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</si>
  <si>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</si>
  <si>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</si>
  <si>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</si>
  <si>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</si>
  <si>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</si>
  <si>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</si>
  <si>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</si>
  <si>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</si>
  <si>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</si>
  <si>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</si>
  <si>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</si>
  <si>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</si>
  <si>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</si>
  <si>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</si>
  <si>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</si>
  <si>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</si>
  <si>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</si>
  <si>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</si>
  <si>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</si>
  <si>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</si>
  <si>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</si>
  <si>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</si>
  <si>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</si>
  <si>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</si>
  <si>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</si>
  <si>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</si>
  <si>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</si>
  <si>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</si>
  <si>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</si>
  <si>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</si>
  <si>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</si>
  <si>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</si>
  <si>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</si>
  <si>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</si>
  <si>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</si>
  <si>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</si>
  <si>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</si>
  <si>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</si>
  <si>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</si>
  <si>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</si>
  <si>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</si>
  <si>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</si>
  <si>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</si>
  <si>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</si>
  <si>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</si>
  <si>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</si>
  <si>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</si>
  <si>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</si>
  <si>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</si>
  <si>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</si>
  <si>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</si>
  <si>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</si>
  <si>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</si>
  <si>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</si>
  <si>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</si>
  <si>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</si>
  <si>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</si>
  <si>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</si>
  <si>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</si>
  <si>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</si>
  <si>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</si>
  <si>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</si>
  <si>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</si>
  <si>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</si>
  <si>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</si>
  <si>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</si>
  <si>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</si>
  <si>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</si>
  <si>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</si>
  <si>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</si>
  <si>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</si>
  <si>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</si>
  <si>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</si>
  <si>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</si>
  <si>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</si>
  <si>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</si>
  <si>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</si>
  <si>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</si>
  <si>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</si>
  <si>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</si>
  <si>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</si>
  <si>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</si>
  <si>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</si>
  <si>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</si>
  <si>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</si>
  <si>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</si>
  <si>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</si>
  <si>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</si>
  <si>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</si>
  <si>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</si>
  <si>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</si>
  <si>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</si>
  <si>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</si>
  <si>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</si>
  <si>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</si>
  <si>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</si>
  <si>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</si>
  <si>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</si>
  <si>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</si>
  <si>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</si>
  <si>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</si>
  <si>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</si>
  <si>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</si>
  <si>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</si>
  <si>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</si>
  <si>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</si>
  <si>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</si>
  <si>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</si>
  <si>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</si>
  <si>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</si>
  <si>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</si>
  <si>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</si>
  <si>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</si>
  <si>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</si>
  <si>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</si>
  <si>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</si>
  <si>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</si>
  <si>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</si>
  <si>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</si>
  <si>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</si>
  <si>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</si>
  <si>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</si>
  <si>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</si>
  <si>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</si>
  <si>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</si>
  <si>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</si>
  <si>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</si>
  <si>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</si>
  <si>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</si>
  <si>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</si>
  <si>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</si>
  <si>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</si>
  <si>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</si>
  <si>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</si>
  <si>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</si>
  <si>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</si>
  <si>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</si>
  <si>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</si>
  <si>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</si>
  <si>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</si>
  <si>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</si>
  <si>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</si>
  <si>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</si>
  <si>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</si>
  <si>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</si>
  <si>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</si>
  <si>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</si>
  <si>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</si>
  <si>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</si>
  <si>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</si>
  <si>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</si>
  <si>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</si>
  <si>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</si>
  <si>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</si>
  <si>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</si>
  <si>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</si>
  <si>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</si>
  <si>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</si>
  <si>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</si>
  <si>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</si>
  <si>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</si>
  <si>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</si>
  <si>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</si>
  <si>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</si>
  <si>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</si>
  <si>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</si>
  <si>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</si>
  <si>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</si>
  <si>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</si>
  <si>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</si>
  <si>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</si>
  <si>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</si>
  <si>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</si>
  <si>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</si>
  <si>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</si>
  <si>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</si>
  <si>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</si>
  <si>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</si>
  <si>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</si>
  <si>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</si>
  <si>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</si>
  <si>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</si>
  <si>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</si>
  <si>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</si>
  <si>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</si>
  <si>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</si>
  <si>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</si>
  <si>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</si>
  <si>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</si>
  <si>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</si>
  <si>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</si>
  <si>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</si>
  <si>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</si>
  <si>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</si>
  <si>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</si>
  <si>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</si>
  <si>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</si>
  <si>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</si>
  <si>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</si>
  <si>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</si>
  <si>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</si>
  <si>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</si>
  <si>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</si>
  <si>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</si>
  <si>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</si>
  <si>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</si>
  <si>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</si>
  <si>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</si>
  <si>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</si>
  <si>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</si>
  <si>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</si>
  <si>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</si>
  <si>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</si>
  <si>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</si>
  <si>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</si>
  <si>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</si>
  <si>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</si>
  <si>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</si>
  <si>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</si>
  <si>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</si>
  <si>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</si>
  <si>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</si>
  <si>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</si>
  <si>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</si>
  <si>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</si>
  <si>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</si>
  <si>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</si>
  <si>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</si>
  <si>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</si>
  <si>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</si>
  <si>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</si>
  <si>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</si>
  <si>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</si>
  <si>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</si>
  <si>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</si>
  <si>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</si>
  <si>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</si>
  <si>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</si>
  <si>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</si>
  <si>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</si>
  <si>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</si>
  <si>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</si>
  <si>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</si>
  <si>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</si>
  <si>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</si>
  <si>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</si>
  <si>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</si>
  <si>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</si>
  <si>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</si>
  <si>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</si>
  <si>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</si>
  <si>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</si>
  <si>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</si>
  <si>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</si>
  <si>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</si>
  <si>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</si>
  <si>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</si>
  <si>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</si>
  <si>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</si>
  <si>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</si>
  <si>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</si>
  <si>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</si>
  <si>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</si>
  <si>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</si>
  <si>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</si>
  <si>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</si>
  <si>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</si>
  <si>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</si>
  <si>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</si>
  <si>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</si>
  <si>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</si>
  <si>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</si>
  <si>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</si>
  <si>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</si>
  <si>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</si>
  <si>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</si>
  <si>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</si>
  <si>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</si>
  <si>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</si>
  <si>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</si>
  <si>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</si>
  <si>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</si>
  <si>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</si>
  <si>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</si>
  <si>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</si>
  <si>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</si>
  <si>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</si>
  <si>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</si>
  <si>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</si>
  <si>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</si>
  <si>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</si>
  <si>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</si>
  <si>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</si>
  <si>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</si>
  <si>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</si>
  <si>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</si>
  <si>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</si>
  <si>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</si>
  <si>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</si>
  <si>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</si>
  <si>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</si>
  <si>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</si>
  <si>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</si>
  <si>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</si>
  <si>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</si>
  <si>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</si>
  <si>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</si>
  <si>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</si>
  <si>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</si>
  <si>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</si>
  <si>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</si>
  <si>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</si>
  <si>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</si>
  <si>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</si>
  <si>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</si>
  <si>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</si>
  <si>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</si>
  <si>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</si>
  <si>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</si>
  <si>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</si>
  <si>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</si>
  <si>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</si>
  <si>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</si>
  <si>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</si>
  <si>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</si>
  <si>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</si>
  <si>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</si>
  <si>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</si>
  <si>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</si>
  <si>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</si>
  <si>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</si>
  <si>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</si>
  <si>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</si>
  <si>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</si>
  <si>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</si>
  <si>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</si>
  <si>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</si>
  <si>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</si>
  <si>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</si>
  <si>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</si>
  <si>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</si>
  <si>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</si>
  <si>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</si>
  <si>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</si>
  <si>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</si>
  <si>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</si>
  <si>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</si>
  <si>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</si>
  <si>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</si>
  <si>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</si>
  <si>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</si>
  <si>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</si>
  <si>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</si>
  <si>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</si>
  <si>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</si>
  <si>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</si>
  <si>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</si>
  <si>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</si>
  <si>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</si>
  <si>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</si>
  <si>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</si>
  <si>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</si>
  <si>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</si>
  <si>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</si>
  <si>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</si>
  <si>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</si>
  <si>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</si>
  <si>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</si>
  <si>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</si>
  <si>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</si>
  <si>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</si>
  <si>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</si>
  <si>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</si>
  <si>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</si>
  <si>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</si>
  <si>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</si>
  <si>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</si>
  <si>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</si>
  <si>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</si>
  <si>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</si>
  <si>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</si>
  <si>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</si>
  <si>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</si>
  <si>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</si>
  <si>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</si>
  <si>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</si>
  <si>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</si>
  <si>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</si>
  <si>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</si>
  <si>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</si>
  <si>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</si>
  <si>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</si>
  <si>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</si>
  <si>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</si>
  <si>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</si>
  <si>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</si>
  <si>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</si>
  <si>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</si>
  <si>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</si>
  <si>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</si>
  <si>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</si>
  <si>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</si>
  <si>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</si>
  <si>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</si>
  <si>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</si>
  <si>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</si>
  <si>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</si>
  <si>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</si>
  <si>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</si>
  <si>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</si>
  <si>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</si>
  <si>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</si>
  <si>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</si>
  <si>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</si>
  <si>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</si>
  <si>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</si>
  <si>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</si>
  <si>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</si>
  <si>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</si>
  <si>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</si>
  <si>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</si>
  <si>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</si>
  <si>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</si>
  <si>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</si>
  <si>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</si>
  <si>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</si>
  <si>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</si>
  <si>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</si>
  <si>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</si>
  <si>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</si>
  <si>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</si>
  <si>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</si>
  <si>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</si>
  <si>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</si>
  <si>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</si>
  <si>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</si>
  <si>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</si>
  <si>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</si>
  <si>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</si>
  <si>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</si>
  <si>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</si>
  <si>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</si>
  <si>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</si>
  <si>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</si>
  <si>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</si>
  <si>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</si>
  <si>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</si>
  <si>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</si>
  <si>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</si>
  <si>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</si>
  <si>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</si>
  <si>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</si>
  <si>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</si>
  <si>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</si>
  <si>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</si>
  <si>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</si>
  <si>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</si>
  <si>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</si>
  <si>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</si>
  <si>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</si>
  <si>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</si>
  <si>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</si>
  <si>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</si>
  <si>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</si>
  <si>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</si>
  <si>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</si>
  <si>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</si>
  <si>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</si>
  <si>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</si>
  <si>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</si>
  <si>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</si>
  <si>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</si>
  <si>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</si>
  <si>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</si>
  <si>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</si>
  <si>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</si>
  <si>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</si>
  <si>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</si>
  <si>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</si>
  <si>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</si>
  <si>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</si>
  <si>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</si>
  <si>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</si>
  <si>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</si>
  <si>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</si>
  <si>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</si>
  <si>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</si>
  <si>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</si>
  <si>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</si>
  <si>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</si>
  <si>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</si>
  <si>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</si>
  <si>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</si>
  <si>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</si>
  <si>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</si>
  <si>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</si>
  <si>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</si>
  <si>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</si>
  <si>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</si>
  <si>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</si>
  <si>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</si>
  <si>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</si>
  <si>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</si>
  <si>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</si>
  <si>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</si>
  <si>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</si>
  <si>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</si>
  <si>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</si>
  <si>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</si>
  <si>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</si>
  <si>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</si>
  <si>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</si>
  <si>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</si>
  <si>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</si>
  <si>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</si>
  <si>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</si>
  <si>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</si>
  <si>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</si>
  <si>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</si>
  <si>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</si>
  <si>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</si>
  <si>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</si>
  <si>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</si>
  <si>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</si>
  <si>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</si>
  <si>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</si>
  <si>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</si>
  <si>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</si>
  <si>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</si>
  <si>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</si>
  <si>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</si>
  <si>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</si>
  <si>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</si>
  <si>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</si>
  <si>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</si>
  <si>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</si>
  <si>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</si>
  <si>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</si>
  <si>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</si>
  <si>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</si>
  <si>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</si>
  <si>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</si>
  <si>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</si>
  <si>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</si>
  <si>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</si>
  <si>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</si>
  <si>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</si>
  <si>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</si>
  <si>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</si>
  <si>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</si>
  <si>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</si>
  <si>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</si>
  <si>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</si>
  <si>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</si>
  <si>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</si>
  <si>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</si>
  <si>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</si>
  <si>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</si>
  <si>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</si>
  <si>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</si>
  <si>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</si>
  <si>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</si>
  <si>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</si>
  <si>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</si>
  <si>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</si>
  <si>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</si>
  <si>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</si>
  <si>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</si>
  <si>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</si>
  <si>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</si>
  <si>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</si>
  <si>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</si>
  <si>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</si>
  <si>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</si>
  <si>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</si>
  <si>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</si>
  <si>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</si>
  <si>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</si>
  <si>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</si>
  <si>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</si>
  <si>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</si>
  <si>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</si>
  <si>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</si>
  <si>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</si>
  <si>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</si>
  <si>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</si>
  <si>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</si>
  <si>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</si>
  <si>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</si>
  <si>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</si>
  <si>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</si>
  <si>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</si>
  <si>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</si>
  <si>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</si>
  <si>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</si>
  <si>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</si>
  <si>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</si>
  <si>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</si>
  <si>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</si>
  <si>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</si>
  <si>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</si>
  <si>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</si>
  <si>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</si>
  <si>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</si>
  <si>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</si>
  <si>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</si>
  <si>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</si>
  <si>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</si>
  <si>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</si>
  <si>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</si>
  <si>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</si>
  <si>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</si>
  <si>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</si>
  <si>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</si>
  <si>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</si>
  <si>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</si>
  <si>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</si>
  <si>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</si>
  <si>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</si>
  <si>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</si>
  <si>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</si>
  <si>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</si>
  <si>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</si>
  <si>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</si>
  <si>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</si>
  <si>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</si>
  <si>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</si>
  <si>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</si>
  <si>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</si>
  <si>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</si>
  <si>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</si>
  <si>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</si>
  <si>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</si>
  <si>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</si>
  <si>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</si>
  <si>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</si>
  <si>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</si>
  <si>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</si>
  <si>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</si>
  <si>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</si>
  <si>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</si>
  <si>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</si>
  <si>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</si>
  <si>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</si>
  <si>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</si>
  <si>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</si>
  <si>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</si>
  <si>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</si>
  <si>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</si>
  <si>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</si>
  <si>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</si>
  <si>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</si>
  <si>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</si>
  <si>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</si>
  <si>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</si>
  <si>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</si>
  <si>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</si>
  <si>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</si>
  <si>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</si>
  <si>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</si>
  <si>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</si>
  <si>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</si>
  <si>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</si>
  <si>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</si>
  <si>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</si>
  <si>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</si>
  <si>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</si>
  <si>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</si>
  <si>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</si>
  <si>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</si>
  <si>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</si>
  <si>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</si>
  <si>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</si>
  <si>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</si>
  <si>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</si>
  <si>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</si>
  <si>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</si>
  <si>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</si>
  <si>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</si>
  <si>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</si>
  <si>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</si>
  <si>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</si>
  <si>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</si>
  <si>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</si>
  <si>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</si>
  <si>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</si>
  <si>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</si>
  <si>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</si>
  <si>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</si>
  <si>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</si>
  <si>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</si>
  <si>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</si>
  <si>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</si>
  <si>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</si>
  <si>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</si>
  <si>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</si>
  <si>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</si>
  <si>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</si>
  <si>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</si>
  <si>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</si>
  <si>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</si>
  <si>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</si>
  <si>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</si>
  <si>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</si>
  <si>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</si>
  <si>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</si>
  <si>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</si>
  <si>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</si>
  <si>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</si>
  <si>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</si>
  <si>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</si>
  <si>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</si>
  <si>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</si>
  <si>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</si>
  <si>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</si>
  <si>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</si>
  <si>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</si>
  <si>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</si>
  <si>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</si>
  <si>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</si>
  <si>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</si>
  <si>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</si>
  <si>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</si>
  <si>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</si>
  <si>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</si>
  <si>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</si>
  <si>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</si>
  <si>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</si>
  <si>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</si>
  <si>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</si>
  <si>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</si>
  <si>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</si>
  <si>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</si>
  <si>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</si>
  <si>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</si>
  <si>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</si>
  <si>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</si>
  <si>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</si>
  <si>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</si>
  <si>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</si>
  <si>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</si>
  <si>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</si>
  <si>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</si>
  <si>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</si>
  <si>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</si>
  <si>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</si>
  <si>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</si>
  <si>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</si>
  <si>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</si>
  <si>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</si>
  <si>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</si>
  <si>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</si>
  <si>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</si>
  <si>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</si>
  <si>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</si>
  <si>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</si>
  <si>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</si>
  <si>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</si>
  <si>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</si>
  <si>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</si>
  <si>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</si>
  <si>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</si>
  <si>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</si>
  <si>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</si>
  <si>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</si>
  <si>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</si>
  <si>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</si>
  <si>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</si>
  <si>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</si>
  <si>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</si>
  <si>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</si>
  <si>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</si>
  <si>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</si>
  <si>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</si>
  <si>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</si>
  <si>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</si>
  <si>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</si>
  <si>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</si>
  <si>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</si>
  <si>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</si>
  <si>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</si>
  <si>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</si>
  <si>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</si>
  <si>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</si>
  <si>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</si>
  <si>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</si>
  <si>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</si>
  <si>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</si>
  <si>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</si>
  <si>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</si>
  <si>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</si>
  <si>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</si>
  <si>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</si>
  <si>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</si>
  <si>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</si>
  <si>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</si>
  <si>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</si>
  <si>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</si>
  <si>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</si>
  <si>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</si>
  <si>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</si>
  <si>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</si>
  <si>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</si>
  <si>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</si>
  <si>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</si>
  <si>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</si>
  <si>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</si>
  <si>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</si>
  <si>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</si>
  <si>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</si>
  <si>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</si>
  <si>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</si>
  <si>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</si>
  <si>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</si>
  <si>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</si>
  <si>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</si>
  <si>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</si>
  <si>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</si>
  <si>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</si>
  <si>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</si>
  <si>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</si>
  <si>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</si>
  <si>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</si>
  <si>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</si>
  <si>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</si>
  <si>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</si>
  <si>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</si>
  <si>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</si>
  <si>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</si>
  <si>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</si>
  <si>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</si>
  <si>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</si>
  <si>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</si>
  <si>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</si>
  <si>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</si>
  <si>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</si>
  <si>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</si>
  <si>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</si>
  <si>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</si>
  <si>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</si>
  <si>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</si>
  <si>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</si>
  <si>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</si>
  <si>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</si>
  <si>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</si>
  <si>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</si>
  <si>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</si>
  <si>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</si>
  <si>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</si>
  <si>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</si>
  <si>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</si>
  <si>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</si>
  <si>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</si>
  <si>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</si>
  <si>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</si>
  <si>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</si>
  <si>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</si>
  <si>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</si>
  <si>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</si>
  <si>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</si>
  <si>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</si>
  <si>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</si>
  <si>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</si>
  <si>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</si>
  <si>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</si>
  <si>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</si>
  <si>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</si>
  <si>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</si>
  <si>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</si>
  <si>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</si>
  <si>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</si>
  <si>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</si>
  <si>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</si>
  <si>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</si>
  <si>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(12) A partir de septiembre de 2022 se incluye las captaciones de depósitos de la Institución Financiera de Desarrollo FUBODE.</t>
  </si>
  <si>
    <t>(8) A partir de septiembre de 2022 se incluye las captaciones de depósitos de la Institución Financiera de Desarrollo FUBODE.</t>
  </si>
  <si>
    <t>(1) Incluye las siguientes cuentas contables: 211.01, 211.02, 211.03, 214.02, 221.01, 221.02, 224.02, 224.03, 231.03, 231.04, 281.01, 281.02, 281.03, 284.02</t>
  </si>
  <si>
    <t>IFU (12)</t>
  </si>
  <si>
    <t>AL 30 DE NOVIEMBRE DE 2022</t>
  </si>
  <si>
    <t>Nov-21</t>
  </si>
  <si>
    <t>Nov-22</t>
  </si>
  <si>
    <t>NOV</t>
  </si>
  <si>
    <t>NOV-22</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</si>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</sst>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4">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17" fillId="0" borderId="0" xfId="5" applyNumberFormat="1" applyFont="1" applyBorder="1" applyAlignment="1">
      <alignment horizontal="left" vertical="top" wrapText="1"/>
    </xf>
    <xf numFmtId="0" fontId="15" fillId="0" borderId="0" xfId="0" applyFon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870478" y="1524000"/>
            <a:ext cx="3139635"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NOVIEMBRE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1341</v>
      </c>
    </row>
    <row r="11" spans="1:3">
      <c r="A11" s="3"/>
      <c r="B11" s="3"/>
      <c r="C11" s="3"/>
    </row>
    <row r="12" spans="1:3" ht="8.25" customHeight="1"/>
    <row r="13" spans="1:3" ht="20.25">
      <c r="A13" s="732" t="s">
        <v>0</v>
      </c>
      <c r="B13" s="732"/>
      <c r="C13" s="732"/>
    </row>
    <row r="14" spans="1:3" ht="7.5" customHeight="1">
      <c r="A14" s="1"/>
      <c r="B14" s="1"/>
      <c r="C14" s="1"/>
    </row>
    <row r="15" spans="1:3">
      <c r="A15" s="475" t="s">
        <v>1</v>
      </c>
      <c r="B15" s="476" t="s">
        <v>2</v>
      </c>
      <c r="C15" s="477"/>
    </row>
    <row r="16" spans="1:3">
      <c r="A16" s="413"/>
      <c r="B16" s="413"/>
      <c r="C16" s="413"/>
    </row>
    <row r="17" spans="1:3">
      <c r="A17" s="414" t="s">
        <v>3</v>
      </c>
      <c r="B17" s="413"/>
      <c r="C17" s="413"/>
    </row>
    <row r="18" spans="1:3">
      <c r="A18" s="415" t="s">
        <v>489</v>
      </c>
      <c r="B18" s="487">
        <v>1</v>
      </c>
      <c r="C18" s="417"/>
    </row>
    <row r="19" spans="1:3">
      <c r="A19" s="415" t="s">
        <v>486</v>
      </c>
      <c r="B19" s="487">
        <v>2</v>
      </c>
      <c r="C19" s="417"/>
    </row>
    <row r="20" spans="1:3">
      <c r="A20" s="415" t="s">
        <v>487</v>
      </c>
      <c r="B20" s="487">
        <v>3</v>
      </c>
      <c r="C20" s="417"/>
    </row>
    <row r="21" spans="1:3">
      <c r="A21" s="415"/>
      <c r="B21" s="487"/>
      <c r="C21" s="413"/>
    </row>
    <row r="22" spans="1:3">
      <c r="A22" s="414" t="s">
        <v>4</v>
      </c>
      <c r="B22" s="487"/>
      <c r="C22" s="413"/>
    </row>
    <row r="23" spans="1:3">
      <c r="A23" s="414"/>
      <c r="B23" s="487"/>
      <c r="C23" s="413"/>
    </row>
    <row r="24" spans="1:3">
      <c r="A24" s="419" t="s">
        <v>5</v>
      </c>
      <c r="B24" s="487"/>
      <c r="C24" s="413"/>
    </row>
    <row r="25" spans="1:3">
      <c r="A25" s="415" t="s">
        <v>489</v>
      </c>
      <c r="B25" s="487">
        <v>4</v>
      </c>
      <c r="C25" s="413"/>
    </row>
    <row r="26" spans="1:3">
      <c r="A26" s="415" t="s">
        <v>10</v>
      </c>
      <c r="B26" s="487">
        <v>5</v>
      </c>
      <c r="C26" s="413"/>
    </row>
    <row r="27" spans="1:3">
      <c r="A27" s="415" t="s">
        <v>6</v>
      </c>
      <c r="B27" s="487">
        <v>6</v>
      </c>
      <c r="C27" s="413"/>
    </row>
    <row r="28" spans="1:3">
      <c r="A28" s="415" t="s">
        <v>491</v>
      </c>
      <c r="B28" s="487">
        <v>7</v>
      </c>
      <c r="C28" s="413"/>
    </row>
    <row r="29" spans="1:3">
      <c r="A29" s="415" t="s">
        <v>509</v>
      </c>
      <c r="B29" s="487" t="s">
        <v>985</v>
      </c>
      <c r="C29" s="421"/>
    </row>
    <row r="30" spans="1:3">
      <c r="A30" s="415" t="s">
        <v>509</v>
      </c>
      <c r="B30" s="487" t="s">
        <v>986</v>
      </c>
      <c r="C30" s="422"/>
    </row>
    <row r="31" spans="1:3">
      <c r="A31" s="423" t="s">
        <v>490</v>
      </c>
      <c r="B31" s="487"/>
      <c r="C31" s="413"/>
    </row>
    <row r="32" spans="1:3">
      <c r="A32" s="707" t="s">
        <v>1360</v>
      </c>
      <c r="B32" s="487">
        <v>9</v>
      </c>
      <c r="C32" s="413"/>
    </row>
    <row r="33" spans="1:3">
      <c r="A33" s="707" t="s">
        <v>1361</v>
      </c>
      <c r="B33" s="487">
        <v>10</v>
      </c>
      <c r="C33" s="413"/>
    </row>
    <row r="34" spans="1:3">
      <c r="A34" s="707" t="s">
        <v>1362</v>
      </c>
      <c r="B34" s="487">
        <v>11</v>
      </c>
      <c r="C34" s="413"/>
    </row>
    <row r="35" spans="1:3">
      <c r="A35" s="707" t="s">
        <v>1363</v>
      </c>
      <c r="B35" s="487">
        <v>12</v>
      </c>
      <c r="C35" s="413"/>
    </row>
    <row r="36" spans="1:3">
      <c r="A36" s="707" t="s">
        <v>1364</v>
      </c>
      <c r="B36" s="487">
        <v>13</v>
      </c>
      <c r="C36" s="413"/>
    </row>
    <row r="37" spans="1:3">
      <c r="A37" s="707" t="s">
        <v>1365</v>
      </c>
      <c r="B37" s="487">
        <v>14</v>
      </c>
      <c r="C37" s="413"/>
    </row>
    <row r="38" spans="1:3">
      <c r="A38" s="707" t="s">
        <v>1366</v>
      </c>
      <c r="B38" s="487">
        <v>15</v>
      </c>
      <c r="C38" s="413"/>
    </row>
    <row r="39" spans="1:3">
      <c r="A39" s="707" t="s">
        <v>1367</v>
      </c>
      <c r="B39" s="487">
        <v>16</v>
      </c>
      <c r="C39" s="413"/>
    </row>
    <row r="40" spans="1:3">
      <c r="A40" s="707" t="s">
        <v>1368</v>
      </c>
      <c r="B40" s="487">
        <v>17</v>
      </c>
      <c r="C40" s="413"/>
    </row>
    <row r="41" spans="1:3">
      <c r="A41" s="707" t="s">
        <v>1369</v>
      </c>
      <c r="B41" s="487">
        <v>18</v>
      </c>
      <c r="C41" s="413"/>
    </row>
    <row r="42" spans="1:3">
      <c r="A42" s="707" t="s">
        <v>1370</v>
      </c>
      <c r="B42" s="487">
        <v>19</v>
      </c>
      <c r="C42" s="413"/>
    </row>
    <row r="43" spans="1:3">
      <c r="A43" s="707" t="s">
        <v>1371</v>
      </c>
      <c r="B43" s="487">
        <v>20</v>
      </c>
      <c r="C43" s="413"/>
    </row>
    <row r="44" spans="1:3">
      <c r="A44" s="707" t="s">
        <v>1372</v>
      </c>
      <c r="B44" s="487">
        <v>21</v>
      </c>
      <c r="C44" s="413"/>
    </row>
    <row r="45" spans="1:3">
      <c r="A45" s="415" t="s">
        <v>7</v>
      </c>
      <c r="B45" s="487">
        <v>22</v>
      </c>
      <c r="C45" s="413"/>
    </row>
    <row r="46" spans="1:3">
      <c r="A46" s="415" t="s">
        <v>8</v>
      </c>
      <c r="B46" s="487">
        <v>23</v>
      </c>
      <c r="C46" s="413"/>
    </row>
    <row r="47" spans="1:3">
      <c r="A47" s="415" t="s">
        <v>506</v>
      </c>
      <c r="B47" s="487">
        <v>24</v>
      </c>
      <c r="C47" s="413"/>
    </row>
    <row r="48" spans="1:3">
      <c r="A48" s="415" t="s">
        <v>1195</v>
      </c>
      <c r="B48" s="487">
        <v>25</v>
      </c>
      <c r="C48" s="413"/>
    </row>
    <row r="49" spans="1:3">
      <c r="A49" s="415" t="s">
        <v>507</v>
      </c>
      <c r="B49" s="487">
        <v>26</v>
      </c>
      <c r="C49" s="413"/>
    </row>
    <row r="50" spans="1:3">
      <c r="A50" s="415" t="s">
        <v>1196</v>
      </c>
      <c r="B50" s="487">
        <v>27</v>
      </c>
      <c r="C50" s="413"/>
    </row>
    <row r="51" spans="1:3">
      <c r="A51" s="415"/>
      <c r="B51" s="487"/>
      <c r="C51" s="413"/>
    </row>
    <row r="52" spans="1:3">
      <c r="A52" s="419" t="s">
        <v>9</v>
      </c>
      <c r="B52" s="487"/>
      <c r="C52" s="413"/>
    </row>
    <row r="53" spans="1:3">
      <c r="A53" s="415" t="s">
        <v>489</v>
      </c>
      <c r="B53" s="487">
        <v>28</v>
      </c>
      <c r="C53" s="413"/>
    </row>
    <row r="54" spans="1:3">
      <c r="A54" s="415" t="s">
        <v>10</v>
      </c>
      <c r="B54" s="487">
        <v>29</v>
      </c>
      <c r="C54" s="413"/>
    </row>
    <row r="55" spans="1:3">
      <c r="A55" s="415" t="s">
        <v>6</v>
      </c>
      <c r="B55" s="487">
        <v>30</v>
      </c>
      <c r="C55" s="413"/>
    </row>
    <row r="56" spans="1:3">
      <c r="A56" s="415" t="s">
        <v>491</v>
      </c>
      <c r="B56" s="487">
        <v>31</v>
      </c>
      <c r="C56" s="413"/>
    </row>
    <row r="57" spans="1:3">
      <c r="A57" s="415" t="s">
        <v>509</v>
      </c>
      <c r="B57" s="487" t="s">
        <v>1245</v>
      </c>
      <c r="C57" s="413"/>
    </row>
    <row r="58" spans="1:3">
      <c r="A58" s="415" t="s">
        <v>509</v>
      </c>
      <c r="B58" s="487" t="s">
        <v>1244</v>
      </c>
      <c r="C58" s="413"/>
    </row>
    <row r="59" spans="1:3">
      <c r="A59" s="423" t="s">
        <v>490</v>
      </c>
      <c r="B59" s="487"/>
      <c r="C59" s="413"/>
    </row>
    <row r="60" spans="1:3">
      <c r="A60" s="707" t="s">
        <v>1373</v>
      </c>
      <c r="B60" s="487">
        <v>33</v>
      </c>
      <c r="C60" s="413"/>
    </row>
    <row r="61" spans="1:3">
      <c r="A61" s="707" t="s">
        <v>1374</v>
      </c>
      <c r="B61" s="487">
        <v>34</v>
      </c>
      <c r="C61" s="413"/>
    </row>
    <row r="62" spans="1:3">
      <c r="A62" s="415" t="s">
        <v>7</v>
      </c>
      <c r="B62" s="487">
        <v>35</v>
      </c>
      <c r="C62" s="413"/>
    </row>
    <row r="63" spans="1:3">
      <c r="A63" s="415" t="s">
        <v>8</v>
      </c>
      <c r="B63" s="487">
        <v>36</v>
      </c>
      <c r="C63" s="413"/>
    </row>
    <row r="64" spans="1:3">
      <c r="A64" s="415" t="s">
        <v>506</v>
      </c>
      <c r="B64" s="487">
        <v>37</v>
      </c>
      <c r="C64" s="413"/>
    </row>
    <row r="65" spans="1:3">
      <c r="A65" s="415" t="s">
        <v>1195</v>
      </c>
      <c r="B65" s="487">
        <v>38</v>
      </c>
      <c r="C65" s="413"/>
    </row>
    <row r="66" spans="1:3">
      <c r="A66" s="415" t="s">
        <v>507</v>
      </c>
      <c r="B66" s="487">
        <v>39</v>
      </c>
      <c r="C66" s="413"/>
    </row>
    <row r="67" spans="1:3">
      <c r="A67" s="415" t="s">
        <v>11</v>
      </c>
      <c r="B67" s="487">
        <v>40</v>
      </c>
      <c r="C67" s="413"/>
    </row>
    <row r="68" spans="1:3">
      <c r="A68" s="415" t="s">
        <v>1196</v>
      </c>
      <c r="B68" s="487">
        <v>41</v>
      </c>
      <c r="C68" s="413"/>
    </row>
    <row r="69" spans="1:3">
      <c r="A69" s="415"/>
      <c r="B69" s="487"/>
      <c r="C69" s="413"/>
    </row>
    <row r="70" spans="1:3">
      <c r="A70" s="414"/>
      <c r="B70" s="487"/>
      <c r="C70" s="413"/>
    </row>
    <row r="71" spans="1:3">
      <c r="A71" s="419" t="s">
        <v>12</v>
      </c>
      <c r="B71" s="487"/>
      <c r="C71" s="413"/>
    </row>
    <row r="72" spans="1:3">
      <c r="A72" s="415" t="s">
        <v>489</v>
      </c>
      <c r="B72" s="487">
        <v>42</v>
      </c>
      <c r="C72" s="413"/>
    </row>
    <row r="73" spans="1:3">
      <c r="A73" s="415" t="s">
        <v>10</v>
      </c>
      <c r="B73" s="487">
        <v>43</v>
      </c>
      <c r="C73" s="413"/>
    </row>
    <row r="74" spans="1:3">
      <c r="A74" s="415" t="s">
        <v>6</v>
      </c>
      <c r="B74" s="487">
        <v>44</v>
      </c>
      <c r="C74" s="413"/>
    </row>
    <row r="75" spans="1:3">
      <c r="A75" s="415" t="s">
        <v>491</v>
      </c>
      <c r="B75" s="487">
        <v>45</v>
      </c>
      <c r="C75" s="413"/>
    </row>
    <row r="76" spans="1:3">
      <c r="A76" s="415" t="s">
        <v>510</v>
      </c>
      <c r="B76" s="487" t="s">
        <v>1246</v>
      </c>
      <c r="C76" s="413"/>
    </row>
    <row r="77" spans="1:3">
      <c r="A77" s="415" t="s">
        <v>509</v>
      </c>
      <c r="B77" s="487" t="s">
        <v>1247</v>
      </c>
      <c r="C77" s="413"/>
    </row>
    <row r="78" spans="1:3">
      <c r="A78" s="415" t="s">
        <v>7</v>
      </c>
      <c r="B78" s="487">
        <v>47</v>
      </c>
      <c r="C78" s="413"/>
    </row>
    <row r="79" spans="1:3">
      <c r="A79" s="415" t="s">
        <v>8</v>
      </c>
      <c r="B79" s="487">
        <v>48</v>
      </c>
      <c r="C79" s="413"/>
    </row>
    <row r="80" spans="1:3">
      <c r="A80" s="415" t="s">
        <v>1196</v>
      </c>
      <c r="B80" s="487">
        <v>49</v>
      </c>
      <c r="C80" s="413"/>
    </row>
    <row r="81" spans="1:3">
      <c r="A81" s="415"/>
      <c r="B81" s="487"/>
      <c r="C81" s="413"/>
    </row>
    <row r="82" spans="1:3">
      <c r="A82" s="419" t="s">
        <v>967</v>
      </c>
      <c r="B82" s="487"/>
      <c r="C82" s="413"/>
    </row>
    <row r="83" spans="1:3">
      <c r="A83" s="415" t="s">
        <v>489</v>
      </c>
      <c r="B83" s="487">
        <v>50</v>
      </c>
      <c r="C83" s="413"/>
    </row>
    <row r="84" spans="1:3">
      <c r="A84" s="415" t="s">
        <v>13</v>
      </c>
      <c r="B84" s="487">
        <v>51</v>
      </c>
      <c r="C84" s="413"/>
    </row>
    <row r="85" spans="1:3">
      <c r="A85" s="415" t="s">
        <v>14</v>
      </c>
      <c r="B85" s="487">
        <v>52</v>
      </c>
      <c r="C85" s="413"/>
    </row>
    <row r="86" spans="1:3">
      <c r="A86" s="415" t="s">
        <v>490</v>
      </c>
      <c r="B86" s="487">
        <v>53</v>
      </c>
      <c r="C86" s="413"/>
    </row>
    <row r="87" spans="1:3">
      <c r="A87" s="415" t="s">
        <v>509</v>
      </c>
      <c r="B87" s="487" t="s">
        <v>981</v>
      </c>
      <c r="C87" s="413"/>
    </row>
    <row r="88" spans="1:3">
      <c r="A88" s="415" t="s">
        <v>509</v>
      </c>
      <c r="B88" s="487" t="s">
        <v>982</v>
      </c>
      <c r="C88" s="413"/>
    </row>
    <row r="89" spans="1:3">
      <c r="A89" s="415" t="s">
        <v>15</v>
      </c>
      <c r="B89" s="487" t="s">
        <v>983</v>
      </c>
      <c r="C89" s="413"/>
    </row>
    <row r="90" spans="1:3">
      <c r="A90" s="415" t="s">
        <v>15</v>
      </c>
      <c r="B90" s="487" t="s">
        <v>984</v>
      </c>
      <c r="C90" s="413"/>
    </row>
    <row r="91" spans="1:3">
      <c r="A91" s="415" t="s">
        <v>8</v>
      </c>
      <c r="B91" s="487" t="s">
        <v>1248</v>
      </c>
      <c r="C91" s="413"/>
    </row>
    <row r="92" spans="1:3">
      <c r="A92" s="415" t="s">
        <v>8</v>
      </c>
      <c r="B92" s="487" t="s">
        <v>1249</v>
      </c>
      <c r="C92" s="413"/>
    </row>
    <row r="93" spans="1:3">
      <c r="A93" s="415" t="s">
        <v>1196</v>
      </c>
      <c r="B93" s="487">
        <v>57</v>
      </c>
      <c r="C93" s="413"/>
    </row>
    <row r="94" spans="1:3" ht="29.25">
      <c r="A94" s="579" t="s">
        <v>1257</v>
      </c>
      <c r="B94" s="580">
        <v>58</v>
      </c>
      <c r="C94" s="413"/>
    </row>
    <row r="95" spans="1:3">
      <c r="A95" s="415"/>
      <c r="B95" s="487"/>
      <c r="C95" s="413"/>
    </row>
    <row r="96" spans="1:3">
      <c r="A96" s="419" t="s">
        <v>17</v>
      </c>
      <c r="B96" s="487"/>
      <c r="C96" s="413"/>
    </row>
    <row r="97" spans="1:3">
      <c r="A97" s="415" t="s">
        <v>489</v>
      </c>
      <c r="B97" s="487">
        <v>59</v>
      </c>
    </row>
    <row r="98" spans="1:3">
      <c r="A98" s="415" t="s">
        <v>13</v>
      </c>
      <c r="B98" s="487">
        <v>60</v>
      </c>
    </row>
    <row r="99" spans="1:3">
      <c r="A99" s="415" t="s">
        <v>14</v>
      </c>
      <c r="B99" s="487">
        <v>61</v>
      </c>
    </row>
    <row r="100" spans="1:3">
      <c r="A100" s="415" t="s">
        <v>491</v>
      </c>
      <c r="B100" s="487">
        <v>62</v>
      </c>
      <c r="C100" s="488"/>
    </row>
    <row r="101" spans="1:3">
      <c r="A101" s="415" t="s">
        <v>509</v>
      </c>
      <c r="B101" s="487" t="s">
        <v>1268</v>
      </c>
      <c r="C101" s="488"/>
    </row>
    <row r="102" spans="1:3">
      <c r="A102" s="415" t="s">
        <v>509</v>
      </c>
      <c r="B102" s="487" t="s">
        <v>1269</v>
      </c>
      <c r="C102" s="488"/>
    </row>
    <row r="103" spans="1:3">
      <c r="A103" s="415" t="s">
        <v>15</v>
      </c>
      <c r="B103" s="487">
        <v>64</v>
      </c>
      <c r="C103" s="488"/>
    </row>
    <row r="104" spans="1:3">
      <c r="A104" s="415" t="s">
        <v>8</v>
      </c>
      <c r="B104" s="487">
        <v>65</v>
      </c>
      <c r="C104" s="488"/>
    </row>
    <row r="105" spans="1:3">
      <c r="A105" s="486" t="s">
        <v>1196</v>
      </c>
      <c r="B105" s="487">
        <v>66</v>
      </c>
      <c r="C105" s="488"/>
    </row>
    <row r="106" spans="1:3">
      <c r="A106" s="486"/>
      <c r="B106" s="487"/>
      <c r="C106" s="488"/>
    </row>
    <row r="107" spans="1:3">
      <c r="A107" s="489" t="s">
        <v>18</v>
      </c>
      <c r="B107" s="487"/>
      <c r="C107" s="488"/>
    </row>
    <row r="108" spans="1:3">
      <c r="A108" s="415" t="s">
        <v>489</v>
      </c>
      <c r="B108" s="487">
        <v>67</v>
      </c>
      <c r="C108" s="488"/>
    </row>
    <row r="109" spans="1:3">
      <c r="A109" s="415" t="s">
        <v>23</v>
      </c>
      <c r="B109" s="487">
        <v>68</v>
      </c>
      <c r="C109" s="488"/>
    </row>
    <row r="110" spans="1:3">
      <c r="A110" s="415" t="s">
        <v>492</v>
      </c>
      <c r="B110" s="487">
        <v>69</v>
      </c>
      <c r="C110" s="488"/>
    </row>
    <row r="111" spans="1:3">
      <c r="A111" s="415" t="s">
        <v>491</v>
      </c>
      <c r="B111" s="487">
        <v>70</v>
      </c>
      <c r="C111" s="488"/>
    </row>
    <row r="112" spans="1:3">
      <c r="A112" s="415" t="s">
        <v>509</v>
      </c>
      <c r="B112" s="487">
        <v>71</v>
      </c>
      <c r="C112" s="488"/>
    </row>
    <row r="113" spans="1:3">
      <c r="A113" s="415" t="s">
        <v>509</v>
      </c>
      <c r="B113" s="487">
        <v>72</v>
      </c>
      <c r="C113" s="488"/>
    </row>
    <row r="114" spans="1:3">
      <c r="A114" s="415" t="s">
        <v>15</v>
      </c>
      <c r="B114" s="487">
        <v>73</v>
      </c>
      <c r="C114" s="488"/>
    </row>
    <row r="115" spans="1:3">
      <c r="A115" s="415" t="s">
        <v>8</v>
      </c>
      <c r="B115" s="487">
        <v>74</v>
      </c>
    </row>
    <row r="116" spans="1:3">
      <c r="A116" s="415" t="s">
        <v>16</v>
      </c>
      <c r="B116" s="487">
        <v>75</v>
      </c>
    </row>
    <row r="117" spans="1:3">
      <c r="A117" s="415"/>
      <c r="B117" s="487"/>
    </row>
    <row r="118" spans="1:3">
      <c r="A118" s="414" t="s">
        <v>19</v>
      </c>
      <c r="B118" s="487"/>
    </row>
    <row r="119" spans="1:3">
      <c r="A119" s="415" t="s">
        <v>508</v>
      </c>
      <c r="B119" s="487">
        <v>76</v>
      </c>
    </row>
    <row r="120" spans="1:3">
      <c r="A120" s="415" t="s">
        <v>20</v>
      </c>
      <c r="B120" s="487">
        <v>77</v>
      </c>
    </row>
    <row r="121" spans="1:3">
      <c r="A121" s="415" t="s">
        <v>21</v>
      </c>
      <c r="B121" s="487">
        <v>78</v>
      </c>
    </row>
    <row r="122" spans="1:3">
      <c r="A122" s="415"/>
      <c r="B122" s="416"/>
      <c r="C122" s="416"/>
    </row>
    <row r="123" spans="1:3">
      <c r="A123" s="475" t="s">
        <v>22</v>
      </c>
      <c r="B123" s="475"/>
      <c r="C123" s="475"/>
    </row>
    <row r="124" spans="1:3">
      <c r="A124" s="419" t="s">
        <v>23</v>
      </c>
      <c r="B124" s="424"/>
      <c r="C124" s="424"/>
    </row>
    <row r="125" spans="1:3">
      <c r="A125" s="415" t="s">
        <v>24</v>
      </c>
      <c r="B125" s="487">
        <v>79</v>
      </c>
      <c r="C125" s="420"/>
    </row>
    <row r="126" spans="1:3">
      <c r="A126" s="415" t="s">
        <v>25</v>
      </c>
      <c r="B126" s="487">
        <v>80</v>
      </c>
      <c r="C126" s="420"/>
    </row>
    <row r="127" spans="1:3">
      <c r="A127" s="415" t="s">
        <v>26</v>
      </c>
      <c r="B127" s="487">
        <v>81</v>
      </c>
      <c r="C127" s="420"/>
    </row>
    <row r="128" spans="1:3">
      <c r="A128" s="415" t="s">
        <v>27</v>
      </c>
      <c r="B128" s="487">
        <v>82</v>
      </c>
      <c r="C128" s="420"/>
    </row>
    <row r="129" spans="1:4">
      <c r="A129" s="415" t="s">
        <v>493</v>
      </c>
      <c r="B129" s="487">
        <v>83</v>
      </c>
      <c r="C129" s="420"/>
    </row>
    <row r="130" spans="1:4">
      <c r="A130" s="415" t="s">
        <v>28</v>
      </c>
      <c r="B130" s="487">
        <v>84</v>
      </c>
      <c r="C130" s="420"/>
    </row>
    <row r="131" spans="1:4">
      <c r="A131" s="415" t="s">
        <v>485</v>
      </c>
      <c r="B131" s="487">
        <v>85</v>
      </c>
      <c r="C131" s="420"/>
    </row>
    <row r="132" spans="1:4">
      <c r="A132" s="415" t="s">
        <v>1197</v>
      </c>
      <c r="B132" s="487">
        <v>86</v>
      </c>
      <c r="C132" s="420"/>
    </row>
    <row r="133" spans="1:4">
      <c r="A133" s="415"/>
      <c r="B133" s="420"/>
      <c r="C133" s="420"/>
    </row>
    <row r="134" spans="1:4">
      <c r="A134" s="475" t="s">
        <v>1221</v>
      </c>
      <c r="B134" s="475"/>
      <c r="C134" s="475"/>
    </row>
    <row r="135" spans="1:4">
      <c r="A135" s="419"/>
      <c r="B135" s="424"/>
      <c r="C135" s="424"/>
    </row>
    <row r="136" spans="1:4">
      <c r="A136" s="415" t="s">
        <v>1222</v>
      </c>
      <c r="B136" s="487">
        <v>87</v>
      </c>
      <c r="C136" s="487"/>
    </row>
    <row r="137" spans="1:4">
      <c r="A137" s="415"/>
      <c r="B137" s="420"/>
      <c r="C137" s="420"/>
    </row>
    <row r="138" spans="1:4">
      <c r="A138" s="478" t="s">
        <v>29</v>
      </c>
      <c r="B138" s="479"/>
      <c r="C138" s="479"/>
    </row>
    <row r="139" spans="1:4">
      <c r="A139" s="424"/>
      <c r="B139" s="424"/>
      <c r="C139" s="424"/>
    </row>
    <row r="140" spans="1:4">
      <c r="A140" s="486" t="s">
        <v>30</v>
      </c>
      <c r="B140" s="487">
        <v>88</v>
      </c>
      <c r="C140" s="487"/>
      <c r="D140" s="425"/>
    </row>
    <row r="141" spans="1:4">
      <c r="A141" s="426"/>
      <c r="B141" s="418"/>
      <c r="C141" s="413"/>
      <c r="D141" s="425"/>
    </row>
    <row r="142" spans="1:4">
      <c r="A142" s="427" t="s">
        <v>31</v>
      </c>
      <c r="B142" s="418"/>
      <c r="C142" s="413"/>
      <c r="D142" s="425"/>
    </row>
    <row r="143" spans="1:4">
      <c r="A143" s="425"/>
      <c r="B143" s="425"/>
      <c r="C143" s="425"/>
      <c r="D143" s="425"/>
    </row>
    <row r="144" spans="1:4">
      <c r="A144" s="425"/>
      <c r="B144" s="425"/>
      <c r="C144" s="425"/>
      <c r="D144" s="425"/>
    </row>
    <row r="145" spans="1:4">
      <c r="A145" s="425"/>
      <c r="B145" s="425"/>
      <c r="C145" s="425"/>
      <c r="D145" s="425"/>
    </row>
  </sheetData>
  <sheetProtection algorithmName="SHA-512" hashValue="HgktyEeKz4nL3+J/dNHaDokPjpO3/TpldwoumTIp3x4bB69+RRTlJbRUogNUHaNkSTZYXsuYIEQASws2OcM5Wg==" saltValue="tjI1GGxNY9hD+y9f/fyjug=="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659" bestFit="1" customWidth="1"/>
    <col min="2" max="6" width="15.7109375" style="660" customWidth="1"/>
    <col min="7" max="16384" width="9.140625" style="659"/>
  </cols>
  <sheetData>
    <row r="1" spans="1:6" ht="30" customHeight="1">
      <c r="A1" s="733" t="s">
        <v>1</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5" t="s">
        <v>512</v>
      </c>
      <c r="B4" s="735"/>
      <c r="C4" s="735"/>
      <c r="D4" s="735"/>
      <c r="E4" s="735"/>
      <c r="F4" s="735"/>
    </row>
    <row r="5" spans="1:6" ht="3.75" customHeight="1">
      <c r="A5" s="188"/>
      <c r="B5" s="552"/>
      <c r="C5" s="552"/>
      <c r="D5" s="552"/>
      <c r="E5" s="552"/>
      <c r="F5" s="552"/>
    </row>
    <row r="6" spans="1:6" ht="30" customHeight="1" thickBot="1">
      <c r="A6" s="383"/>
      <c r="B6" s="384" t="s">
        <v>156</v>
      </c>
      <c r="C6" s="384" t="s">
        <v>157</v>
      </c>
      <c r="D6" s="384" t="s">
        <v>158</v>
      </c>
      <c r="E6" s="384" t="s">
        <v>159</v>
      </c>
      <c r="F6" s="384" t="s">
        <v>160</v>
      </c>
    </row>
    <row r="7" spans="1:6">
      <c r="A7" s="385" t="s">
        <v>161</v>
      </c>
      <c r="B7" s="386">
        <v>279829807.40290999</v>
      </c>
      <c r="C7" s="386">
        <v>39020556.941</v>
      </c>
      <c r="D7" s="386">
        <v>2133.4398700000002</v>
      </c>
      <c r="E7" s="386">
        <v>138166.81565</v>
      </c>
      <c r="F7" s="386">
        <v>318990664.59942997</v>
      </c>
    </row>
    <row r="8" spans="1:6">
      <c r="A8" s="187" t="s">
        <v>162</v>
      </c>
      <c r="B8" s="57">
        <v>21307809.764660001</v>
      </c>
      <c r="C8" s="57">
        <v>6546157.1417999994</v>
      </c>
      <c r="D8" s="57">
        <v>2119.92173</v>
      </c>
      <c r="E8" s="57">
        <v>95773.086969999989</v>
      </c>
      <c r="F8" s="57">
        <v>27951859.915160004</v>
      </c>
    </row>
    <row r="9" spans="1:6">
      <c r="A9" s="58" t="s">
        <v>163</v>
      </c>
      <c r="B9" s="95">
        <v>7711801.4419200001</v>
      </c>
      <c r="C9" s="95">
        <v>2757376.0317799998</v>
      </c>
      <c r="D9" s="95">
        <v>0</v>
      </c>
      <c r="E9" s="95">
        <v>0</v>
      </c>
      <c r="F9" s="95">
        <v>10469177.4737</v>
      </c>
    </row>
    <row r="10" spans="1:6">
      <c r="A10" s="58" t="s">
        <v>164</v>
      </c>
      <c r="B10" s="95">
        <v>11920235.812039999</v>
      </c>
      <c r="C10" s="95">
        <v>2872812.13325</v>
      </c>
      <c r="D10" s="95">
        <v>2119.92173</v>
      </c>
      <c r="E10" s="95">
        <v>95773.086969999989</v>
      </c>
      <c r="F10" s="95">
        <v>14890940.953989999</v>
      </c>
    </row>
    <row r="11" spans="1:6">
      <c r="A11" s="58" t="s">
        <v>165</v>
      </c>
      <c r="B11" s="95">
        <v>898398.85986999993</v>
      </c>
      <c r="C11" s="95">
        <v>172120.74745</v>
      </c>
      <c r="D11" s="95">
        <v>0</v>
      </c>
      <c r="E11" s="95">
        <v>0</v>
      </c>
      <c r="F11" s="95">
        <v>1070519.60732</v>
      </c>
    </row>
    <row r="12" spans="1:6">
      <c r="A12" s="58" t="s">
        <v>166</v>
      </c>
      <c r="B12" s="95">
        <v>0</v>
      </c>
      <c r="C12" s="95">
        <v>8076.9933600000004</v>
      </c>
      <c r="D12" s="95">
        <v>0</v>
      </c>
      <c r="E12" s="95">
        <v>0</v>
      </c>
      <c r="F12" s="95">
        <v>8076.9933600000004</v>
      </c>
    </row>
    <row r="13" spans="1:6">
      <c r="A13" s="58" t="s">
        <v>167</v>
      </c>
      <c r="B13" s="95">
        <v>0</v>
      </c>
      <c r="C13" s="95">
        <v>721550.81880999997</v>
      </c>
      <c r="D13" s="95">
        <v>0</v>
      </c>
      <c r="E13" s="95">
        <v>0</v>
      </c>
      <c r="F13" s="95">
        <v>721550.81880999997</v>
      </c>
    </row>
    <row r="14" spans="1:6">
      <c r="A14" s="641" t="s">
        <v>1487</v>
      </c>
      <c r="B14" s="95">
        <v>792849.00560000003</v>
      </c>
      <c r="C14" s="95">
        <v>14220.351499999999</v>
      </c>
      <c r="D14" s="95">
        <v>0</v>
      </c>
      <c r="E14" s="95">
        <v>0</v>
      </c>
      <c r="F14" s="95">
        <v>807069.35710000002</v>
      </c>
    </row>
    <row r="15" spans="1:6">
      <c r="A15" s="58" t="s">
        <v>169</v>
      </c>
      <c r="B15" s="95">
        <v>6.9224899999999998</v>
      </c>
      <c r="C15" s="95">
        <v>6.565E-2</v>
      </c>
      <c r="D15" s="95">
        <v>0</v>
      </c>
      <c r="E15" s="95">
        <v>0</v>
      </c>
      <c r="F15" s="95">
        <v>6.9881399999999996</v>
      </c>
    </row>
    <row r="16" spans="1:6">
      <c r="A16" s="58" t="s">
        <v>170</v>
      </c>
      <c r="B16" s="95">
        <v>-15482.277259999999</v>
      </c>
      <c r="C16" s="95">
        <v>0</v>
      </c>
      <c r="D16" s="95">
        <v>0</v>
      </c>
      <c r="E16" s="95">
        <v>0</v>
      </c>
      <c r="F16" s="95">
        <v>-15482.277259999999</v>
      </c>
    </row>
    <row r="17" spans="1:6">
      <c r="A17" s="187" t="s">
        <v>171</v>
      </c>
      <c r="B17" s="57">
        <v>26974257.170359999</v>
      </c>
      <c r="C17" s="57">
        <v>6495288.1945499992</v>
      </c>
      <c r="D17" s="57">
        <v>4.52475</v>
      </c>
      <c r="E17" s="57">
        <v>41415.048009999999</v>
      </c>
      <c r="F17" s="57">
        <v>33510964.93767</v>
      </c>
    </row>
    <row r="18" spans="1:6">
      <c r="A18" s="58" t="s">
        <v>172</v>
      </c>
      <c r="B18" s="95">
        <v>0</v>
      </c>
      <c r="C18" s="95">
        <v>0</v>
      </c>
      <c r="D18" s="95">
        <v>0</v>
      </c>
      <c r="E18" s="95">
        <v>0</v>
      </c>
      <c r="F18" s="95">
        <v>0</v>
      </c>
    </row>
    <row r="19" spans="1:6">
      <c r="A19" s="58" t="s">
        <v>173</v>
      </c>
      <c r="B19" s="95">
        <v>14987953.625790002</v>
      </c>
      <c r="C19" s="95">
        <v>594866.13937999995</v>
      </c>
      <c r="D19" s="95">
        <v>0</v>
      </c>
      <c r="E19" s="95">
        <v>3.96577</v>
      </c>
      <c r="F19" s="95">
        <v>15582823.730940003</v>
      </c>
    </row>
    <row r="20" spans="1:6">
      <c r="A20" s="58" t="s">
        <v>174</v>
      </c>
      <c r="B20" s="95">
        <v>0</v>
      </c>
      <c r="C20" s="95">
        <v>206391.69761</v>
      </c>
      <c r="D20" s="95">
        <v>0</v>
      </c>
      <c r="E20" s="95">
        <v>0</v>
      </c>
      <c r="F20" s="95">
        <v>206391.69761</v>
      </c>
    </row>
    <row r="21" spans="1:6">
      <c r="A21" s="58" t="s">
        <v>175</v>
      </c>
      <c r="B21" s="95">
        <v>102423.02162999999</v>
      </c>
      <c r="C21" s="95">
        <v>1446300.0739500001</v>
      </c>
      <c r="D21" s="95">
        <v>0</v>
      </c>
      <c r="E21" s="95">
        <v>0</v>
      </c>
      <c r="F21" s="95">
        <v>1548723.0955800002</v>
      </c>
    </row>
    <row r="22" spans="1:6">
      <c r="A22" s="58" t="s">
        <v>220</v>
      </c>
      <c r="B22" s="95">
        <v>3943758.6161499997</v>
      </c>
      <c r="C22" s="95">
        <v>1201215.8516599999</v>
      </c>
      <c r="D22" s="95">
        <v>0</v>
      </c>
      <c r="E22" s="95">
        <v>40722.00705</v>
      </c>
      <c r="F22" s="95">
        <v>5185696.4748599995</v>
      </c>
    </row>
    <row r="23" spans="1:6">
      <c r="A23" s="58" t="s">
        <v>177</v>
      </c>
      <c r="B23" s="95">
        <v>7005609.0338099999</v>
      </c>
      <c r="C23" s="95">
        <v>3092125.0793599999</v>
      </c>
      <c r="D23" s="95">
        <v>4.52475</v>
      </c>
      <c r="E23" s="95">
        <v>689.07518999999991</v>
      </c>
      <c r="F23" s="95">
        <v>10098427.71311</v>
      </c>
    </row>
    <row r="24" spans="1:6">
      <c r="A24" s="58" t="s">
        <v>178</v>
      </c>
      <c r="B24" s="95">
        <v>954513.27333</v>
      </c>
      <c r="C24" s="95">
        <v>24544.954820000003</v>
      </c>
      <c r="D24" s="95">
        <v>0</v>
      </c>
      <c r="E24" s="95">
        <v>0</v>
      </c>
      <c r="F24" s="95">
        <v>979058.22814999998</v>
      </c>
    </row>
    <row r="25" spans="1:6">
      <c r="A25" s="58" t="s">
        <v>179</v>
      </c>
      <c r="B25" s="95">
        <v>-20000.40035</v>
      </c>
      <c r="C25" s="95">
        <v>-70155.602230000004</v>
      </c>
      <c r="D25" s="95">
        <v>0</v>
      </c>
      <c r="E25" s="95">
        <v>0</v>
      </c>
      <c r="F25" s="95">
        <v>-90156.00258</v>
      </c>
    </row>
    <row r="26" spans="1:6">
      <c r="A26" s="187" t="s">
        <v>180</v>
      </c>
      <c r="B26" s="57">
        <v>218025735.60984999</v>
      </c>
      <c r="C26" s="57">
        <v>1541538.0741600001</v>
      </c>
      <c r="D26" s="57">
        <v>0</v>
      </c>
      <c r="E26" s="57">
        <v>370.95177000000001</v>
      </c>
      <c r="F26" s="57">
        <v>219567644.63578001</v>
      </c>
    </row>
    <row r="27" spans="1:6">
      <c r="A27" s="60" t="s">
        <v>181</v>
      </c>
      <c r="B27" s="95">
        <v>208780398.98921999</v>
      </c>
      <c r="C27" s="95">
        <v>1536018.3049899999</v>
      </c>
      <c r="D27" s="95">
        <v>0</v>
      </c>
      <c r="E27" s="95">
        <v>355.33612999999997</v>
      </c>
      <c r="F27" s="95">
        <v>210316772.63033998</v>
      </c>
    </row>
    <row r="28" spans="1:6">
      <c r="A28" s="58" t="s">
        <v>182</v>
      </c>
      <c r="B28" s="95">
        <v>170664406.35113999</v>
      </c>
      <c r="C28" s="95">
        <v>1031244.8665400001</v>
      </c>
      <c r="D28" s="95">
        <v>0</v>
      </c>
      <c r="E28" s="95">
        <v>355.33612999999997</v>
      </c>
      <c r="F28" s="95">
        <v>171696006.55381</v>
      </c>
    </row>
    <row r="29" spans="1:6">
      <c r="A29" s="58" t="s">
        <v>183</v>
      </c>
      <c r="B29" s="95">
        <v>34677712.568499997</v>
      </c>
      <c r="C29" s="95">
        <v>458728.06054999999</v>
      </c>
      <c r="D29" s="95">
        <v>0</v>
      </c>
      <c r="E29" s="95">
        <v>0</v>
      </c>
      <c r="F29" s="95">
        <v>35136440.629049994</v>
      </c>
    </row>
    <row r="30" spans="1:6">
      <c r="A30" s="58" t="s">
        <v>184</v>
      </c>
      <c r="B30" s="95">
        <v>3438280.0695800004</v>
      </c>
      <c r="C30" s="95">
        <v>46045.377899999999</v>
      </c>
      <c r="D30" s="95">
        <v>0</v>
      </c>
      <c r="E30" s="95">
        <v>0</v>
      </c>
      <c r="F30" s="95">
        <v>3484325.4474800006</v>
      </c>
    </row>
    <row r="31" spans="1:6">
      <c r="A31" s="60" t="s">
        <v>185</v>
      </c>
      <c r="B31" s="95">
        <v>1702630.3012900001</v>
      </c>
      <c r="C31" s="95">
        <v>43556.695050000002</v>
      </c>
      <c r="D31" s="95">
        <v>0</v>
      </c>
      <c r="E31" s="95">
        <v>0</v>
      </c>
      <c r="F31" s="95">
        <v>1746186.9963400001</v>
      </c>
    </row>
    <row r="32" spans="1:6">
      <c r="A32" s="58" t="s">
        <v>186</v>
      </c>
      <c r="B32" s="95">
        <v>630950.76994999987</v>
      </c>
      <c r="C32" s="95">
        <v>16888.771680000002</v>
      </c>
      <c r="D32" s="95">
        <v>0</v>
      </c>
      <c r="E32" s="95">
        <v>0</v>
      </c>
      <c r="F32" s="95">
        <v>647839.54162999988</v>
      </c>
    </row>
    <row r="33" spans="1:6">
      <c r="A33" s="58" t="s">
        <v>187</v>
      </c>
      <c r="B33" s="95">
        <v>924611.42747999995</v>
      </c>
      <c r="C33" s="95">
        <v>24161.422279999995</v>
      </c>
      <c r="D33" s="95">
        <v>0</v>
      </c>
      <c r="E33" s="95">
        <v>0</v>
      </c>
      <c r="F33" s="95">
        <v>948772.8497599999</v>
      </c>
    </row>
    <row r="34" spans="1:6">
      <c r="A34" s="58" t="s">
        <v>188</v>
      </c>
      <c r="B34" s="95">
        <v>147068.10385999997</v>
      </c>
      <c r="C34" s="95">
        <v>2506.5010899999997</v>
      </c>
      <c r="D34" s="95">
        <v>0</v>
      </c>
      <c r="E34" s="95">
        <v>0</v>
      </c>
      <c r="F34" s="95">
        <v>149574.60494999998</v>
      </c>
    </row>
    <row r="35" spans="1:6">
      <c r="A35" s="60" t="s">
        <v>189</v>
      </c>
      <c r="B35" s="95">
        <v>3004480.79984</v>
      </c>
      <c r="C35" s="95">
        <v>133358.85912000001</v>
      </c>
      <c r="D35" s="95">
        <v>0</v>
      </c>
      <c r="E35" s="95">
        <v>0</v>
      </c>
      <c r="F35" s="95">
        <v>3137839.6589600001</v>
      </c>
    </row>
    <row r="36" spans="1:6">
      <c r="A36" s="58" t="s">
        <v>190</v>
      </c>
      <c r="B36" s="95">
        <v>1609919.2302200003</v>
      </c>
      <c r="C36" s="95">
        <v>78460.859239999991</v>
      </c>
      <c r="D36" s="95">
        <v>0</v>
      </c>
      <c r="E36" s="95">
        <v>0</v>
      </c>
      <c r="F36" s="95">
        <v>1688380.0894600002</v>
      </c>
    </row>
    <row r="37" spans="1:6">
      <c r="A37" s="58" t="s">
        <v>191</v>
      </c>
      <c r="B37" s="95">
        <v>1229736.06018</v>
      </c>
      <c r="C37" s="95">
        <v>52226.521860000001</v>
      </c>
      <c r="D37" s="95">
        <v>0</v>
      </c>
      <c r="E37" s="95">
        <v>0</v>
      </c>
      <c r="F37" s="95">
        <v>1281962.58204</v>
      </c>
    </row>
    <row r="38" spans="1:6">
      <c r="A38" s="58" t="s">
        <v>192</v>
      </c>
      <c r="B38" s="95">
        <v>164825.50943999997</v>
      </c>
      <c r="C38" s="95">
        <v>2671.47802</v>
      </c>
      <c r="D38" s="95">
        <v>0</v>
      </c>
      <c r="E38" s="95">
        <v>0</v>
      </c>
      <c r="F38" s="95">
        <v>167496.98745999997</v>
      </c>
    </row>
    <row r="39" spans="1:6">
      <c r="A39" s="60" t="s">
        <v>193</v>
      </c>
      <c r="B39" s="95">
        <v>11177540.783620002</v>
      </c>
      <c r="C39" s="95">
        <v>168846.33059</v>
      </c>
      <c r="D39" s="95">
        <v>0</v>
      </c>
      <c r="E39" s="95">
        <v>16.040569999999999</v>
      </c>
      <c r="F39" s="95">
        <v>11346403.154780002</v>
      </c>
    </row>
    <row r="40" spans="1:6">
      <c r="A40" s="58" t="s">
        <v>194</v>
      </c>
      <c r="B40" s="95">
        <v>2428406.33451</v>
      </c>
      <c r="C40" s="95">
        <v>24279.251049999999</v>
      </c>
      <c r="D40" s="95">
        <v>0</v>
      </c>
      <c r="E40" s="95">
        <v>5.5412499999999998</v>
      </c>
      <c r="F40" s="95">
        <v>2452691.1268099998</v>
      </c>
    </row>
    <row r="41" spans="1:6">
      <c r="A41" s="58" t="s">
        <v>195</v>
      </c>
      <c r="B41" s="95">
        <v>2745114.6557300002</v>
      </c>
      <c r="C41" s="95">
        <v>52757.848270000002</v>
      </c>
      <c r="D41" s="95">
        <v>0</v>
      </c>
      <c r="E41" s="95">
        <v>0</v>
      </c>
      <c r="F41" s="95">
        <v>2797872.5040000002</v>
      </c>
    </row>
    <row r="42" spans="1:6">
      <c r="A42" s="58" t="s">
        <v>196</v>
      </c>
      <c r="B42" s="95">
        <v>4414.33439</v>
      </c>
      <c r="C42" s="95">
        <v>110.47296000000001</v>
      </c>
      <c r="D42" s="95">
        <v>0</v>
      </c>
      <c r="E42" s="95">
        <v>0</v>
      </c>
      <c r="F42" s="95">
        <v>4524.80735</v>
      </c>
    </row>
    <row r="43" spans="1:6">
      <c r="A43" s="58" t="s">
        <v>197</v>
      </c>
      <c r="B43" s="95">
        <v>30546.159000000003</v>
      </c>
      <c r="C43" s="95">
        <v>1776.5294100000001</v>
      </c>
      <c r="D43" s="95">
        <v>0</v>
      </c>
      <c r="E43" s="95">
        <v>0</v>
      </c>
      <c r="F43" s="95">
        <v>32322.688410000002</v>
      </c>
    </row>
    <row r="44" spans="1:6">
      <c r="A44" s="58" t="s">
        <v>198</v>
      </c>
      <c r="B44" s="95">
        <v>284.28528999999997</v>
      </c>
      <c r="C44" s="95">
        <v>0</v>
      </c>
      <c r="D44" s="95">
        <v>0</v>
      </c>
      <c r="E44" s="95">
        <v>0</v>
      </c>
      <c r="F44" s="95">
        <v>284.28528999999997</v>
      </c>
    </row>
    <row r="45" spans="1:6">
      <c r="A45" s="58" t="s">
        <v>199</v>
      </c>
      <c r="B45" s="95">
        <v>890.72881000000007</v>
      </c>
      <c r="C45" s="95">
        <v>46.692390000000003</v>
      </c>
      <c r="D45" s="95">
        <v>0</v>
      </c>
      <c r="E45" s="95">
        <v>0</v>
      </c>
      <c r="F45" s="95">
        <v>937.42120000000011</v>
      </c>
    </row>
    <row r="46" spans="1:6">
      <c r="A46" s="58" t="s">
        <v>1193</v>
      </c>
      <c r="B46" s="95">
        <v>3140195.28473</v>
      </c>
      <c r="C46" s="95">
        <v>42590.820749999999</v>
      </c>
      <c r="D46" s="95">
        <v>0</v>
      </c>
      <c r="E46" s="95">
        <v>10.499320000000001</v>
      </c>
      <c r="F46" s="95">
        <v>3182796.6047999999</v>
      </c>
    </row>
    <row r="47" spans="1:6">
      <c r="A47" s="58" t="s">
        <v>1194</v>
      </c>
      <c r="B47" s="95">
        <v>2731176.7177500003</v>
      </c>
      <c r="C47" s="95">
        <v>44894.460790000005</v>
      </c>
      <c r="D47" s="95">
        <v>0</v>
      </c>
      <c r="E47" s="95">
        <v>0</v>
      </c>
      <c r="F47" s="95">
        <v>2776071.1785400002</v>
      </c>
    </row>
    <row r="48" spans="1:6">
      <c r="A48" s="58" t="s">
        <v>1199</v>
      </c>
      <c r="B48" s="95">
        <v>10758.62945</v>
      </c>
      <c r="C48" s="95">
        <v>509.48047000000003</v>
      </c>
      <c r="D48" s="95">
        <v>0</v>
      </c>
      <c r="E48" s="95">
        <v>0</v>
      </c>
      <c r="F48" s="95">
        <v>11268.109920000001</v>
      </c>
    </row>
    <row r="49" spans="1:6">
      <c r="A49" s="58" t="s">
        <v>1200</v>
      </c>
      <c r="B49" s="95">
        <v>62599.443630000002</v>
      </c>
      <c r="C49" s="95">
        <v>1777.2271000000001</v>
      </c>
      <c r="D49" s="95">
        <v>0</v>
      </c>
      <c r="E49" s="95">
        <v>0</v>
      </c>
      <c r="F49" s="95">
        <v>64376.670729999998</v>
      </c>
    </row>
    <row r="50" spans="1:6">
      <c r="A50" s="58" t="s">
        <v>1218</v>
      </c>
      <c r="B50" s="95">
        <v>4374.0444500000003</v>
      </c>
      <c r="C50" s="95">
        <v>20.72326</v>
      </c>
      <c r="D50" s="95">
        <v>0</v>
      </c>
      <c r="E50" s="95">
        <v>0</v>
      </c>
      <c r="F50" s="95">
        <v>4394.7677100000001</v>
      </c>
    </row>
    <row r="51" spans="1:6">
      <c r="A51" s="58" t="s">
        <v>1238</v>
      </c>
      <c r="B51" s="95">
        <v>18780.16588</v>
      </c>
      <c r="C51" s="95">
        <v>82.82414</v>
      </c>
      <c r="D51" s="95">
        <v>0</v>
      </c>
      <c r="E51" s="95">
        <v>0</v>
      </c>
      <c r="F51" s="95">
        <v>18862.990020000001</v>
      </c>
    </row>
    <row r="52" spans="1:6">
      <c r="A52" s="60" t="s">
        <v>200</v>
      </c>
      <c r="B52" s="95">
        <v>-6639315.2641200004</v>
      </c>
      <c r="C52" s="95">
        <v>-340242.11559</v>
      </c>
      <c r="D52" s="95">
        <v>0</v>
      </c>
      <c r="E52" s="95">
        <v>-0.42493000000000003</v>
      </c>
      <c r="F52" s="95">
        <v>-6979557.8046399998</v>
      </c>
    </row>
    <row r="53" spans="1:6">
      <c r="A53" s="61" t="s">
        <v>1272</v>
      </c>
      <c r="B53" s="95">
        <v>-742300.97357000003</v>
      </c>
      <c r="C53" s="95">
        <v>-23787.065880000002</v>
      </c>
      <c r="D53" s="95">
        <v>0</v>
      </c>
      <c r="E53" s="95">
        <v>-0.42493000000000003</v>
      </c>
      <c r="F53" s="95">
        <v>-766088.46438000002</v>
      </c>
    </row>
    <row r="54" spans="1:6">
      <c r="A54" s="58" t="s">
        <v>1298</v>
      </c>
      <c r="B54" s="95">
        <v>-486292.00393000001</v>
      </c>
      <c r="C54" s="95">
        <v>-23797.768110000001</v>
      </c>
      <c r="D54" s="95">
        <v>0</v>
      </c>
      <c r="E54" s="95">
        <v>0</v>
      </c>
      <c r="F54" s="95">
        <v>-510089.77204000001</v>
      </c>
    </row>
    <row r="55" spans="1:6">
      <c r="A55" s="58" t="s">
        <v>1273</v>
      </c>
      <c r="B55" s="95">
        <v>-305396.35387999995</v>
      </c>
      <c r="C55" s="95">
        <v>-5008.0868900000005</v>
      </c>
      <c r="D55" s="95">
        <v>0</v>
      </c>
      <c r="E55" s="95">
        <v>0</v>
      </c>
      <c r="F55" s="95">
        <v>-310404.44076999993</v>
      </c>
    </row>
    <row r="56" spans="1:6">
      <c r="A56" s="58" t="s">
        <v>1299</v>
      </c>
      <c r="B56" s="95">
        <v>-284205.29497000005</v>
      </c>
      <c r="C56" s="95">
        <v>-5558.4310600000008</v>
      </c>
      <c r="D56" s="95">
        <v>0</v>
      </c>
      <c r="E56" s="95">
        <v>0</v>
      </c>
      <c r="F56" s="95">
        <v>-289763.72603000002</v>
      </c>
    </row>
    <row r="57" spans="1:6">
      <c r="A57" s="58" t="s">
        <v>1274</v>
      </c>
      <c r="B57" s="95">
        <v>-1077197.9268</v>
      </c>
      <c r="C57" s="95">
        <v>-57003.157470000006</v>
      </c>
      <c r="D57" s="95">
        <v>0</v>
      </c>
      <c r="E57" s="95">
        <v>0</v>
      </c>
      <c r="F57" s="95">
        <v>-1134201.08427</v>
      </c>
    </row>
    <row r="58" spans="1:6">
      <c r="A58" s="58" t="s">
        <v>201</v>
      </c>
      <c r="B58" s="95">
        <v>-706573.23282000015</v>
      </c>
      <c r="C58" s="95">
        <v>-35225.34564</v>
      </c>
      <c r="D58" s="95">
        <v>0</v>
      </c>
      <c r="E58" s="95">
        <v>0</v>
      </c>
      <c r="F58" s="95">
        <v>-741798.57846000011</v>
      </c>
    </row>
    <row r="59" spans="1:6">
      <c r="A59" s="61" t="s">
        <v>202</v>
      </c>
      <c r="B59" s="95">
        <v>-1496078.5803700001</v>
      </c>
      <c r="C59" s="95">
        <v>-142020.53182</v>
      </c>
      <c r="D59" s="95">
        <v>0</v>
      </c>
      <c r="E59" s="95">
        <v>0</v>
      </c>
      <c r="F59" s="95">
        <v>-1638099.11219</v>
      </c>
    </row>
    <row r="60" spans="1:6">
      <c r="A60" s="58" t="s">
        <v>203</v>
      </c>
      <c r="B60" s="95">
        <v>-1241552.2212999999</v>
      </c>
      <c r="C60" s="95">
        <v>-43290.130929999999</v>
      </c>
      <c r="D60" s="95">
        <v>0</v>
      </c>
      <c r="E60" s="95">
        <v>0</v>
      </c>
      <c r="F60" s="95">
        <v>-1284842.3522299998</v>
      </c>
    </row>
    <row r="61" spans="1:6">
      <c r="A61" s="58" t="s">
        <v>204</v>
      </c>
      <c r="B61" s="95">
        <v>-1272.8732400000001</v>
      </c>
      <c r="C61" s="95">
        <v>-131.45489000000001</v>
      </c>
      <c r="D61" s="95">
        <v>0</v>
      </c>
      <c r="E61" s="95">
        <v>0</v>
      </c>
      <c r="F61" s="95">
        <v>-1404.3281300000001</v>
      </c>
    </row>
    <row r="62" spans="1:6">
      <c r="A62" s="58" t="s">
        <v>205</v>
      </c>
      <c r="B62" s="95">
        <v>0</v>
      </c>
      <c r="C62" s="95">
        <v>0</v>
      </c>
      <c r="D62" s="95">
        <v>0</v>
      </c>
      <c r="E62" s="95">
        <v>0</v>
      </c>
      <c r="F62" s="95">
        <v>0</v>
      </c>
    </row>
    <row r="63" spans="1:6">
      <c r="A63" s="58" t="s">
        <v>1003</v>
      </c>
      <c r="B63" s="95">
        <v>-19580.19713</v>
      </c>
      <c r="C63" s="95">
        <v>-833.98295000000007</v>
      </c>
      <c r="D63" s="95">
        <v>0</v>
      </c>
      <c r="E63" s="95">
        <v>0</v>
      </c>
      <c r="F63" s="95">
        <v>-20414.180080000002</v>
      </c>
    </row>
    <row r="64" spans="1:6">
      <c r="A64" s="58" t="s">
        <v>1004</v>
      </c>
      <c r="B64" s="95">
        <v>-40494.085280000007</v>
      </c>
      <c r="C64" s="95">
        <v>-1140.9453000000001</v>
      </c>
      <c r="D64" s="95">
        <v>0</v>
      </c>
      <c r="E64" s="95">
        <v>0</v>
      </c>
      <c r="F64" s="95">
        <v>-41635.030580000006</v>
      </c>
    </row>
    <row r="65" spans="1:6">
      <c r="A65" s="61" t="s">
        <v>1201</v>
      </c>
      <c r="B65" s="95">
        <v>-42294.855780000005</v>
      </c>
      <c r="C65" s="95">
        <v>-375.20376000000005</v>
      </c>
      <c r="D65" s="95">
        <v>0</v>
      </c>
      <c r="E65" s="95">
        <v>0</v>
      </c>
      <c r="F65" s="95">
        <v>-42670.059540000002</v>
      </c>
    </row>
    <row r="66" spans="1:6">
      <c r="A66" s="58" t="s">
        <v>1202</v>
      </c>
      <c r="B66" s="95">
        <v>-67306.296709999995</v>
      </c>
      <c r="C66" s="95">
        <v>-519.41756999999996</v>
      </c>
      <c r="D66" s="95">
        <v>0</v>
      </c>
      <c r="E66" s="95">
        <v>0</v>
      </c>
      <c r="F66" s="95">
        <v>-67825.71428</v>
      </c>
    </row>
    <row r="67" spans="1:6">
      <c r="A67" s="58" t="s">
        <v>1203</v>
      </c>
      <c r="B67" s="95">
        <v>-50188.613590000001</v>
      </c>
      <c r="C67" s="95">
        <v>-605.65691000000004</v>
      </c>
      <c r="D67" s="95">
        <v>0</v>
      </c>
      <c r="E67" s="95">
        <v>0</v>
      </c>
      <c r="F67" s="95">
        <v>-50794.270499999999</v>
      </c>
    </row>
    <row r="68" spans="1:6">
      <c r="A68" s="58" t="s">
        <v>1204</v>
      </c>
      <c r="B68" s="95">
        <v>-78581.754749999993</v>
      </c>
      <c r="C68" s="95">
        <v>-944.93641000000002</v>
      </c>
      <c r="D68" s="95">
        <v>0</v>
      </c>
      <c r="E68" s="95">
        <v>0</v>
      </c>
      <c r="F68" s="95">
        <v>-79526.691159999988</v>
      </c>
    </row>
    <row r="69" spans="1:6">
      <c r="A69" s="187" t="s">
        <v>206</v>
      </c>
      <c r="B69" s="57">
        <v>2153536.9824999999</v>
      </c>
      <c r="C69" s="57">
        <v>237847.80009999999</v>
      </c>
      <c r="D69" s="57">
        <v>0</v>
      </c>
      <c r="E69" s="57">
        <v>0.25080000000000002</v>
      </c>
      <c r="F69" s="57">
        <v>2391385.0334000001</v>
      </c>
    </row>
    <row r="70" spans="1:6">
      <c r="A70" s="58" t="s">
        <v>207</v>
      </c>
      <c r="B70" s="95">
        <v>1444.13184</v>
      </c>
      <c r="C70" s="95">
        <v>1217.1710400000002</v>
      </c>
      <c r="D70" s="95">
        <v>711.49381000000005</v>
      </c>
      <c r="E70" s="95">
        <v>0</v>
      </c>
      <c r="F70" s="95">
        <v>3372.7966900000001</v>
      </c>
    </row>
    <row r="71" spans="1:6">
      <c r="A71" s="61" t="s">
        <v>208</v>
      </c>
      <c r="B71" s="95">
        <v>871759.9121999999</v>
      </c>
      <c r="C71" s="95">
        <v>123605.88759000001</v>
      </c>
      <c r="D71" s="95">
        <v>0</v>
      </c>
      <c r="E71" s="95">
        <v>0.13512000000000002</v>
      </c>
      <c r="F71" s="95">
        <v>995365.93490999995</v>
      </c>
    </row>
    <row r="72" spans="1:6">
      <c r="A72" s="58" t="s">
        <v>209</v>
      </c>
      <c r="B72" s="95">
        <v>1396438.20686</v>
      </c>
      <c r="C72" s="95">
        <v>167863.39585000003</v>
      </c>
      <c r="D72" s="95">
        <v>0</v>
      </c>
      <c r="E72" s="95">
        <v>0.11568000000000001</v>
      </c>
      <c r="F72" s="95">
        <v>1564301.7183900001</v>
      </c>
    </row>
    <row r="73" spans="1:6">
      <c r="A73" s="58" t="s">
        <v>210</v>
      </c>
      <c r="B73" s="95">
        <v>0</v>
      </c>
      <c r="C73" s="95">
        <v>0</v>
      </c>
      <c r="D73" s="95">
        <v>0</v>
      </c>
      <c r="E73" s="95">
        <v>0</v>
      </c>
      <c r="F73" s="95">
        <v>0</v>
      </c>
    </row>
    <row r="74" spans="1:6">
      <c r="A74" s="58" t="s">
        <v>211</v>
      </c>
      <c r="B74" s="95">
        <v>-116105.2684</v>
      </c>
      <c r="C74" s="95">
        <v>-54838.65438</v>
      </c>
      <c r="D74" s="95">
        <v>-711.49381000000005</v>
      </c>
      <c r="E74" s="95">
        <v>0</v>
      </c>
      <c r="F74" s="95">
        <v>-171655.41659000001</v>
      </c>
    </row>
    <row r="75" spans="1:6">
      <c r="A75" s="187" t="s">
        <v>212</v>
      </c>
      <c r="B75" s="57">
        <v>175906.52418000001</v>
      </c>
      <c r="C75" s="57">
        <v>0</v>
      </c>
      <c r="D75" s="57">
        <v>0</v>
      </c>
      <c r="E75" s="57">
        <v>0</v>
      </c>
      <c r="F75" s="57">
        <v>175906.52418000001</v>
      </c>
    </row>
    <row r="76" spans="1:6">
      <c r="A76" s="58" t="s">
        <v>213</v>
      </c>
      <c r="B76" s="95">
        <v>6678.3764499999997</v>
      </c>
      <c r="C76" s="95">
        <v>0</v>
      </c>
      <c r="D76" s="95">
        <v>0</v>
      </c>
      <c r="E76" s="95">
        <v>0</v>
      </c>
      <c r="F76" s="95">
        <v>6678.3764499999997</v>
      </c>
    </row>
    <row r="77" spans="1:6">
      <c r="A77" s="58" t="s">
        <v>214</v>
      </c>
      <c r="B77" s="95">
        <v>874130.88294999988</v>
      </c>
      <c r="C77" s="95">
        <v>0</v>
      </c>
      <c r="D77" s="95">
        <v>0</v>
      </c>
      <c r="E77" s="95">
        <v>0</v>
      </c>
      <c r="F77" s="95">
        <v>874130.88294999988</v>
      </c>
    </row>
    <row r="78" spans="1:6">
      <c r="A78" s="58" t="s">
        <v>215</v>
      </c>
      <c r="B78" s="95">
        <v>18340.115160000001</v>
      </c>
      <c r="C78" s="95">
        <v>0</v>
      </c>
      <c r="D78" s="95">
        <v>0</v>
      </c>
      <c r="E78" s="95">
        <v>0</v>
      </c>
      <c r="F78" s="95">
        <v>18340.115160000001</v>
      </c>
    </row>
    <row r="79" spans="1:6">
      <c r="A79" s="58" t="s">
        <v>216</v>
      </c>
      <c r="B79" s="95">
        <v>3561.98254</v>
      </c>
      <c r="C79" s="95">
        <v>0</v>
      </c>
      <c r="D79" s="95">
        <v>0</v>
      </c>
      <c r="E79" s="95">
        <v>0</v>
      </c>
      <c r="F79" s="95">
        <v>3561.98254</v>
      </c>
    </row>
    <row r="80" spans="1:6">
      <c r="A80" s="58" t="s">
        <v>217</v>
      </c>
      <c r="B80" s="95">
        <v>-726804.83291999996</v>
      </c>
      <c r="C80" s="95">
        <v>0</v>
      </c>
      <c r="D80" s="95">
        <v>0</v>
      </c>
      <c r="E80" s="95">
        <v>0</v>
      </c>
      <c r="F80" s="95">
        <v>-726804.83291999996</v>
      </c>
    </row>
    <row r="81" spans="1:6">
      <c r="A81" s="187" t="s">
        <v>218</v>
      </c>
      <c r="B81" s="57">
        <v>4659184.2051900001</v>
      </c>
      <c r="C81" s="57">
        <v>24132427.67216</v>
      </c>
      <c r="D81" s="57">
        <v>8.9934599999999989</v>
      </c>
      <c r="E81" s="57">
        <v>607.47810000000004</v>
      </c>
      <c r="F81" s="57">
        <v>28792228.34891</v>
      </c>
    </row>
    <row r="82" spans="1:6">
      <c r="A82" s="58" t="s">
        <v>172</v>
      </c>
      <c r="B82" s="95">
        <v>0</v>
      </c>
      <c r="C82" s="95">
        <v>1.0000000000000001E-5</v>
      </c>
      <c r="D82" s="95">
        <v>0</v>
      </c>
      <c r="E82" s="95">
        <v>-1.0000000000000001E-5</v>
      </c>
      <c r="F82" s="95">
        <v>0</v>
      </c>
    </row>
    <row r="83" spans="1:6">
      <c r="A83" s="58" t="s">
        <v>173</v>
      </c>
      <c r="B83" s="95">
        <v>1247324.0059700001</v>
      </c>
      <c r="C83" s="95">
        <v>95616.141659999994</v>
      </c>
      <c r="D83" s="95">
        <v>0</v>
      </c>
      <c r="E83" s="95">
        <v>0</v>
      </c>
      <c r="F83" s="95">
        <v>1342940.14763</v>
      </c>
    </row>
    <row r="84" spans="1:6">
      <c r="A84" s="58" t="s">
        <v>174</v>
      </c>
      <c r="B84" s="95">
        <v>0</v>
      </c>
      <c r="C84" s="95">
        <v>89226.579400000002</v>
      </c>
      <c r="D84" s="95">
        <v>0</v>
      </c>
      <c r="E84" s="95">
        <v>0</v>
      </c>
      <c r="F84" s="95">
        <v>89226.579400000002</v>
      </c>
    </row>
    <row r="85" spans="1:6">
      <c r="A85" s="58" t="s">
        <v>175</v>
      </c>
      <c r="B85" s="95">
        <v>36009.878450000004</v>
      </c>
      <c r="C85" s="95">
        <v>917303.40500000003</v>
      </c>
      <c r="D85" s="95">
        <v>0</v>
      </c>
      <c r="E85" s="95">
        <v>0</v>
      </c>
      <c r="F85" s="95">
        <v>953313.28344999999</v>
      </c>
    </row>
    <row r="86" spans="1:6">
      <c r="A86" s="58" t="s">
        <v>219</v>
      </c>
      <c r="B86" s="95">
        <v>623222.01904000004</v>
      </c>
      <c r="C86" s="95">
        <v>10443.929809999998</v>
      </c>
      <c r="D86" s="95">
        <v>0</v>
      </c>
      <c r="E86" s="95">
        <v>0</v>
      </c>
      <c r="F86" s="95">
        <v>633665.94885000004</v>
      </c>
    </row>
    <row r="87" spans="1:6">
      <c r="A87" s="58" t="s">
        <v>220</v>
      </c>
      <c r="B87" s="95">
        <v>393551.46923000005</v>
      </c>
      <c r="C87" s="95">
        <v>22049.287810000002</v>
      </c>
      <c r="D87" s="95">
        <v>0</v>
      </c>
      <c r="E87" s="95">
        <v>0</v>
      </c>
      <c r="F87" s="95">
        <v>415600.75704000005</v>
      </c>
    </row>
    <row r="88" spans="1:6">
      <c r="A88" s="58" t="s">
        <v>177</v>
      </c>
      <c r="B88" s="95">
        <v>2198097.4963400001</v>
      </c>
      <c r="C88" s="95">
        <v>23021584.108040001</v>
      </c>
      <c r="D88" s="95">
        <v>8.9934599999999989</v>
      </c>
      <c r="E88" s="95">
        <v>607.47810000000004</v>
      </c>
      <c r="F88" s="95">
        <v>25220298.075940002</v>
      </c>
    </row>
    <row r="89" spans="1:6">
      <c r="A89" s="58" t="s">
        <v>221</v>
      </c>
      <c r="B89" s="95">
        <v>178534.86861</v>
      </c>
      <c r="C89" s="95">
        <v>10956.541360000001</v>
      </c>
      <c r="D89" s="95">
        <v>0</v>
      </c>
      <c r="E89" s="95">
        <v>1.0000000000000001E-5</v>
      </c>
      <c r="F89" s="95">
        <v>189491.40998</v>
      </c>
    </row>
    <row r="90" spans="1:6">
      <c r="A90" s="58" t="s">
        <v>222</v>
      </c>
      <c r="B90" s="95">
        <v>-17555.532449999995</v>
      </c>
      <c r="C90" s="95">
        <v>-34752.320929999994</v>
      </c>
      <c r="D90" s="95">
        <v>0</v>
      </c>
      <c r="E90" s="95">
        <v>0</v>
      </c>
      <c r="F90" s="95">
        <v>-52307.853379999986</v>
      </c>
    </row>
    <row r="91" spans="1:6">
      <c r="A91" s="187" t="s">
        <v>223</v>
      </c>
      <c r="B91" s="57">
        <v>4892288.9268400008</v>
      </c>
      <c r="C91" s="57">
        <v>0</v>
      </c>
      <c r="D91" s="57">
        <v>0</v>
      </c>
      <c r="E91" s="57">
        <v>0</v>
      </c>
      <c r="F91" s="57">
        <v>4892288.9268400008</v>
      </c>
    </row>
    <row r="92" spans="1:6">
      <c r="A92" s="58" t="s">
        <v>224</v>
      </c>
      <c r="B92" s="95">
        <v>1564013.8980099999</v>
      </c>
      <c r="C92" s="95">
        <v>0</v>
      </c>
      <c r="D92" s="95">
        <v>0</v>
      </c>
      <c r="E92" s="95">
        <v>0</v>
      </c>
      <c r="F92" s="95">
        <v>1564013.8980099999</v>
      </c>
    </row>
    <row r="93" spans="1:6">
      <c r="A93" s="58" t="s">
        <v>225</v>
      </c>
      <c r="B93" s="95">
        <v>2368549.9938399997</v>
      </c>
      <c r="C93" s="95">
        <v>0</v>
      </c>
      <c r="D93" s="95">
        <v>0</v>
      </c>
      <c r="E93" s="95">
        <v>0</v>
      </c>
      <c r="F93" s="95">
        <v>2368549.9938399997</v>
      </c>
    </row>
    <row r="94" spans="1:6">
      <c r="A94" s="58" t="s">
        <v>226</v>
      </c>
      <c r="B94" s="95">
        <v>182012.06623999999</v>
      </c>
      <c r="C94" s="95">
        <v>0</v>
      </c>
      <c r="D94" s="95">
        <v>0</v>
      </c>
      <c r="E94" s="95">
        <v>0</v>
      </c>
      <c r="F94" s="95">
        <v>182012.06623999999</v>
      </c>
    </row>
    <row r="95" spans="1:6">
      <c r="A95" s="58" t="s">
        <v>227</v>
      </c>
      <c r="B95" s="95">
        <v>258069.53234000001</v>
      </c>
      <c r="C95" s="95">
        <v>0</v>
      </c>
      <c r="D95" s="95">
        <v>0</v>
      </c>
      <c r="E95" s="95">
        <v>0</v>
      </c>
      <c r="F95" s="95">
        <v>258069.53234000001</v>
      </c>
    </row>
    <row r="96" spans="1:6">
      <c r="A96" s="58" t="s">
        <v>228</v>
      </c>
      <c r="B96" s="95">
        <v>314009.06952999998</v>
      </c>
      <c r="C96" s="95">
        <v>0</v>
      </c>
      <c r="D96" s="95">
        <v>0</v>
      </c>
      <c r="E96" s="95">
        <v>0</v>
      </c>
      <c r="F96" s="95">
        <v>314009.06952999998</v>
      </c>
    </row>
    <row r="97" spans="1:6">
      <c r="A97" s="58" t="s">
        <v>229</v>
      </c>
      <c r="B97" s="95">
        <v>43463.317990000003</v>
      </c>
      <c r="C97" s="95">
        <v>0</v>
      </c>
      <c r="D97" s="95">
        <v>0</v>
      </c>
      <c r="E97" s="95">
        <v>0</v>
      </c>
      <c r="F97" s="95">
        <v>43463.317990000003</v>
      </c>
    </row>
    <row r="98" spans="1:6">
      <c r="A98" s="58" t="s">
        <v>230</v>
      </c>
      <c r="B98" s="95">
        <v>14730.297509999999</v>
      </c>
      <c r="C98" s="95">
        <v>0</v>
      </c>
      <c r="D98" s="95">
        <v>0</v>
      </c>
      <c r="E98" s="95">
        <v>0</v>
      </c>
      <c r="F98" s="95">
        <v>14730.297509999999</v>
      </c>
    </row>
    <row r="99" spans="1:6">
      <c r="A99" s="58" t="s">
        <v>231</v>
      </c>
      <c r="B99" s="95">
        <v>3520.9294399999999</v>
      </c>
      <c r="C99" s="95">
        <v>0</v>
      </c>
      <c r="D99" s="95">
        <v>0</v>
      </c>
      <c r="E99" s="95">
        <v>0</v>
      </c>
      <c r="F99" s="95">
        <v>3520.9294399999999</v>
      </c>
    </row>
    <row r="100" spans="1:6">
      <c r="A100" s="58" t="s">
        <v>232</v>
      </c>
      <c r="B100" s="95">
        <v>143919.82194000002</v>
      </c>
      <c r="C100" s="95">
        <v>0</v>
      </c>
      <c r="D100" s="95">
        <v>0</v>
      </c>
      <c r="E100" s="95">
        <v>0</v>
      </c>
      <c r="F100" s="95">
        <v>143919.82194000002</v>
      </c>
    </row>
    <row r="101" spans="1:6">
      <c r="A101" s="187" t="s">
        <v>233</v>
      </c>
      <c r="B101" s="57">
        <v>931567.50545000006</v>
      </c>
      <c r="C101" s="57">
        <v>67298.058229999995</v>
      </c>
      <c r="D101" s="57">
        <v>-7.0000000000000007E-5</v>
      </c>
      <c r="E101" s="57">
        <v>0</v>
      </c>
      <c r="F101" s="57">
        <v>998865.56361000007</v>
      </c>
    </row>
    <row r="102" spans="1:6">
      <c r="A102" s="58" t="s">
        <v>234</v>
      </c>
      <c r="B102" s="95">
        <v>85037.403139999995</v>
      </c>
      <c r="C102" s="95">
        <v>0</v>
      </c>
      <c r="D102" s="95">
        <v>0</v>
      </c>
      <c r="E102" s="95">
        <v>0</v>
      </c>
      <c r="F102" s="95">
        <v>85037.403139999995</v>
      </c>
    </row>
    <row r="103" spans="1:6">
      <c r="A103" s="58" t="s">
        <v>235</v>
      </c>
      <c r="B103" s="95">
        <v>353207.95010000002</v>
      </c>
      <c r="C103" s="95">
        <v>0</v>
      </c>
      <c r="D103" s="95">
        <v>0</v>
      </c>
      <c r="E103" s="95">
        <v>0</v>
      </c>
      <c r="F103" s="95">
        <v>353207.95010000002</v>
      </c>
    </row>
    <row r="104" spans="1:6">
      <c r="A104" s="58" t="s">
        <v>236</v>
      </c>
      <c r="B104" s="95">
        <v>356638.41102000012</v>
      </c>
      <c r="C104" s="95">
        <v>67099.575110000005</v>
      </c>
      <c r="D104" s="95">
        <v>-7.0000000000000007E-5</v>
      </c>
      <c r="E104" s="95">
        <v>0</v>
      </c>
      <c r="F104" s="95">
        <v>423737.98606000008</v>
      </c>
    </row>
    <row r="105" spans="1:6">
      <c r="A105" s="58" t="s">
        <v>237</v>
      </c>
      <c r="B105" s="95">
        <v>151221.84104</v>
      </c>
      <c r="C105" s="95">
        <v>1553.72522</v>
      </c>
      <c r="D105" s="95">
        <v>0</v>
      </c>
      <c r="E105" s="95">
        <v>0</v>
      </c>
      <c r="F105" s="95">
        <v>152775.56625999999</v>
      </c>
    </row>
    <row r="106" spans="1:6">
      <c r="A106" s="58" t="s">
        <v>238</v>
      </c>
      <c r="B106" s="95">
        <v>-14538.099849999999</v>
      </c>
      <c r="C106" s="95">
        <v>-1355.2421000000002</v>
      </c>
      <c r="D106" s="95">
        <v>0</v>
      </c>
      <c r="E106" s="95">
        <v>0</v>
      </c>
      <c r="F106" s="95">
        <v>-15893.341949999998</v>
      </c>
    </row>
    <row r="107" spans="1:6">
      <c r="A107" s="187" t="s">
        <v>239</v>
      </c>
      <c r="B107" s="57">
        <v>709520.71387999994</v>
      </c>
      <c r="C107" s="57">
        <v>0</v>
      </c>
      <c r="D107" s="57">
        <v>0</v>
      </c>
      <c r="E107" s="57">
        <v>0</v>
      </c>
      <c r="F107" s="57">
        <v>709520.71387999994</v>
      </c>
    </row>
    <row r="108" spans="1:6">
      <c r="A108" s="58" t="s">
        <v>240</v>
      </c>
      <c r="B108" s="95">
        <v>668055.17329999991</v>
      </c>
      <c r="C108" s="95">
        <v>0</v>
      </c>
      <c r="D108" s="95">
        <v>0</v>
      </c>
      <c r="E108" s="95">
        <v>0</v>
      </c>
      <c r="F108" s="95">
        <v>668055.17329999991</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72458.518219999998</v>
      </c>
      <c r="C112" s="95">
        <v>0</v>
      </c>
      <c r="D112" s="95">
        <v>0</v>
      </c>
      <c r="E112" s="95">
        <v>0</v>
      </c>
      <c r="F112" s="95">
        <v>72458.518219999998</v>
      </c>
    </row>
    <row r="113" spans="1:6">
      <c r="A113" s="58" t="s">
        <v>245</v>
      </c>
      <c r="B113" s="95">
        <v>-30992.977640000001</v>
      </c>
      <c r="C113" s="95">
        <v>0</v>
      </c>
      <c r="D113" s="95">
        <v>0</v>
      </c>
      <c r="E113" s="95">
        <v>0</v>
      </c>
      <c r="F113" s="95">
        <v>-30992.977640000001</v>
      </c>
    </row>
    <row r="114" spans="1:6">
      <c r="A114" s="155" t="s">
        <v>246</v>
      </c>
      <c r="B114" s="57">
        <v>257696245.22214004</v>
      </c>
      <c r="C114" s="57">
        <v>37039952.465550005</v>
      </c>
      <c r="D114" s="57">
        <v>268.33687000000003</v>
      </c>
      <c r="E114" s="57">
        <v>76225.172569999995</v>
      </c>
      <c r="F114" s="57">
        <v>294812691.19713002</v>
      </c>
    </row>
    <row r="115" spans="1:6">
      <c r="A115" s="177" t="s">
        <v>247</v>
      </c>
      <c r="B115" s="57">
        <v>183984606.96296</v>
      </c>
      <c r="C115" s="57">
        <v>27658833.964709997</v>
      </c>
      <c r="D115" s="57">
        <v>49.829269999999994</v>
      </c>
      <c r="E115" s="57">
        <v>72126.308919999996</v>
      </c>
      <c r="F115" s="57">
        <v>211715617.06586</v>
      </c>
    </row>
    <row r="116" spans="1:6">
      <c r="A116" s="64" t="s">
        <v>248</v>
      </c>
      <c r="B116" s="95">
        <v>22575916.353310004</v>
      </c>
      <c r="C116" s="95">
        <v>8072753.4474199992</v>
      </c>
      <c r="D116" s="95">
        <v>7.4053699999999996</v>
      </c>
      <c r="E116" s="95">
        <v>10.462879999999998</v>
      </c>
      <c r="F116" s="95">
        <v>30648687.668980006</v>
      </c>
    </row>
    <row r="117" spans="1:6">
      <c r="A117" s="64" t="s">
        <v>249</v>
      </c>
      <c r="B117" s="95">
        <v>22254512.88814</v>
      </c>
      <c r="C117" s="95">
        <v>7974708.9213399999</v>
      </c>
      <c r="D117" s="95">
        <v>7.4053699999999996</v>
      </c>
      <c r="E117" s="95">
        <v>5.9633199999999995</v>
      </c>
      <c r="F117" s="95">
        <v>30229235.178169999</v>
      </c>
    </row>
    <row r="118" spans="1:6">
      <c r="A118" s="64" t="s">
        <v>250</v>
      </c>
      <c r="B118" s="95">
        <v>321403.46517000004</v>
      </c>
      <c r="C118" s="95">
        <v>98044.526079999996</v>
      </c>
      <c r="D118" s="95">
        <v>0</v>
      </c>
      <c r="E118" s="95">
        <v>4.4995600000000007</v>
      </c>
      <c r="F118" s="95">
        <v>419452.49081000005</v>
      </c>
    </row>
    <row r="119" spans="1:6">
      <c r="A119" s="64" t="s">
        <v>251</v>
      </c>
      <c r="B119" s="95">
        <v>51351081.359849997</v>
      </c>
      <c r="C119" s="95">
        <v>12322497.89525</v>
      </c>
      <c r="D119" s="95">
        <v>0</v>
      </c>
      <c r="E119" s="95">
        <v>2766.5165399999996</v>
      </c>
      <c r="F119" s="95">
        <v>63676345.771639995</v>
      </c>
    </row>
    <row r="120" spans="1:6">
      <c r="A120" s="64" t="s">
        <v>252</v>
      </c>
      <c r="B120" s="95">
        <v>3726793.7904399997</v>
      </c>
      <c r="C120" s="95">
        <v>949465.70472999988</v>
      </c>
      <c r="D120" s="95">
        <v>0</v>
      </c>
      <c r="E120" s="95">
        <v>-1.0000000000000001E-5</v>
      </c>
      <c r="F120" s="95">
        <v>4676259.4951599995</v>
      </c>
    </row>
    <row r="121" spans="1:6">
      <c r="A121" s="65" t="s">
        <v>253</v>
      </c>
      <c r="B121" s="95">
        <v>101755.7917</v>
      </c>
      <c r="C121" s="95">
        <v>53354.046200000004</v>
      </c>
      <c r="D121" s="95">
        <v>0</v>
      </c>
      <c r="E121" s="95">
        <v>-1.0000000000000001E-5</v>
      </c>
      <c r="F121" s="95">
        <v>155109.83789000002</v>
      </c>
    </row>
    <row r="122" spans="1:6">
      <c r="A122" s="65" t="s">
        <v>254</v>
      </c>
      <c r="B122" s="95">
        <v>19300.186819999999</v>
      </c>
      <c r="C122" s="95">
        <v>26659.774819999999</v>
      </c>
      <c r="D122" s="95">
        <v>0</v>
      </c>
      <c r="E122" s="95">
        <v>0</v>
      </c>
      <c r="F122" s="95">
        <v>45959.961639999994</v>
      </c>
    </row>
    <row r="123" spans="1:6">
      <c r="A123" s="99" t="s">
        <v>255</v>
      </c>
      <c r="B123" s="95">
        <v>23232.245360000001</v>
      </c>
      <c r="C123" s="95">
        <v>6377.9876899999999</v>
      </c>
      <c r="D123" s="95">
        <v>0</v>
      </c>
      <c r="E123" s="95">
        <v>0</v>
      </c>
      <c r="F123" s="95">
        <v>29610.233050000003</v>
      </c>
    </row>
    <row r="124" spans="1:6">
      <c r="A124" s="99" t="s">
        <v>256</v>
      </c>
      <c r="B124" s="95">
        <v>158797.11934999999</v>
      </c>
      <c r="C124" s="95">
        <v>30232.633900000001</v>
      </c>
      <c r="D124" s="95">
        <v>0</v>
      </c>
      <c r="E124" s="95">
        <v>0</v>
      </c>
      <c r="F124" s="95">
        <v>189029.75325000001</v>
      </c>
    </row>
    <row r="125" spans="1:6">
      <c r="A125" s="99" t="s">
        <v>257</v>
      </c>
      <c r="B125" s="95">
        <v>471758.10146999999</v>
      </c>
      <c r="C125" s="95">
        <v>86667.963629999984</v>
      </c>
      <c r="D125" s="95">
        <v>0</v>
      </c>
      <c r="E125" s="95">
        <v>0</v>
      </c>
      <c r="F125" s="95">
        <v>558426.06510000001</v>
      </c>
    </row>
    <row r="126" spans="1:6">
      <c r="A126" s="99" t="s">
        <v>258</v>
      </c>
      <c r="B126" s="95">
        <v>1859784.3387800001</v>
      </c>
      <c r="C126" s="95">
        <v>324684.36482000002</v>
      </c>
      <c r="D126" s="95">
        <v>0</v>
      </c>
      <c r="E126" s="95">
        <v>0</v>
      </c>
      <c r="F126" s="95">
        <v>2184468.7036000001</v>
      </c>
    </row>
    <row r="127" spans="1:6">
      <c r="A127" s="725" t="s">
        <v>1488</v>
      </c>
      <c r="B127" s="95">
        <v>394686.11155999999</v>
      </c>
      <c r="C127" s="95">
        <v>211545.48285999996</v>
      </c>
      <c r="D127" s="95">
        <v>0</v>
      </c>
      <c r="E127" s="95">
        <v>0</v>
      </c>
      <c r="F127" s="95">
        <v>606231.59441999998</v>
      </c>
    </row>
    <row r="128" spans="1:6">
      <c r="A128" s="726" t="s">
        <v>1489</v>
      </c>
      <c r="B128" s="95">
        <v>697479.89540000004</v>
      </c>
      <c r="C128" s="95">
        <v>209943.45080999998</v>
      </c>
      <c r="D128" s="95">
        <v>0</v>
      </c>
      <c r="E128" s="95">
        <v>0</v>
      </c>
      <c r="F128" s="95">
        <v>907423.34620999999</v>
      </c>
    </row>
    <row r="129" spans="1:6">
      <c r="A129" s="156" t="s">
        <v>261</v>
      </c>
      <c r="B129" s="95">
        <v>3532015.97266</v>
      </c>
      <c r="C129" s="95">
        <v>651229.22332000011</v>
      </c>
      <c r="D129" s="95">
        <v>42.423900000000003</v>
      </c>
      <c r="E129" s="95">
        <v>25825.76972</v>
      </c>
      <c r="F129" s="95">
        <v>4209113.3896000003</v>
      </c>
    </row>
    <row r="130" spans="1:6">
      <c r="A130" s="156" t="s">
        <v>262</v>
      </c>
      <c r="B130" s="95">
        <v>90909025.261480018</v>
      </c>
      <c r="C130" s="95">
        <v>5481450.4487999994</v>
      </c>
      <c r="D130" s="95">
        <v>0</v>
      </c>
      <c r="E130" s="95">
        <v>43133.748189999998</v>
      </c>
      <c r="F130" s="95">
        <v>96433609.458470017</v>
      </c>
    </row>
    <row r="131" spans="1:6">
      <c r="A131" s="64" t="s">
        <v>263</v>
      </c>
      <c r="B131" s="95">
        <v>11889774.225219999</v>
      </c>
      <c r="C131" s="95">
        <v>181437.24519000002</v>
      </c>
      <c r="D131" s="95">
        <v>0</v>
      </c>
      <c r="E131" s="95">
        <v>389.8116</v>
      </c>
      <c r="F131" s="95">
        <v>12071601.282009998</v>
      </c>
    </row>
    <row r="132" spans="1:6">
      <c r="A132" s="177" t="s">
        <v>264</v>
      </c>
      <c r="B132" s="57">
        <v>206225.48516000001</v>
      </c>
      <c r="C132" s="57">
        <v>7456.9750400000003</v>
      </c>
      <c r="D132" s="57">
        <v>0</v>
      </c>
      <c r="E132" s="57">
        <v>0.12154000000000001</v>
      </c>
      <c r="F132" s="57">
        <v>213682.58173999999</v>
      </c>
    </row>
    <row r="133" spans="1:6">
      <c r="A133" s="177" t="s">
        <v>455</v>
      </c>
      <c r="B133" s="57">
        <v>16247742.517580001</v>
      </c>
      <c r="C133" s="57">
        <v>3737208.2691799998</v>
      </c>
      <c r="D133" s="57">
        <v>0</v>
      </c>
      <c r="E133" s="57">
        <v>0</v>
      </c>
      <c r="F133" s="57">
        <v>19984950.786760002</v>
      </c>
    </row>
    <row r="134" spans="1:6">
      <c r="A134" s="64" t="s">
        <v>456</v>
      </c>
      <c r="B134" s="95">
        <v>6346201.2774200002</v>
      </c>
      <c r="C134" s="95">
        <v>585847.23784000007</v>
      </c>
      <c r="D134" s="95">
        <v>0</v>
      </c>
      <c r="E134" s="95">
        <v>0</v>
      </c>
      <c r="F134" s="95">
        <v>6932048.5152599998</v>
      </c>
    </row>
    <row r="135" spans="1:6">
      <c r="A135" s="64" t="s">
        <v>457</v>
      </c>
      <c r="B135" s="95">
        <v>3160312.6603000001</v>
      </c>
      <c r="C135" s="95">
        <v>16997.981520000001</v>
      </c>
      <c r="D135" s="95">
        <v>0</v>
      </c>
      <c r="E135" s="95">
        <v>0</v>
      </c>
      <c r="F135" s="95">
        <v>3177310.64182</v>
      </c>
    </row>
    <row r="136" spans="1:6">
      <c r="A136" s="64" t="s">
        <v>458</v>
      </c>
      <c r="B136" s="95">
        <v>0</v>
      </c>
      <c r="C136" s="95">
        <v>0</v>
      </c>
      <c r="D136" s="95">
        <v>0</v>
      </c>
      <c r="E136" s="95">
        <v>0</v>
      </c>
      <c r="F136" s="95">
        <v>0</v>
      </c>
    </row>
    <row r="137" spans="1:6">
      <c r="A137" s="64" t="s">
        <v>459</v>
      </c>
      <c r="B137" s="95">
        <v>800895.46487999998</v>
      </c>
      <c r="C137" s="95">
        <v>7717.2491399999999</v>
      </c>
      <c r="D137" s="95">
        <v>0</v>
      </c>
      <c r="E137" s="95">
        <v>0</v>
      </c>
      <c r="F137" s="95">
        <v>808612.71401999996</v>
      </c>
    </row>
    <row r="138" spans="1:6">
      <c r="A138" s="64" t="s">
        <v>460</v>
      </c>
      <c r="B138" s="95">
        <v>5697180.8779799994</v>
      </c>
      <c r="C138" s="95">
        <v>3083881.78357</v>
      </c>
      <c r="D138" s="95">
        <v>0</v>
      </c>
      <c r="E138" s="95">
        <v>0</v>
      </c>
      <c r="F138" s="95">
        <v>8781062.6615500003</v>
      </c>
    </row>
    <row r="139" spans="1:6">
      <c r="A139" s="64" t="s">
        <v>467</v>
      </c>
      <c r="B139" s="95">
        <v>243152.23700000002</v>
      </c>
      <c r="C139" s="95">
        <v>42764.017110000001</v>
      </c>
      <c r="D139" s="95">
        <v>0</v>
      </c>
      <c r="E139" s="95">
        <v>0</v>
      </c>
      <c r="F139" s="95">
        <v>285916.25411000004</v>
      </c>
    </row>
    <row r="140" spans="1:6">
      <c r="A140" s="177" t="s">
        <v>265</v>
      </c>
      <c r="B140" s="57">
        <v>42558222.628390007</v>
      </c>
      <c r="C140" s="57">
        <v>3400007.7026400003</v>
      </c>
      <c r="D140" s="57">
        <v>218.46508000000003</v>
      </c>
      <c r="E140" s="57">
        <v>-1.0000000000000001E-5</v>
      </c>
      <c r="F140" s="57">
        <v>45958448.796100006</v>
      </c>
    </row>
    <row r="141" spans="1:6">
      <c r="A141" s="64" t="s">
        <v>266</v>
      </c>
      <c r="B141" s="95">
        <v>1076568.9445200001</v>
      </c>
      <c r="C141" s="95">
        <v>176233.39825</v>
      </c>
      <c r="D141" s="95">
        <v>0</v>
      </c>
      <c r="E141" s="95">
        <v>-1.0000000000000001E-5</v>
      </c>
      <c r="F141" s="95">
        <v>1252802.3427600001</v>
      </c>
    </row>
    <row r="142" spans="1:6">
      <c r="A142" s="64" t="s">
        <v>267</v>
      </c>
      <c r="B142" s="95">
        <v>19424380.481139999</v>
      </c>
      <c r="C142" s="95">
        <v>259127.06756</v>
      </c>
      <c r="D142" s="95">
        <v>0</v>
      </c>
      <c r="E142" s="95">
        <v>0</v>
      </c>
      <c r="F142" s="95">
        <v>19683507.548699997</v>
      </c>
    </row>
    <row r="143" spans="1:6">
      <c r="A143" s="64" t="s">
        <v>268</v>
      </c>
      <c r="B143" s="95">
        <v>0</v>
      </c>
      <c r="C143" s="95">
        <v>1189.2921299999998</v>
      </c>
      <c r="D143" s="95">
        <v>0</v>
      </c>
      <c r="E143" s="95">
        <v>0</v>
      </c>
      <c r="F143" s="95">
        <v>1189.2921299999998</v>
      </c>
    </row>
    <row r="144" spans="1:6">
      <c r="A144" s="64" t="s">
        <v>269</v>
      </c>
      <c r="B144" s="95">
        <v>2402173.4040900003</v>
      </c>
      <c r="C144" s="95">
        <v>2270.6951899999999</v>
      </c>
      <c r="D144" s="95">
        <v>208.95726000000002</v>
      </c>
      <c r="E144" s="95">
        <v>0</v>
      </c>
      <c r="F144" s="95">
        <v>2404653.0565400003</v>
      </c>
    </row>
    <row r="145" spans="1:6">
      <c r="A145" s="641" t="s">
        <v>1490</v>
      </c>
      <c r="B145" s="95">
        <v>18268108.347989999</v>
      </c>
      <c r="C145" s="95">
        <v>613945.44980000006</v>
      </c>
      <c r="D145" s="95">
        <v>0</v>
      </c>
      <c r="E145" s="95">
        <v>0</v>
      </c>
      <c r="F145" s="95">
        <v>18882053.797789998</v>
      </c>
    </row>
    <row r="146" spans="1:6">
      <c r="A146" s="64" t="s">
        <v>271</v>
      </c>
      <c r="B146" s="95">
        <v>231444.59951</v>
      </c>
      <c r="C146" s="95">
        <v>310155.55131999997</v>
      </c>
      <c r="D146" s="95">
        <v>0</v>
      </c>
      <c r="E146" s="95">
        <v>0</v>
      </c>
      <c r="F146" s="95">
        <v>541600.15082999994</v>
      </c>
    </row>
    <row r="147" spans="1:6">
      <c r="A147" s="64" t="s">
        <v>272</v>
      </c>
      <c r="B147" s="95">
        <v>81704.378280000004</v>
      </c>
      <c r="C147" s="95">
        <v>1997329.9276700001</v>
      </c>
      <c r="D147" s="95">
        <v>0</v>
      </c>
      <c r="E147" s="95">
        <v>0</v>
      </c>
      <c r="F147" s="95">
        <v>2079034.3059500002</v>
      </c>
    </row>
    <row r="148" spans="1:6">
      <c r="A148" s="64" t="s">
        <v>273</v>
      </c>
      <c r="B148" s="95">
        <v>1073842.4728600001</v>
      </c>
      <c r="C148" s="95">
        <v>39756.320720000003</v>
      </c>
      <c r="D148" s="95">
        <v>9.5078199999999988</v>
      </c>
      <c r="E148" s="95">
        <v>0</v>
      </c>
      <c r="F148" s="95">
        <v>1113608.3014</v>
      </c>
    </row>
    <row r="149" spans="1:6">
      <c r="A149" s="177" t="s">
        <v>274</v>
      </c>
      <c r="B149" s="57">
        <v>5187159.0503800008</v>
      </c>
      <c r="C149" s="57">
        <v>489017.15521</v>
      </c>
      <c r="D149" s="57">
        <v>4.2520000000000002E-2</v>
      </c>
      <c r="E149" s="57">
        <v>788.18473000000006</v>
      </c>
      <c r="F149" s="57">
        <v>5676964.4328399999</v>
      </c>
    </row>
    <row r="150" spans="1:6">
      <c r="A150" s="64" t="s">
        <v>207</v>
      </c>
      <c r="B150" s="95">
        <v>764758.37422</v>
      </c>
      <c r="C150" s="95">
        <v>39491.187310000008</v>
      </c>
      <c r="D150" s="95">
        <v>0</v>
      </c>
      <c r="E150" s="95">
        <v>7.0819999999999994E-2</v>
      </c>
      <c r="F150" s="95">
        <v>804249.63235000009</v>
      </c>
    </row>
    <row r="151" spans="1:6">
      <c r="A151" s="64" t="s">
        <v>209</v>
      </c>
      <c r="B151" s="95">
        <v>1284232.5847400001</v>
      </c>
      <c r="C151" s="95">
        <v>256951.51850999997</v>
      </c>
      <c r="D151" s="95">
        <v>4.2520000000000002E-2</v>
      </c>
      <c r="E151" s="95">
        <v>778.95565999999997</v>
      </c>
      <c r="F151" s="95">
        <v>1541963.10143</v>
      </c>
    </row>
    <row r="152" spans="1:6">
      <c r="A152" s="64" t="s">
        <v>275</v>
      </c>
      <c r="B152" s="95">
        <v>2889492.6298199999</v>
      </c>
      <c r="C152" s="95">
        <v>132268.17656000002</v>
      </c>
      <c r="D152" s="95">
        <v>0</v>
      </c>
      <c r="E152" s="95">
        <v>8.7821400000000001</v>
      </c>
      <c r="F152" s="95">
        <v>3021769.5885199998</v>
      </c>
    </row>
    <row r="153" spans="1:6">
      <c r="A153" s="64" t="s">
        <v>236</v>
      </c>
      <c r="B153" s="95">
        <v>248675.46160000004</v>
      </c>
      <c r="C153" s="95">
        <v>60306.272830000002</v>
      </c>
      <c r="D153" s="95">
        <v>0</v>
      </c>
      <c r="E153" s="95">
        <v>0.37611</v>
      </c>
      <c r="F153" s="95">
        <v>308982.11054000008</v>
      </c>
    </row>
    <row r="154" spans="1:6">
      <c r="A154" s="64" t="s">
        <v>276</v>
      </c>
      <c r="B154" s="95">
        <v>0</v>
      </c>
      <c r="C154" s="95">
        <v>0</v>
      </c>
      <c r="D154" s="95">
        <v>0</v>
      </c>
      <c r="E154" s="95">
        <v>0</v>
      </c>
      <c r="F154" s="95">
        <v>0</v>
      </c>
    </row>
    <row r="155" spans="1:6">
      <c r="A155" s="177" t="s">
        <v>277</v>
      </c>
      <c r="B155" s="57">
        <v>2957909.6431300002</v>
      </c>
      <c r="C155" s="57">
        <v>424323.56914999994</v>
      </c>
      <c r="D155" s="57">
        <v>0</v>
      </c>
      <c r="E155" s="57">
        <v>3310.5573900000004</v>
      </c>
      <c r="F155" s="57">
        <v>3385543.7696700003</v>
      </c>
    </row>
    <row r="156" spans="1:6">
      <c r="A156" s="64" t="s">
        <v>278</v>
      </c>
      <c r="B156" s="95">
        <v>163943.45589999997</v>
      </c>
      <c r="C156" s="95">
        <v>22528.741110000003</v>
      </c>
      <c r="D156" s="95">
        <v>0</v>
      </c>
      <c r="E156" s="95">
        <v>289.84305000000001</v>
      </c>
      <c r="F156" s="95">
        <v>186762.04005999997</v>
      </c>
    </row>
    <row r="157" spans="1:6">
      <c r="A157" s="64" t="s">
        <v>279</v>
      </c>
      <c r="B157" s="95">
        <v>0</v>
      </c>
      <c r="C157" s="95">
        <v>0</v>
      </c>
      <c r="D157" s="95">
        <v>0</v>
      </c>
      <c r="E157" s="95">
        <v>0</v>
      </c>
      <c r="F157" s="95">
        <v>0</v>
      </c>
    </row>
    <row r="158" spans="1:6">
      <c r="A158" s="64" t="s">
        <v>280</v>
      </c>
      <c r="B158" s="95">
        <v>1495484.1503900001</v>
      </c>
      <c r="C158" s="95">
        <v>274282.36050000001</v>
      </c>
      <c r="D158" s="95">
        <v>0</v>
      </c>
      <c r="E158" s="95">
        <v>1359.8335099999999</v>
      </c>
      <c r="F158" s="95">
        <v>1771126.3444000001</v>
      </c>
    </row>
    <row r="159" spans="1:6">
      <c r="A159" s="64" t="s">
        <v>1300</v>
      </c>
      <c r="B159" s="95">
        <v>0</v>
      </c>
      <c r="C159" s="95">
        <v>0</v>
      </c>
      <c r="D159" s="95">
        <v>0</v>
      </c>
      <c r="E159" s="95">
        <v>0</v>
      </c>
      <c r="F159" s="95">
        <v>0</v>
      </c>
    </row>
    <row r="160" spans="1:6">
      <c r="A160" s="64" t="s">
        <v>281</v>
      </c>
      <c r="B160" s="95">
        <v>1241380.2664999999</v>
      </c>
      <c r="C160" s="95">
        <v>50356.320709999993</v>
      </c>
      <c r="D160" s="95">
        <v>0</v>
      </c>
      <c r="E160" s="95">
        <v>1660.8808300000001</v>
      </c>
      <c r="F160" s="95">
        <v>1293397.4680399997</v>
      </c>
    </row>
    <row r="161" spans="1:6">
      <c r="A161" s="64" t="s">
        <v>282</v>
      </c>
      <c r="B161" s="95">
        <v>57101.770340000003</v>
      </c>
      <c r="C161" s="95">
        <v>77156.146829999998</v>
      </c>
      <c r="D161" s="95">
        <v>0</v>
      </c>
      <c r="E161" s="95">
        <v>0</v>
      </c>
      <c r="F161" s="95">
        <v>134257.91717</v>
      </c>
    </row>
    <row r="162" spans="1:6">
      <c r="A162" s="177" t="s">
        <v>283</v>
      </c>
      <c r="B162" s="57">
        <v>4967923.67466</v>
      </c>
      <c r="C162" s="57">
        <v>247136.60258999999</v>
      </c>
      <c r="D162" s="57">
        <v>0</v>
      </c>
      <c r="E162" s="57">
        <v>0</v>
      </c>
      <c r="F162" s="57">
        <v>5215060.2772500003</v>
      </c>
    </row>
    <row r="163" spans="1:6">
      <c r="A163" s="64" t="s">
        <v>284</v>
      </c>
      <c r="B163" s="95">
        <v>3099538.8875000002</v>
      </c>
      <c r="C163" s="95">
        <v>204256.5</v>
      </c>
      <c r="D163" s="95">
        <v>0</v>
      </c>
      <c r="E163" s="95">
        <v>0</v>
      </c>
      <c r="F163" s="95">
        <v>3303795.3875000002</v>
      </c>
    </row>
    <row r="164" spans="1:6">
      <c r="A164" s="64" t="s">
        <v>285</v>
      </c>
      <c r="B164" s="95">
        <v>0</v>
      </c>
      <c r="C164" s="95">
        <v>0</v>
      </c>
      <c r="D164" s="95">
        <v>0</v>
      </c>
      <c r="E164" s="95">
        <v>0</v>
      </c>
      <c r="F164" s="95">
        <v>0</v>
      </c>
    </row>
    <row r="165" spans="1:6">
      <c r="A165" s="641" t="s">
        <v>1491</v>
      </c>
      <c r="B165" s="95">
        <v>1669478.851</v>
      </c>
      <c r="C165" s="95">
        <v>39719.4</v>
      </c>
      <c r="D165" s="95">
        <v>0</v>
      </c>
      <c r="E165" s="95">
        <v>0</v>
      </c>
      <c r="F165" s="95">
        <v>1709198.2509999999</v>
      </c>
    </row>
    <row r="166" spans="1:6">
      <c r="A166" s="64" t="s">
        <v>287</v>
      </c>
      <c r="B166" s="95">
        <v>198905.93616000001</v>
      </c>
      <c r="C166" s="95">
        <v>3160.7025899999999</v>
      </c>
      <c r="D166" s="95">
        <v>0</v>
      </c>
      <c r="E166" s="95">
        <v>0</v>
      </c>
      <c r="F166" s="95">
        <v>202066.63875000001</v>
      </c>
    </row>
    <row r="167" spans="1:6">
      <c r="A167" s="177" t="s">
        <v>288</v>
      </c>
      <c r="B167" s="57">
        <v>1586455.25988</v>
      </c>
      <c r="C167" s="57">
        <v>1075968.22703</v>
      </c>
      <c r="D167" s="57">
        <v>0</v>
      </c>
      <c r="E167" s="57">
        <v>0</v>
      </c>
      <c r="F167" s="57">
        <v>2662423.48691</v>
      </c>
    </row>
    <row r="168" spans="1:6">
      <c r="A168" s="64" t="s">
        <v>289</v>
      </c>
      <c r="B168" s="95">
        <v>14175.49935</v>
      </c>
      <c r="C168" s="95">
        <v>152542.11693000002</v>
      </c>
      <c r="D168" s="95">
        <v>0</v>
      </c>
      <c r="E168" s="95">
        <v>0</v>
      </c>
      <c r="F168" s="95">
        <v>166717.61628000002</v>
      </c>
    </row>
    <row r="169" spans="1:6">
      <c r="A169" s="64" t="s">
        <v>290</v>
      </c>
      <c r="B169" s="95">
        <v>63.49935</v>
      </c>
      <c r="C169" s="95">
        <v>0</v>
      </c>
      <c r="D169" s="95">
        <v>0</v>
      </c>
      <c r="E169" s="95">
        <v>0</v>
      </c>
      <c r="F169" s="95">
        <v>63.49935</v>
      </c>
    </row>
    <row r="170" spans="1:6">
      <c r="A170" s="64" t="s">
        <v>291</v>
      </c>
      <c r="B170" s="95">
        <v>0</v>
      </c>
      <c r="C170" s="95">
        <v>5971.9548500000001</v>
      </c>
      <c r="D170" s="95">
        <v>0</v>
      </c>
      <c r="E170" s="95">
        <v>0</v>
      </c>
      <c r="F170" s="95">
        <v>5971.9548500000001</v>
      </c>
    </row>
    <row r="171" spans="1:6">
      <c r="A171" s="64" t="s">
        <v>292</v>
      </c>
      <c r="B171" s="95">
        <v>14112</v>
      </c>
      <c r="C171" s="95">
        <v>146539.29208000001</v>
      </c>
      <c r="D171" s="95">
        <v>0</v>
      </c>
      <c r="E171" s="95">
        <v>0</v>
      </c>
      <c r="F171" s="95">
        <v>160651.29208000001</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1553733.8740000001</v>
      </c>
      <c r="C174" s="95">
        <v>913567.60320000001</v>
      </c>
      <c r="D174" s="95">
        <v>0</v>
      </c>
      <c r="E174" s="95">
        <v>0</v>
      </c>
      <c r="F174" s="95">
        <v>2467301.4772000001</v>
      </c>
    </row>
    <row r="175" spans="1:6">
      <c r="A175" s="64" t="s">
        <v>296</v>
      </c>
      <c r="B175" s="95">
        <v>18545.886529999996</v>
      </c>
      <c r="C175" s="95">
        <v>9858.5068999999985</v>
      </c>
      <c r="D175" s="95">
        <v>0</v>
      </c>
      <c r="E175" s="95">
        <v>0</v>
      </c>
      <c r="F175" s="95">
        <v>28404.393429999996</v>
      </c>
    </row>
    <row r="176" spans="1:6">
      <c r="A176" s="155" t="s">
        <v>297</v>
      </c>
      <c r="B176" s="57">
        <v>24177973.400929995</v>
      </c>
      <c r="C176" s="57">
        <v>0</v>
      </c>
      <c r="D176" s="57">
        <v>0</v>
      </c>
      <c r="E176" s="57">
        <v>0</v>
      </c>
      <c r="F176" s="57">
        <v>24177973.400929995</v>
      </c>
    </row>
    <row r="177" spans="1:6">
      <c r="A177" s="63" t="s">
        <v>298</v>
      </c>
      <c r="B177" s="95">
        <v>17540494.566360001</v>
      </c>
      <c r="C177" s="95">
        <v>0</v>
      </c>
      <c r="D177" s="95">
        <v>0</v>
      </c>
      <c r="E177" s="95">
        <v>0</v>
      </c>
      <c r="F177" s="95">
        <v>17540494.566360001</v>
      </c>
    </row>
    <row r="178" spans="1:6">
      <c r="A178" s="64" t="s">
        <v>299</v>
      </c>
      <c r="B178" s="95">
        <v>17540494.566360001</v>
      </c>
      <c r="C178" s="95">
        <v>0</v>
      </c>
      <c r="D178" s="95">
        <v>0</v>
      </c>
      <c r="E178" s="95">
        <v>0</v>
      </c>
      <c r="F178" s="95">
        <v>17540494.566360001</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497322.00941999996</v>
      </c>
      <c r="C181" s="95">
        <v>0</v>
      </c>
      <c r="D181" s="95">
        <v>0</v>
      </c>
      <c r="E181" s="95">
        <v>0</v>
      </c>
      <c r="F181" s="95">
        <v>497322.00941999996</v>
      </c>
    </row>
    <row r="182" spans="1:6">
      <c r="A182" s="64" t="s">
        <v>303</v>
      </c>
      <c r="B182" s="95">
        <v>1713.9146599999999</v>
      </c>
      <c r="C182" s="95">
        <v>0</v>
      </c>
      <c r="D182" s="95">
        <v>0</v>
      </c>
      <c r="E182" s="95">
        <v>0</v>
      </c>
      <c r="F182" s="95">
        <v>1713.9146599999999</v>
      </c>
    </row>
    <row r="183" spans="1:6">
      <c r="A183" s="64" t="s">
        <v>304</v>
      </c>
      <c r="B183" s="95">
        <v>472407.13676000002</v>
      </c>
      <c r="C183" s="95">
        <v>0</v>
      </c>
      <c r="D183" s="95">
        <v>0</v>
      </c>
      <c r="E183" s="95">
        <v>0</v>
      </c>
      <c r="F183" s="95">
        <v>472407.13676000002</v>
      </c>
    </row>
    <row r="184" spans="1:6">
      <c r="A184" s="64" t="s">
        <v>305</v>
      </c>
      <c r="B184" s="95">
        <v>23200.957999999999</v>
      </c>
      <c r="C184" s="95">
        <v>0</v>
      </c>
      <c r="D184" s="95">
        <v>0</v>
      </c>
      <c r="E184" s="95">
        <v>0</v>
      </c>
      <c r="F184" s="95">
        <v>23200.957999999999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4613012.5617499994</v>
      </c>
      <c r="C187" s="95">
        <v>0</v>
      </c>
      <c r="D187" s="95">
        <v>0</v>
      </c>
      <c r="E187" s="95">
        <v>0</v>
      </c>
      <c r="F187" s="95">
        <v>4613012.5617499994</v>
      </c>
    </row>
    <row r="188" spans="1:6">
      <c r="A188" s="64" t="s">
        <v>309</v>
      </c>
      <c r="B188" s="95">
        <v>2844688.21808</v>
      </c>
      <c r="C188" s="95">
        <v>0</v>
      </c>
      <c r="D188" s="95">
        <v>0</v>
      </c>
      <c r="E188" s="95">
        <v>0</v>
      </c>
      <c r="F188" s="95">
        <v>2844688.21808</v>
      </c>
    </row>
    <row r="189" spans="1:6">
      <c r="A189" s="64" t="s">
        <v>310</v>
      </c>
      <c r="B189" s="95">
        <v>728178.01998999994</v>
      </c>
      <c r="C189" s="95">
        <v>0</v>
      </c>
      <c r="D189" s="95">
        <v>0</v>
      </c>
      <c r="E189" s="95">
        <v>0</v>
      </c>
      <c r="F189" s="95">
        <v>728178.01998999994</v>
      </c>
    </row>
    <row r="190" spans="1:6">
      <c r="A190" s="64" t="s">
        <v>311</v>
      </c>
      <c r="B190" s="95">
        <v>1040146.3236800001</v>
      </c>
      <c r="C190" s="95">
        <v>0</v>
      </c>
      <c r="D190" s="95">
        <v>0</v>
      </c>
      <c r="E190" s="95">
        <v>0</v>
      </c>
      <c r="F190" s="95">
        <v>1040146.3236800001</v>
      </c>
    </row>
    <row r="191" spans="1:6">
      <c r="A191" s="63" t="s">
        <v>312</v>
      </c>
      <c r="B191" s="95">
        <v>1527144.2634000001</v>
      </c>
      <c r="C191" s="95">
        <v>0</v>
      </c>
      <c r="D191" s="95">
        <v>0</v>
      </c>
      <c r="E191" s="95">
        <v>0</v>
      </c>
      <c r="F191" s="95">
        <v>1527144.2634000001</v>
      </c>
    </row>
    <row r="192" spans="1:6">
      <c r="A192" s="64" t="s">
        <v>313</v>
      </c>
      <c r="B192" s="95">
        <v>-79726.909820000001</v>
      </c>
      <c r="C192" s="95">
        <v>0</v>
      </c>
      <c r="D192" s="95">
        <v>0</v>
      </c>
      <c r="E192" s="95">
        <v>0</v>
      </c>
      <c r="F192" s="95">
        <v>-79726.909820000001</v>
      </c>
    </row>
    <row r="193" spans="1:6">
      <c r="A193" s="64" t="s">
        <v>314</v>
      </c>
      <c r="B193" s="95">
        <v>1606871.1732200002</v>
      </c>
      <c r="C193" s="95">
        <v>0</v>
      </c>
      <c r="D193" s="95">
        <v>0</v>
      </c>
      <c r="E193" s="95">
        <v>0</v>
      </c>
      <c r="F193" s="95">
        <v>1606871.1732200002</v>
      </c>
    </row>
    <row r="194" spans="1:6">
      <c r="A194" s="72" t="s">
        <v>315</v>
      </c>
      <c r="B194" s="57">
        <v>281874218.62307</v>
      </c>
      <c r="C194" s="57">
        <v>37039952.465550005</v>
      </c>
      <c r="D194" s="57">
        <v>268.33687000000003</v>
      </c>
      <c r="E194" s="57">
        <v>76225.172569999995</v>
      </c>
      <c r="F194" s="57">
        <v>318990664.59806001</v>
      </c>
    </row>
    <row r="195" spans="1:6">
      <c r="A195" s="72" t="s">
        <v>316</v>
      </c>
      <c r="B195" s="57">
        <v>9870872.9325599987</v>
      </c>
      <c r="C195" s="57">
        <v>6267444.2882900005</v>
      </c>
      <c r="D195" s="57">
        <v>0</v>
      </c>
      <c r="E195" s="57">
        <v>241744.80354999998</v>
      </c>
      <c r="F195" s="57">
        <v>16380062.024399998</v>
      </c>
    </row>
    <row r="196" spans="1:6">
      <c r="A196" s="66" t="s">
        <v>317</v>
      </c>
      <c r="B196" s="95">
        <v>5818.5485199999994</v>
      </c>
      <c r="C196" s="95">
        <v>2118650.7831300003</v>
      </c>
      <c r="D196" s="95">
        <v>0</v>
      </c>
      <c r="E196" s="95">
        <v>0</v>
      </c>
      <c r="F196" s="95">
        <v>2124469.3316500005</v>
      </c>
    </row>
    <row r="197" spans="1:6">
      <c r="A197" s="64" t="s">
        <v>318</v>
      </c>
      <c r="B197" s="95">
        <v>5818.5485199999994</v>
      </c>
      <c r="C197" s="95">
        <v>230353.63800000001</v>
      </c>
      <c r="D197" s="95">
        <v>0</v>
      </c>
      <c r="E197" s="95">
        <v>0</v>
      </c>
      <c r="F197" s="95">
        <v>236172.18652000002</v>
      </c>
    </row>
    <row r="198" spans="1:6">
      <c r="A198" s="64" t="s">
        <v>319</v>
      </c>
      <c r="B198" s="95">
        <v>0</v>
      </c>
      <c r="C198" s="95">
        <v>13316.453820000001</v>
      </c>
      <c r="D198" s="95">
        <v>0</v>
      </c>
      <c r="E198" s="95">
        <v>0</v>
      </c>
      <c r="F198" s="95">
        <v>13316.453820000001</v>
      </c>
    </row>
    <row r="199" spans="1:6">
      <c r="A199" s="64" t="s">
        <v>320</v>
      </c>
      <c r="B199" s="95">
        <v>0</v>
      </c>
      <c r="C199" s="95">
        <v>1501626.04109</v>
      </c>
      <c r="D199" s="95">
        <v>0</v>
      </c>
      <c r="E199" s="95">
        <v>0</v>
      </c>
      <c r="F199" s="95">
        <v>1501626.04109</v>
      </c>
    </row>
    <row r="200" spans="1:6">
      <c r="A200" s="64" t="s">
        <v>321</v>
      </c>
      <c r="B200" s="95">
        <v>0</v>
      </c>
      <c r="C200" s="95">
        <v>9064.8863199999996</v>
      </c>
      <c r="D200" s="95">
        <v>0</v>
      </c>
      <c r="E200" s="95">
        <v>0</v>
      </c>
      <c r="F200" s="95">
        <v>9064.8863199999996</v>
      </c>
    </row>
    <row r="201" spans="1:6">
      <c r="A201" s="64" t="s">
        <v>322</v>
      </c>
      <c r="B201" s="95">
        <v>0</v>
      </c>
      <c r="C201" s="95">
        <v>364289.76389999996</v>
      </c>
      <c r="D201" s="95">
        <v>0</v>
      </c>
      <c r="E201" s="95">
        <v>0</v>
      </c>
      <c r="F201" s="95">
        <v>364289.76389999996</v>
      </c>
    </row>
    <row r="202" spans="1:6">
      <c r="A202" s="63" t="s">
        <v>323</v>
      </c>
      <c r="B202" s="95">
        <v>7640026.0669400003</v>
      </c>
      <c r="C202" s="95">
        <v>4096457.3857200001</v>
      </c>
      <c r="D202" s="95">
        <v>0</v>
      </c>
      <c r="E202" s="95">
        <v>241744.80354999998</v>
      </c>
      <c r="F202" s="95">
        <v>11978228.256209999</v>
      </c>
    </row>
    <row r="203" spans="1:6">
      <c r="A203" s="64" t="s">
        <v>324</v>
      </c>
      <c r="B203" s="95">
        <v>0</v>
      </c>
      <c r="C203" s="95">
        <v>600.81759999999997</v>
      </c>
      <c r="D203" s="95">
        <v>0</v>
      </c>
      <c r="E203" s="95">
        <v>0</v>
      </c>
      <c r="F203" s="95">
        <v>600.81759999999997</v>
      </c>
    </row>
    <row r="204" spans="1:6">
      <c r="A204" s="64" t="s">
        <v>325</v>
      </c>
      <c r="B204" s="95">
        <v>2450122.6481599999</v>
      </c>
      <c r="C204" s="95">
        <v>2819576.7389799999</v>
      </c>
      <c r="D204" s="95">
        <v>0</v>
      </c>
      <c r="E204" s="95">
        <v>303.50839000000002</v>
      </c>
      <c r="F204" s="95">
        <v>5270002.8955300003</v>
      </c>
    </row>
    <row r="205" spans="1:6">
      <c r="A205" s="641" t="s">
        <v>1492</v>
      </c>
      <c r="B205" s="95">
        <v>3321522.4869799996</v>
      </c>
      <c r="C205" s="95">
        <v>503190.30395999999</v>
      </c>
      <c r="D205" s="95">
        <v>0</v>
      </c>
      <c r="E205" s="95">
        <v>66690.185859999998</v>
      </c>
      <c r="F205" s="95">
        <v>3891402.9767999998</v>
      </c>
    </row>
    <row r="206" spans="1:6">
      <c r="A206" s="64" t="s">
        <v>327</v>
      </c>
      <c r="B206" s="95">
        <v>0</v>
      </c>
      <c r="C206" s="95">
        <v>0</v>
      </c>
      <c r="D206" s="95">
        <v>0</v>
      </c>
      <c r="E206" s="95">
        <v>0</v>
      </c>
      <c r="F206" s="95">
        <v>0</v>
      </c>
    </row>
    <row r="207" spans="1:6">
      <c r="A207" s="64" t="s">
        <v>328</v>
      </c>
      <c r="B207" s="95">
        <v>1868380.9318000001</v>
      </c>
      <c r="C207" s="95">
        <v>773089.52517999988</v>
      </c>
      <c r="D207" s="95">
        <v>0</v>
      </c>
      <c r="E207" s="95">
        <v>174751.10929999998</v>
      </c>
      <c r="F207" s="95">
        <v>2816221.5662800004</v>
      </c>
    </row>
    <row r="208" spans="1:6">
      <c r="A208" s="63" t="s">
        <v>329</v>
      </c>
      <c r="B208" s="95">
        <v>0</v>
      </c>
      <c r="C208" s="95">
        <v>0</v>
      </c>
      <c r="D208" s="95">
        <v>0</v>
      </c>
      <c r="E208" s="95">
        <v>0</v>
      </c>
      <c r="F208" s="95">
        <v>0</v>
      </c>
    </row>
    <row r="209" spans="1:6">
      <c r="A209" s="63" t="s">
        <v>330</v>
      </c>
      <c r="B209" s="95">
        <v>2173777.9859799999</v>
      </c>
      <c r="C209" s="95">
        <v>29764.795480000001</v>
      </c>
      <c r="D209" s="95">
        <v>0</v>
      </c>
      <c r="E209" s="95">
        <v>0</v>
      </c>
      <c r="F209" s="95">
        <v>2203542.7814599997</v>
      </c>
    </row>
    <row r="210" spans="1:6">
      <c r="A210" s="64" t="s">
        <v>331</v>
      </c>
      <c r="B210" s="95">
        <v>206086.25097999998</v>
      </c>
      <c r="C210" s="95">
        <v>4253.2</v>
      </c>
      <c r="D210" s="95">
        <v>0</v>
      </c>
      <c r="E210" s="95">
        <v>0</v>
      </c>
      <c r="F210" s="95">
        <v>210339.45097999999</v>
      </c>
    </row>
    <row r="211" spans="1:6">
      <c r="A211" s="64" t="s">
        <v>332</v>
      </c>
      <c r="B211" s="95">
        <v>1765780.7812900001</v>
      </c>
      <c r="C211" s="95">
        <v>25511.59548</v>
      </c>
      <c r="D211" s="95">
        <v>0</v>
      </c>
      <c r="E211" s="95">
        <v>0</v>
      </c>
      <c r="F211" s="95">
        <v>1791292.37677</v>
      </c>
    </row>
    <row r="212" spans="1:6">
      <c r="A212" s="64" t="s">
        <v>333</v>
      </c>
      <c r="B212" s="95">
        <v>0</v>
      </c>
      <c r="C212" s="95">
        <v>0</v>
      </c>
      <c r="D212" s="95">
        <v>0</v>
      </c>
      <c r="E212" s="95">
        <v>0</v>
      </c>
      <c r="F212" s="95">
        <v>0</v>
      </c>
    </row>
    <row r="213" spans="1:6">
      <c r="A213" s="64" t="s">
        <v>334</v>
      </c>
      <c r="B213" s="95">
        <v>201910.95371</v>
      </c>
      <c r="C213" s="95">
        <v>0</v>
      </c>
      <c r="D213" s="95">
        <v>0</v>
      </c>
      <c r="E213" s="95">
        <v>0</v>
      </c>
      <c r="F213" s="95">
        <v>201910.95371</v>
      </c>
    </row>
    <row r="214" spans="1:6">
      <c r="A214" s="63" t="s">
        <v>335</v>
      </c>
      <c r="B214" s="95">
        <v>51250.331120000003</v>
      </c>
      <c r="C214" s="95">
        <v>22571.323960000002</v>
      </c>
      <c r="D214" s="95">
        <v>0</v>
      </c>
      <c r="E214" s="95">
        <v>0</v>
      </c>
      <c r="F214" s="95">
        <v>73821.655079999997</v>
      </c>
    </row>
    <row r="215" spans="1:6">
      <c r="A215" s="177" t="s">
        <v>336</v>
      </c>
      <c r="B215" s="57">
        <v>164422812.45992002</v>
      </c>
      <c r="C215" s="57">
        <v>398043285.52926999</v>
      </c>
      <c r="D215" s="57">
        <v>79859.144089999987</v>
      </c>
      <c r="E215" s="57">
        <v>16047.09562</v>
      </c>
      <c r="F215" s="57">
        <v>562562004.22890007</v>
      </c>
    </row>
    <row r="216" spans="1:6">
      <c r="A216" s="63" t="s">
        <v>337</v>
      </c>
      <c r="B216" s="95">
        <v>2542819.3717299993</v>
      </c>
      <c r="C216" s="95">
        <v>26594513.591469999</v>
      </c>
      <c r="D216" s="95">
        <v>171.35739000000001</v>
      </c>
      <c r="E216" s="95">
        <v>120.43706</v>
      </c>
      <c r="F216" s="95">
        <v>29137624.757649999</v>
      </c>
    </row>
    <row r="217" spans="1:6">
      <c r="A217" s="64" t="s">
        <v>338</v>
      </c>
      <c r="B217" s="95">
        <v>119.6</v>
      </c>
      <c r="C217" s="95">
        <v>34300</v>
      </c>
      <c r="D217" s="95">
        <v>0</v>
      </c>
      <c r="E217" s="95">
        <v>0</v>
      </c>
      <c r="F217" s="95">
        <v>34419.599999999999</v>
      </c>
    </row>
    <row r="218" spans="1:6">
      <c r="A218" s="64" t="s">
        <v>339</v>
      </c>
      <c r="B218" s="95">
        <v>1416410</v>
      </c>
      <c r="C218" s="95">
        <v>0</v>
      </c>
      <c r="D218" s="95">
        <v>0</v>
      </c>
      <c r="E218" s="95">
        <v>0</v>
      </c>
      <c r="F218" s="95">
        <v>1416410</v>
      </c>
    </row>
    <row r="219" spans="1:6">
      <c r="A219" s="64" t="s">
        <v>340</v>
      </c>
      <c r="B219" s="95">
        <v>1126289.7717300002</v>
      </c>
      <c r="C219" s="95">
        <v>26560213.591469999</v>
      </c>
      <c r="D219" s="95">
        <v>171.35739000000001</v>
      </c>
      <c r="E219" s="95">
        <v>120.43706</v>
      </c>
      <c r="F219" s="95">
        <v>27686795.157650001</v>
      </c>
    </row>
    <row r="220" spans="1:6">
      <c r="A220" s="63" t="s">
        <v>341</v>
      </c>
      <c r="B220" s="95">
        <v>22958011.595149998</v>
      </c>
      <c r="C220" s="95">
        <v>199648.46781</v>
      </c>
      <c r="D220" s="95">
        <v>704.08606000000009</v>
      </c>
      <c r="E220" s="95">
        <v>0</v>
      </c>
      <c r="F220" s="95">
        <v>23158364.149019998</v>
      </c>
    </row>
    <row r="221" spans="1:6">
      <c r="A221" s="64" t="s">
        <v>342</v>
      </c>
      <c r="B221" s="95">
        <v>0</v>
      </c>
      <c r="C221" s="95">
        <v>0</v>
      </c>
      <c r="D221" s="95">
        <v>0</v>
      </c>
      <c r="E221" s="95">
        <v>0</v>
      </c>
      <c r="F221" s="95">
        <v>0</v>
      </c>
    </row>
    <row r="222" spans="1:6">
      <c r="A222" s="64" t="s">
        <v>343</v>
      </c>
      <c r="B222" s="95">
        <v>296865.28893000004</v>
      </c>
      <c r="C222" s="95">
        <v>102331.84347000001</v>
      </c>
      <c r="D222" s="95">
        <v>704.08606000000009</v>
      </c>
      <c r="E222" s="95">
        <v>0</v>
      </c>
      <c r="F222" s="95">
        <v>399901.21846000006</v>
      </c>
    </row>
    <row r="223" spans="1:6">
      <c r="A223" s="64" t="s">
        <v>344</v>
      </c>
      <c r="B223" s="95">
        <v>22660988.531040002</v>
      </c>
      <c r="C223" s="95">
        <v>97316.624340000009</v>
      </c>
      <c r="D223" s="95">
        <v>0</v>
      </c>
      <c r="E223" s="95">
        <v>0</v>
      </c>
      <c r="F223" s="95">
        <v>22758305.155380003</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146163.82438000001</v>
      </c>
      <c r="D226" s="95">
        <v>0</v>
      </c>
      <c r="E226" s="95">
        <v>0</v>
      </c>
      <c r="F226" s="95">
        <v>146195.44211999999</v>
      </c>
    </row>
    <row r="227" spans="1:6">
      <c r="A227" s="64" t="s">
        <v>348</v>
      </c>
      <c r="B227" s="95">
        <v>31.617740000000001</v>
      </c>
      <c r="C227" s="95">
        <v>97888.718610000011</v>
      </c>
      <c r="D227" s="95">
        <v>0</v>
      </c>
      <c r="E227" s="95">
        <v>0</v>
      </c>
      <c r="F227" s="95">
        <v>97920.336350000012</v>
      </c>
    </row>
    <row r="228" spans="1:6">
      <c r="A228" s="64" t="s">
        <v>349</v>
      </c>
      <c r="B228" s="95">
        <v>0</v>
      </c>
      <c r="C228" s="95">
        <v>48275.105770000002</v>
      </c>
      <c r="D228" s="95">
        <v>0</v>
      </c>
      <c r="E228" s="95">
        <v>0</v>
      </c>
      <c r="F228" s="95">
        <v>48275.105770000002</v>
      </c>
    </row>
    <row r="229" spans="1:6">
      <c r="A229" s="63" t="s">
        <v>350</v>
      </c>
      <c r="B229" s="95">
        <v>0</v>
      </c>
      <c r="C229" s="95">
        <v>11010.3</v>
      </c>
      <c r="D229" s="95">
        <v>0</v>
      </c>
      <c r="E229" s="95">
        <v>0</v>
      </c>
      <c r="F229" s="95">
        <v>11010.3</v>
      </c>
    </row>
    <row r="230" spans="1:6">
      <c r="A230" s="64" t="s">
        <v>351</v>
      </c>
      <c r="B230" s="95">
        <v>0</v>
      </c>
      <c r="C230" s="95">
        <v>11010.3</v>
      </c>
      <c r="D230" s="95">
        <v>0</v>
      </c>
      <c r="E230" s="95">
        <v>0</v>
      </c>
      <c r="F230" s="95">
        <v>11010.3</v>
      </c>
    </row>
    <row r="231" spans="1:6">
      <c r="A231" s="64" t="s">
        <v>352</v>
      </c>
      <c r="B231" s="95">
        <v>0</v>
      </c>
      <c r="C231" s="95">
        <v>0</v>
      </c>
      <c r="D231" s="95">
        <v>0</v>
      </c>
      <c r="E231" s="95">
        <v>0</v>
      </c>
      <c r="F231" s="95">
        <v>0</v>
      </c>
    </row>
    <row r="232" spans="1:6">
      <c r="A232" s="63" t="s">
        <v>353</v>
      </c>
      <c r="B232" s="95">
        <v>80760902.68009001</v>
      </c>
      <c r="C232" s="95">
        <v>307210152.79113996</v>
      </c>
      <c r="D232" s="95">
        <v>2995.7757200000001</v>
      </c>
      <c r="E232" s="95">
        <v>8553.2758200000007</v>
      </c>
      <c r="F232" s="95">
        <v>387982604.52276999</v>
      </c>
    </row>
    <row r="233" spans="1:6">
      <c r="A233" s="64" t="s">
        <v>354</v>
      </c>
      <c r="B233" s="95">
        <v>39137374.940359995</v>
      </c>
      <c r="C233" s="95">
        <v>205394301.02825004</v>
      </c>
      <c r="D233" s="95">
        <v>2995.7757200000001</v>
      </c>
      <c r="E233" s="95">
        <v>429.63294000000002</v>
      </c>
      <c r="F233" s="95">
        <v>244535101.37727004</v>
      </c>
    </row>
    <row r="234" spans="1:6">
      <c r="A234" s="64" t="s">
        <v>355</v>
      </c>
      <c r="B234" s="95">
        <v>177373.8132</v>
      </c>
      <c r="C234" s="95">
        <v>46035.709340000001</v>
      </c>
      <c r="D234" s="95">
        <v>0</v>
      </c>
      <c r="E234" s="95">
        <v>0</v>
      </c>
      <c r="F234" s="95">
        <v>223409.52254000001</v>
      </c>
    </row>
    <row r="235" spans="1:6">
      <c r="A235" s="64" t="s">
        <v>356</v>
      </c>
      <c r="B235" s="95">
        <v>26194769.831049997</v>
      </c>
      <c r="C235" s="95">
        <v>89720947.57431002</v>
      </c>
      <c r="D235" s="95">
        <v>0</v>
      </c>
      <c r="E235" s="95">
        <v>0</v>
      </c>
      <c r="F235" s="95">
        <v>115915717.40536001</v>
      </c>
    </row>
    <row r="236" spans="1:6">
      <c r="A236" s="64" t="s">
        <v>357</v>
      </c>
      <c r="B236" s="95">
        <v>489302.74595999997</v>
      </c>
      <c r="C236" s="95">
        <v>459103.55838999996</v>
      </c>
      <c r="D236" s="95">
        <v>0</v>
      </c>
      <c r="E236" s="95">
        <v>0</v>
      </c>
      <c r="F236" s="95">
        <v>948406.30434999987</v>
      </c>
    </row>
    <row r="237" spans="1:6">
      <c r="A237" s="64" t="s">
        <v>358</v>
      </c>
      <c r="B237" s="95">
        <v>2600597.6828799997</v>
      </c>
      <c r="C237" s="95">
        <v>394638.60249999998</v>
      </c>
      <c r="D237" s="95">
        <v>0</v>
      </c>
      <c r="E237" s="95">
        <v>8052.5146699999996</v>
      </c>
      <c r="F237" s="95">
        <v>3003288.8000499997</v>
      </c>
    </row>
    <row r="238" spans="1:6">
      <c r="A238" s="64" t="s">
        <v>359</v>
      </c>
      <c r="B238" s="95">
        <v>1728195.8741499998</v>
      </c>
      <c r="C238" s="95">
        <v>8993820.8679099996</v>
      </c>
      <c r="D238" s="95">
        <v>0</v>
      </c>
      <c r="E238" s="95">
        <v>71.12821000000001</v>
      </c>
      <c r="F238" s="95">
        <v>10722087.870270001</v>
      </c>
    </row>
    <row r="239" spans="1:6">
      <c r="A239" s="64" t="s">
        <v>360</v>
      </c>
      <c r="B239" s="95">
        <v>1334.3722600000001</v>
      </c>
      <c r="C239" s="95">
        <v>37042.880720000001</v>
      </c>
      <c r="D239" s="95">
        <v>0</v>
      </c>
      <c r="E239" s="95">
        <v>0</v>
      </c>
      <c r="F239" s="95">
        <v>38377.252980000005</v>
      </c>
    </row>
    <row r="240" spans="1:6">
      <c r="A240" s="64" t="s">
        <v>361</v>
      </c>
      <c r="B240" s="95">
        <v>10431953.420230001</v>
      </c>
      <c r="C240" s="95">
        <v>2164262.56972</v>
      </c>
      <c r="D240" s="95">
        <v>0</v>
      </c>
      <c r="E240" s="95">
        <v>0</v>
      </c>
      <c r="F240" s="95">
        <v>12596215.989950001</v>
      </c>
    </row>
    <row r="241" spans="1:6">
      <c r="A241" s="63" t="s">
        <v>362</v>
      </c>
      <c r="B241" s="95">
        <v>35277388.381650001</v>
      </c>
      <c r="C241" s="95">
        <v>59039908.977170005</v>
      </c>
      <c r="D241" s="95">
        <v>75987.924920000005</v>
      </c>
      <c r="E241" s="95">
        <v>7373.38274</v>
      </c>
      <c r="F241" s="95">
        <v>94400658.666480005</v>
      </c>
    </row>
    <row r="242" spans="1:6">
      <c r="A242" s="64" t="s">
        <v>363</v>
      </c>
      <c r="B242" s="95">
        <v>15405406.726570001</v>
      </c>
      <c r="C242" s="95">
        <v>26760322.009920001</v>
      </c>
      <c r="D242" s="95">
        <v>0</v>
      </c>
      <c r="E242" s="95">
        <v>0</v>
      </c>
      <c r="F242" s="95">
        <v>42165728.736490004</v>
      </c>
    </row>
    <row r="243" spans="1:6">
      <c r="A243" s="64" t="s">
        <v>364</v>
      </c>
      <c r="B243" s="95">
        <v>1030854.89057</v>
      </c>
      <c r="C243" s="95">
        <v>4063624.3017199999</v>
      </c>
      <c r="D243" s="95">
        <v>0</v>
      </c>
      <c r="E243" s="95">
        <v>0</v>
      </c>
      <c r="F243" s="95">
        <v>5094479.1922899997</v>
      </c>
    </row>
    <row r="244" spans="1:6">
      <c r="A244" s="64" t="s">
        <v>365</v>
      </c>
      <c r="B244" s="95">
        <v>3685042.7246500002</v>
      </c>
      <c r="C244" s="95">
        <v>2414719.3053800003</v>
      </c>
      <c r="D244" s="95">
        <v>40164.055250000005</v>
      </c>
      <c r="E244" s="95">
        <v>5834.5475900000001</v>
      </c>
      <c r="F244" s="95">
        <v>6145760.6328700008</v>
      </c>
    </row>
    <row r="245" spans="1:6">
      <c r="A245" s="64" t="s">
        <v>366</v>
      </c>
      <c r="B245" s="95">
        <v>1357949.6062099999</v>
      </c>
      <c r="C245" s="95">
        <v>1188937.1832300001</v>
      </c>
      <c r="D245" s="95">
        <v>29789.756199999996</v>
      </c>
      <c r="E245" s="95">
        <v>666.72631999999999</v>
      </c>
      <c r="F245" s="95">
        <v>2577343.27196</v>
      </c>
    </row>
    <row r="246" spans="1:6">
      <c r="A246" s="641" t="s">
        <v>1493</v>
      </c>
      <c r="B246" s="95">
        <v>0</v>
      </c>
      <c r="C246" s="95">
        <v>544706.69611999998</v>
      </c>
      <c r="D246" s="95">
        <v>0</v>
      </c>
      <c r="E246" s="95">
        <v>0</v>
      </c>
      <c r="F246" s="95">
        <v>544706.69611999998</v>
      </c>
    </row>
    <row r="247" spans="1:6">
      <c r="A247" s="64" t="s">
        <v>367</v>
      </c>
      <c r="B247" s="95">
        <v>13798134.43365</v>
      </c>
      <c r="C247" s="95">
        <v>24067599.480799995</v>
      </c>
      <c r="D247" s="95">
        <v>6034.1134699999993</v>
      </c>
      <c r="E247" s="95">
        <v>872.10883000000001</v>
      </c>
      <c r="F247" s="95">
        <v>37872640.136749998</v>
      </c>
    </row>
    <row r="248" spans="1:6">
      <c r="A248" s="63" t="s">
        <v>368</v>
      </c>
      <c r="B248" s="95">
        <v>3344737.3840199998</v>
      </c>
      <c r="C248" s="95">
        <v>1690129.52333</v>
      </c>
      <c r="D248" s="95">
        <v>0</v>
      </c>
      <c r="E248" s="95">
        <v>0</v>
      </c>
      <c r="F248" s="95">
        <v>5034866.90735</v>
      </c>
    </row>
    <row r="249" spans="1:6">
      <c r="A249" s="64" t="s">
        <v>369</v>
      </c>
      <c r="B249" s="95">
        <v>3313993.1176000005</v>
      </c>
      <c r="C249" s="95">
        <v>1588405.9069300001</v>
      </c>
      <c r="D249" s="95">
        <v>0</v>
      </c>
      <c r="E249" s="95">
        <v>0</v>
      </c>
      <c r="F249" s="95">
        <v>4902399.024530001</v>
      </c>
    </row>
    <row r="250" spans="1:6">
      <c r="A250" s="64" t="s">
        <v>370</v>
      </c>
      <c r="B250" s="95">
        <v>30744.266420000004</v>
      </c>
      <c r="C250" s="95">
        <v>101723.6164</v>
      </c>
      <c r="D250" s="95">
        <v>0</v>
      </c>
      <c r="E250" s="95">
        <v>0</v>
      </c>
      <c r="F250" s="95">
        <v>132467.88282</v>
      </c>
    </row>
    <row r="251" spans="1:6">
      <c r="A251" s="63" t="s">
        <v>371</v>
      </c>
      <c r="B251" s="95">
        <v>19538921.429540001</v>
      </c>
      <c r="C251" s="95">
        <v>3151758.0539700002</v>
      </c>
      <c r="D251" s="95">
        <v>0</v>
      </c>
      <c r="E251" s="95">
        <v>0</v>
      </c>
      <c r="F251" s="95">
        <v>22690679.483510002</v>
      </c>
    </row>
    <row r="252" spans="1:6">
      <c r="A252" s="64" t="s">
        <v>369</v>
      </c>
      <c r="B252" s="95">
        <v>19056541.51932</v>
      </c>
      <c r="C252" s="95">
        <v>3151563.3794099996</v>
      </c>
      <c r="D252" s="95">
        <v>0</v>
      </c>
      <c r="E252" s="95">
        <v>0</v>
      </c>
      <c r="F252" s="95">
        <v>22208104.898729999</v>
      </c>
    </row>
    <row r="253" spans="1:6">
      <c r="A253" s="64" t="s">
        <v>370</v>
      </c>
      <c r="B253" s="95">
        <v>482379.91021999996</v>
      </c>
      <c r="C253" s="95">
        <v>194.67455999999999</v>
      </c>
      <c r="D253" s="95">
        <v>0</v>
      </c>
      <c r="E253" s="95">
        <v>0</v>
      </c>
      <c r="F253" s="95">
        <v>482574.58477999998</v>
      </c>
    </row>
    <row r="254" spans="1:6" ht="30" customHeight="1">
      <c r="A254" s="216" t="s">
        <v>372</v>
      </c>
      <c r="B254" s="57">
        <v>18397119.80085</v>
      </c>
      <c r="C254" s="57">
        <v>467016.04042999999</v>
      </c>
      <c r="D254" s="57">
        <v>8.7389999999999995E-2</v>
      </c>
      <c r="E254" s="57">
        <v>4203.0183700000007</v>
      </c>
      <c r="F254" s="57">
        <v>18868338.947039995</v>
      </c>
    </row>
    <row r="255" spans="1:6">
      <c r="A255" s="99" t="s">
        <v>373</v>
      </c>
      <c r="B255" s="95">
        <v>15453.991890000001</v>
      </c>
      <c r="C255" s="95">
        <v>3391.1439700000001</v>
      </c>
      <c r="D255" s="95">
        <v>0</v>
      </c>
      <c r="E255" s="95">
        <v>0</v>
      </c>
      <c r="F255" s="95">
        <v>18845.135860000002</v>
      </c>
    </row>
    <row r="256" spans="1:6">
      <c r="A256" s="99" t="s">
        <v>374</v>
      </c>
      <c r="B256" s="95">
        <v>899644.24138000002</v>
      </c>
      <c r="C256" s="95">
        <v>139989.86532000004</v>
      </c>
      <c r="D256" s="95">
        <v>8.7389999999999995E-2</v>
      </c>
      <c r="E256" s="95">
        <v>599.02304000000004</v>
      </c>
      <c r="F256" s="95">
        <v>1040233.2171300001</v>
      </c>
    </row>
    <row r="257" spans="1:6">
      <c r="A257" s="99" t="s">
        <v>375</v>
      </c>
      <c r="B257" s="95">
        <v>14125762.671530001</v>
      </c>
      <c r="C257" s="95">
        <v>122575.94635</v>
      </c>
      <c r="D257" s="95">
        <v>0</v>
      </c>
      <c r="E257" s="95">
        <v>20.120249999999999</v>
      </c>
      <c r="F257" s="95">
        <v>14248358.738130001</v>
      </c>
    </row>
    <row r="258" spans="1:6">
      <c r="A258" s="99" t="s">
        <v>376</v>
      </c>
      <c r="B258" s="95">
        <v>2757434.8340200004</v>
      </c>
      <c r="C258" s="95">
        <v>51779.528949999993</v>
      </c>
      <c r="D258" s="95">
        <v>0</v>
      </c>
      <c r="E258" s="95">
        <v>0</v>
      </c>
      <c r="F258" s="95">
        <v>2809214.3629700006</v>
      </c>
    </row>
    <row r="259" spans="1:6">
      <c r="A259" s="99" t="s">
        <v>377</v>
      </c>
      <c r="B259" s="95">
        <v>148265.17486999999</v>
      </c>
      <c r="C259" s="95">
        <v>3695.5377599999997</v>
      </c>
      <c r="D259" s="95">
        <v>0</v>
      </c>
      <c r="E259" s="95">
        <v>0</v>
      </c>
      <c r="F259" s="95">
        <v>151960.71262999999</v>
      </c>
    </row>
    <row r="260" spans="1:6">
      <c r="A260" s="99" t="s">
        <v>378</v>
      </c>
      <c r="B260" s="95">
        <v>119874.40643999999</v>
      </c>
      <c r="C260" s="95">
        <v>2320.3229099999994</v>
      </c>
      <c r="D260" s="95">
        <v>0</v>
      </c>
      <c r="E260" s="95">
        <v>0</v>
      </c>
      <c r="F260" s="95">
        <v>122194.72934999999</v>
      </c>
    </row>
    <row r="261" spans="1:6">
      <c r="A261" s="99" t="s">
        <v>379</v>
      </c>
      <c r="B261" s="95">
        <v>45863.12934</v>
      </c>
      <c r="C261" s="95">
        <v>3062.4120900000003</v>
      </c>
      <c r="D261" s="95">
        <v>0</v>
      </c>
      <c r="E261" s="95">
        <v>0</v>
      </c>
      <c r="F261" s="95">
        <v>48925.541429999997</v>
      </c>
    </row>
    <row r="262" spans="1:6">
      <c r="A262" s="99" t="s">
        <v>380</v>
      </c>
      <c r="B262" s="95">
        <v>35068.686559999995</v>
      </c>
      <c r="C262" s="95">
        <v>2669.6144999999997</v>
      </c>
      <c r="D262" s="95">
        <v>0</v>
      </c>
      <c r="E262" s="95">
        <v>0</v>
      </c>
      <c r="F262" s="95">
        <v>37738.301059999998</v>
      </c>
    </row>
    <row r="263" spans="1:6">
      <c r="A263" s="99" t="s">
        <v>381</v>
      </c>
      <c r="B263" s="95">
        <v>58.105599999999995</v>
      </c>
      <c r="C263" s="95">
        <v>0.21912000000000001</v>
      </c>
      <c r="D263" s="95">
        <v>0</v>
      </c>
      <c r="E263" s="95">
        <v>-4.0000000000000003E-5</v>
      </c>
      <c r="F263" s="95">
        <v>58.324679999999994</v>
      </c>
    </row>
    <row r="264" spans="1:6">
      <c r="A264" s="99" t="s">
        <v>382</v>
      </c>
      <c r="B264" s="95">
        <v>126643.33076999999</v>
      </c>
      <c r="C264" s="95">
        <v>62592.320899999999</v>
      </c>
      <c r="D264" s="95">
        <v>0</v>
      </c>
      <c r="E264" s="95">
        <v>0</v>
      </c>
      <c r="F264" s="95">
        <v>189235.65166999999</v>
      </c>
    </row>
    <row r="265" spans="1:6">
      <c r="A265" s="99" t="s">
        <v>383</v>
      </c>
      <c r="B265" s="95">
        <v>123051.22845000001</v>
      </c>
      <c r="C265" s="95">
        <v>74939.128559999997</v>
      </c>
      <c r="D265" s="95">
        <v>0</v>
      </c>
      <c r="E265" s="95">
        <v>3583.8751200000002</v>
      </c>
      <c r="F265" s="95">
        <v>201574.23213000002</v>
      </c>
    </row>
    <row r="266" spans="1:6">
      <c r="A266" s="216" t="s">
        <v>384</v>
      </c>
      <c r="B266" s="57">
        <v>-6929799.3414899986</v>
      </c>
      <c r="C266" s="57">
        <v>-476710.84985</v>
      </c>
      <c r="D266" s="57">
        <v>0</v>
      </c>
      <c r="E266" s="57">
        <v>-825.23720000000003</v>
      </c>
      <c r="F266" s="57">
        <v>-7407335.4285399988</v>
      </c>
    </row>
    <row r="267" spans="1:6">
      <c r="A267" s="99" t="s">
        <v>385</v>
      </c>
      <c r="B267" s="95">
        <v>-5336176.4302399997</v>
      </c>
      <c r="C267" s="95">
        <v>-201649.49786</v>
      </c>
      <c r="D267" s="95">
        <v>0</v>
      </c>
      <c r="E267" s="95">
        <v>-746.67859999999996</v>
      </c>
      <c r="F267" s="95">
        <v>-5538572.6066999994</v>
      </c>
    </row>
    <row r="268" spans="1:6">
      <c r="A268" s="99" t="s">
        <v>386</v>
      </c>
      <c r="B268" s="95">
        <v>-249.40998000000002</v>
      </c>
      <c r="C268" s="95">
        <v>0</v>
      </c>
      <c r="D268" s="95">
        <v>0</v>
      </c>
      <c r="E268" s="95">
        <v>0</v>
      </c>
      <c r="F268" s="95">
        <v>-249.40998000000002</v>
      </c>
    </row>
    <row r="269" spans="1:6">
      <c r="A269" s="99" t="s">
        <v>387</v>
      </c>
      <c r="B269" s="95">
        <v>-847929.70461000002</v>
      </c>
      <c r="C269" s="95">
        <v>-153711.26066999999</v>
      </c>
      <c r="D269" s="95">
        <v>0</v>
      </c>
      <c r="E269" s="95">
        <v>-1.7700000000000001E-3</v>
      </c>
      <c r="F269" s="95">
        <v>-1001640.96705</v>
      </c>
    </row>
    <row r="270" spans="1:6">
      <c r="A270" s="99" t="s">
        <v>388</v>
      </c>
      <c r="B270" s="95">
        <v>-55633.420919999997</v>
      </c>
      <c r="C270" s="95">
        <v>-8798.7817800000012</v>
      </c>
      <c r="D270" s="95">
        <v>0</v>
      </c>
      <c r="E270" s="95">
        <v>-78.556830000000005</v>
      </c>
      <c r="F270" s="95">
        <v>-64510.759529999996</v>
      </c>
    </row>
    <row r="271" spans="1:6">
      <c r="A271" s="99" t="s">
        <v>389</v>
      </c>
      <c r="B271" s="95">
        <v>-244955.13472</v>
      </c>
      <c r="C271" s="95">
        <v>-9331.7015900000006</v>
      </c>
      <c r="D271" s="95">
        <v>0</v>
      </c>
      <c r="E271" s="95">
        <v>0</v>
      </c>
      <c r="F271" s="95">
        <v>-254286.83631000001</v>
      </c>
    </row>
    <row r="272" spans="1:6">
      <c r="A272" s="156" t="s">
        <v>390</v>
      </c>
      <c r="B272" s="95">
        <v>-81259.207760000005</v>
      </c>
      <c r="C272" s="95">
        <v>-46999.072609999988</v>
      </c>
      <c r="D272" s="95">
        <v>0</v>
      </c>
      <c r="E272" s="95">
        <v>0</v>
      </c>
      <c r="F272" s="95">
        <v>-128258.28036999999</v>
      </c>
    </row>
    <row r="273" spans="1:6">
      <c r="A273" s="99" t="s">
        <v>461</v>
      </c>
      <c r="B273" s="95">
        <v>-363596.03325999994</v>
      </c>
      <c r="C273" s="95">
        <v>-56220.535340000002</v>
      </c>
      <c r="D273" s="95">
        <v>0</v>
      </c>
      <c r="E273" s="95">
        <v>0</v>
      </c>
      <c r="F273" s="95">
        <v>-419816.56859999994</v>
      </c>
    </row>
    <row r="274" spans="1:6">
      <c r="A274" s="216" t="s">
        <v>975</v>
      </c>
      <c r="B274" s="57">
        <v>11467320.45936</v>
      </c>
      <c r="C274" s="57">
        <v>-9694.8094200000032</v>
      </c>
      <c r="D274" s="57">
        <v>8.7389999999999995E-2</v>
      </c>
      <c r="E274" s="57">
        <v>3377.7811700000002</v>
      </c>
      <c r="F274" s="57">
        <v>11461003.518499998</v>
      </c>
    </row>
    <row r="275" spans="1:6">
      <c r="A275" s="69" t="s">
        <v>391</v>
      </c>
      <c r="B275" s="57">
        <v>2394750.1014700006</v>
      </c>
      <c r="C275" s="57">
        <v>1746865.32289</v>
      </c>
      <c r="D275" s="57">
        <v>2.6199999999999999E-3</v>
      </c>
      <c r="E275" s="57">
        <v>50.851999999999997</v>
      </c>
      <c r="F275" s="57">
        <v>4141666.2789800004</v>
      </c>
    </row>
    <row r="276" spans="1:6">
      <c r="A276" s="99" t="s">
        <v>392</v>
      </c>
      <c r="B276" s="95">
        <v>1220727.81718</v>
      </c>
      <c r="C276" s="95">
        <v>693301.38383000006</v>
      </c>
      <c r="D276" s="95">
        <v>0</v>
      </c>
      <c r="E276" s="95">
        <v>1.3967000000000001</v>
      </c>
      <c r="F276" s="95">
        <v>1914030.5977099999</v>
      </c>
    </row>
    <row r="277" spans="1:6">
      <c r="A277" s="99" t="s">
        <v>393</v>
      </c>
      <c r="B277" s="95">
        <v>334321.27520000003</v>
      </c>
      <c r="C277" s="95">
        <v>921052.54379999998</v>
      </c>
      <c r="D277" s="95">
        <v>2.6199999999999999E-3</v>
      </c>
      <c r="E277" s="95">
        <v>49.265239999999999</v>
      </c>
      <c r="F277" s="95">
        <v>1255423.0868600002</v>
      </c>
    </row>
    <row r="278" spans="1:6">
      <c r="A278" s="99" t="s">
        <v>394</v>
      </c>
      <c r="B278" s="95">
        <v>520357.58411</v>
      </c>
      <c r="C278" s="95">
        <v>19507.934399999998</v>
      </c>
      <c r="D278" s="95">
        <v>0</v>
      </c>
      <c r="E278" s="95">
        <v>0</v>
      </c>
      <c r="F278" s="95">
        <v>539865.51850999997</v>
      </c>
    </row>
    <row r="279" spans="1:6">
      <c r="A279" s="99" t="s">
        <v>395</v>
      </c>
      <c r="B279" s="95">
        <v>137898.7403</v>
      </c>
      <c r="C279" s="95">
        <v>473.89608000000004</v>
      </c>
      <c r="D279" s="95">
        <v>0</v>
      </c>
      <c r="E279" s="95">
        <v>0</v>
      </c>
      <c r="F279" s="95">
        <v>138372.63638000001</v>
      </c>
    </row>
    <row r="280" spans="1:6">
      <c r="A280" s="99" t="s">
        <v>396</v>
      </c>
      <c r="B280" s="95">
        <v>154961.98235999999</v>
      </c>
      <c r="C280" s="95">
        <v>112529.56478000002</v>
      </c>
      <c r="D280" s="95">
        <v>0</v>
      </c>
      <c r="E280" s="95">
        <v>0.19006000000000001</v>
      </c>
      <c r="F280" s="95">
        <v>267491.73720000003</v>
      </c>
    </row>
    <row r="281" spans="1:6">
      <c r="A281" s="99" t="s">
        <v>397</v>
      </c>
      <c r="B281" s="95">
        <v>26482.70232</v>
      </c>
      <c r="C281" s="95">
        <v>0</v>
      </c>
      <c r="D281" s="95">
        <v>0</v>
      </c>
      <c r="E281" s="95">
        <v>0</v>
      </c>
      <c r="F281" s="95">
        <v>26482.70232</v>
      </c>
    </row>
    <row r="282" spans="1:6">
      <c r="A282" s="157" t="s">
        <v>398</v>
      </c>
      <c r="B282" s="57">
        <v>-1139449.7505600003</v>
      </c>
      <c r="C282" s="57">
        <v>-739746.29045999993</v>
      </c>
      <c r="D282" s="57">
        <v>-2.7000000000000001E-3</v>
      </c>
      <c r="E282" s="57">
        <v>-221.91959999999997</v>
      </c>
      <c r="F282" s="57">
        <v>-1879417.9633200003</v>
      </c>
    </row>
    <row r="283" spans="1:6">
      <c r="A283" s="99" t="s">
        <v>392</v>
      </c>
      <c r="B283" s="95">
        <v>-291988.36713000003</v>
      </c>
      <c r="C283" s="95">
        <v>-166073.34208000003</v>
      </c>
      <c r="D283" s="95">
        <v>0</v>
      </c>
      <c r="E283" s="95">
        <v>-220.98760999999999</v>
      </c>
      <c r="F283" s="95">
        <v>-458282.69682000007</v>
      </c>
    </row>
    <row r="284" spans="1:6">
      <c r="A284" s="99" t="s">
        <v>399</v>
      </c>
      <c r="B284" s="95">
        <v>-445831.15471999999</v>
      </c>
      <c r="C284" s="95">
        <v>-376.57293999999996</v>
      </c>
      <c r="D284" s="95">
        <v>0</v>
      </c>
      <c r="E284" s="95">
        <v>0</v>
      </c>
      <c r="F284" s="95">
        <v>-446207.72765999998</v>
      </c>
    </row>
    <row r="285" spans="1:6">
      <c r="A285" s="99" t="s">
        <v>400</v>
      </c>
      <c r="B285" s="95">
        <v>-13064.638349999999</v>
      </c>
      <c r="C285" s="95">
        <v>-674.63847999999996</v>
      </c>
      <c r="D285" s="95">
        <v>0</v>
      </c>
      <c r="E285" s="95">
        <v>0</v>
      </c>
      <c r="F285" s="95">
        <v>-13739.276829999999</v>
      </c>
    </row>
    <row r="286" spans="1:6">
      <c r="A286" s="99" t="s">
        <v>401</v>
      </c>
      <c r="B286" s="95">
        <v>-75.558120000000002</v>
      </c>
      <c r="C286" s="95">
        <v>0</v>
      </c>
      <c r="D286" s="95">
        <v>0</v>
      </c>
      <c r="E286" s="95">
        <v>0</v>
      </c>
      <c r="F286" s="95">
        <v>-75.558120000000002</v>
      </c>
    </row>
    <row r="287" spans="1:6">
      <c r="A287" s="99" t="s">
        <v>402</v>
      </c>
      <c r="B287" s="95">
        <v>-385055.95889999997</v>
      </c>
      <c r="C287" s="95">
        <v>-572621.73695999989</v>
      </c>
      <c r="D287" s="95">
        <v>-2.7000000000000001E-3</v>
      </c>
      <c r="E287" s="95">
        <v>-0.93198999999999999</v>
      </c>
      <c r="F287" s="95">
        <v>-957678.63054999977</v>
      </c>
    </row>
    <row r="288" spans="1:6">
      <c r="A288" s="99" t="s">
        <v>403</v>
      </c>
      <c r="B288" s="95">
        <v>-3434.0733399999999</v>
      </c>
      <c r="C288" s="95">
        <v>0</v>
      </c>
      <c r="D288" s="95">
        <v>0</v>
      </c>
      <c r="E288" s="95">
        <v>0</v>
      </c>
      <c r="F288" s="95">
        <v>-3434.0733399999999</v>
      </c>
    </row>
    <row r="289" spans="1:6">
      <c r="A289" s="216" t="s">
        <v>974</v>
      </c>
      <c r="B289" s="57">
        <v>12722620.81027</v>
      </c>
      <c r="C289" s="57">
        <v>997424.22301000007</v>
      </c>
      <c r="D289" s="57">
        <v>8.7309999999999999E-2</v>
      </c>
      <c r="E289" s="57">
        <v>3206.7135699999999</v>
      </c>
      <c r="F289" s="57">
        <v>13723251.83416</v>
      </c>
    </row>
    <row r="290" spans="1:6">
      <c r="A290" s="99" t="s">
        <v>404</v>
      </c>
      <c r="B290" s="95">
        <v>3498997.06574</v>
      </c>
      <c r="C290" s="95">
        <v>329257.66502999997</v>
      </c>
      <c r="D290" s="95">
        <v>0.38408999999999999</v>
      </c>
      <c r="E290" s="95">
        <v>2586.1545800000004</v>
      </c>
      <c r="F290" s="95">
        <v>3830841.2694399995</v>
      </c>
    </row>
    <row r="291" spans="1:6">
      <c r="A291" s="99" t="s">
        <v>405</v>
      </c>
      <c r="B291" s="95">
        <v>151657.20282000001</v>
      </c>
      <c r="C291" s="95">
        <v>25471.261999999999</v>
      </c>
      <c r="D291" s="95">
        <v>0.38408999999999999</v>
      </c>
      <c r="E291" s="95">
        <v>0</v>
      </c>
      <c r="F291" s="95">
        <v>177128.84891</v>
      </c>
    </row>
    <row r="292" spans="1:6">
      <c r="A292" s="99" t="s">
        <v>406</v>
      </c>
      <c r="B292" s="95">
        <v>3308988.0769300009</v>
      </c>
      <c r="C292" s="95">
        <v>203776.78679999997</v>
      </c>
      <c r="D292" s="95">
        <v>0</v>
      </c>
      <c r="E292" s="95">
        <v>2586.1545800000004</v>
      </c>
      <c r="F292" s="95">
        <v>3515351.0183100007</v>
      </c>
    </row>
    <row r="293" spans="1:6">
      <c r="A293" s="99" t="s">
        <v>407</v>
      </c>
      <c r="B293" s="95">
        <v>14709.606619999999</v>
      </c>
      <c r="C293" s="95">
        <v>90786.245150000002</v>
      </c>
      <c r="D293" s="95">
        <v>0</v>
      </c>
      <c r="E293" s="95">
        <v>0</v>
      </c>
      <c r="F293" s="95">
        <v>105495.85177000001</v>
      </c>
    </row>
    <row r="294" spans="1:6">
      <c r="A294" s="99" t="s">
        <v>408</v>
      </c>
      <c r="B294" s="95">
        <v>17921.15396</v>
      </c>
      <c r="C294" s="95">
        <v>8420.7766000000011</v>
      </c>
      <c r="D294" s="95">
        <v>0</v>
      </c>
      <c r="E294" s="95">
        <v>0</v>
      </c>
      <c r="F294" s="95">
        <v>26341.930560000001</v>
      </c>
    </row>
    <row r="295" spans="1:6">
      <c r="A295" s="99" t="s">
        <v>409</v>
      </c>
      <c r="B295" s="95">
        <v>0</v>
      </c>
      <c r="C295" s="95">
        <v>18.436599999999999</v>
      </c>
      <c r="D295" s="95">
        <v>0</v>
      </c>
      <c r="E295" s="95">
        <v>0</v>
      </c>
      <c r="F295" s="95">
        <v>18.436599999999999</v>
      </c>
    </row>
    <row r="296" spans="1:6">
      <c r="A296" s="99" t="s">
        <v>410</v>
      </c>
      <c r="B296" s="95">
        <v>5721.0254100000002</v>
      </c>
      <c r="C296" s="95">
        <v>784.15787999999998</v>
      </c>
      <c r="D296" s="95">
        <v>0</v>
      </c>
      <c r="E296" s="95">
        <v>0</v>
      </c>
      <c r="F296" s="95">
        <v>6505.1832899999999</v>
      </c>
    </row>
    <row r="297" spans="1:6">
      <c r="A297" s="99" t="s">
        <v>411</v>
      </c>
      <c r="B297" s="95">
        <v>0</v>
      </c>
      <c r="C297" s="95">
        <v>0</v>
      </c>
      <c r="D297" s="95">
        <v>0</v>
      </c>
      <c r="E297" s="95">
        <v>0</v>
      </c>
      <c r="F297" s="95">
        <v>0</v>
      </c>
    </row>
    <row r="298" spans="1:6">
      <c r="A298" s="99" t="s">
        <v>412</v>
      </c>
      <c r="B298" s="95">
        <v>-5134053.0344900014</v>
      </c>
      <c r="C298" s="95">
        <v>-564694.93290999997</v>
      </c>
      <c r="D298" s="95">
        <v>-1.9199999999999998E-3</v>
      </c>
      <c r="E298" s="95">
        <v>-3012.5236799999998</v>
      </c>
      <c r="F298" s="95">
        <v>-5701760.4930000007</v>
      </c>
    </row>
    <row r="299" spans="1:6">
      <c r="A299" s="99" t="s">
        <v>413</v>
      </c>
      <c r="B299" s="95">
        <v>-4567166.9197000004</v>
      </c>
      <c r="C299" s="95">
        <v>-396594.72354000004</v>
      </c>
      <c r="D299" s="95">
        <v>0</v>
      </c>
      <c r="E299" s="95">
        <v>-3010.8681299999998</v>
      </c>
      <c r="F299" s="95">
        <v>-4966772.5113700004</v>
      </c>
    </row>
    <row r="300" spans="1:6">
      <c r="A300" s="99" t="s">
        <v>414</v>
      </c>
      <c r="B300" s="95">
        <v>-103762.75599999999</v>
      </c>
      <c r="C300" s="95">
        <v>-132659.89829000001</v>
      </c>
      <c r="D300" s="95">
        <v>-1.9199999999999998E-3</v>
      </c>
      <c r="E300" s="95">
        <v>0</v>
      </c>
      <c r="F300" s="95">
        <v>-236422.65621000002</v>
      </c>
    </row>
    <row r="301" spans="1:6">
      <c r="A301" s="99" t="s">
        <v>415</v>
      </c>
      <c r="B301" s="95">
        <v>-54953.625959999998</v>
      </c>
      <c r="C301" s="95">
        <v>-4101.0205900000001</v>
      </c>
      <c r="D301" s="95">
        <v>0</v>
      </c>
      <c r="E301" s="95">
        <v>0</v>
      </c>
      <c r="F301" s="95">
        <v>-59054.646549999998</v>
      </c>
    </row>
    <row r="302" spans="1:6">
      <c r="A302" s="156" t="s">
        <v>416</v>
      </c>
      <c r="B302" s="95">
        <v>-400738.00108000007</v>
      </c>
      <c r="C302" s="95">
        <v>-30077.966579999997</v>
      </c>
      <c r="D302" s="95">
        <v>0</v>
      </c>
      <c r="E302" s="95">
        <v>-1.6555499999999999</v>
      </c>
      <c r="F302" s="95">
        <v>-430817.62321000011</v>
      </c>
    </row>
    <row r="303" spans="1:6">
      <c r="A303" s="641" t="s">
        <v>1494</v>
      </c>
      <c r="B303" s="95">
        <v>-4.9540000000000001E-2</v>
      </c>
      <c r="C303" s="95">
        <v>-0.68600000000000005</v>
      </c>
      <c r="D303" s="95">
        <v>0</v>
      </c>
      <c r="E303" s="95">
        <v>0</v>
      </c>
      <c r="F303" s="95">
        <v>-0.73554000000000008</v>
      </c>
    </row>
    <row r="304" spans="1:6">
      <c r="A304" s="156" t="s">
        <v>418</v>
      </c>
      <c r="B304" s="95">
        <v>-7431.6822099999999</v>
      </c>
      <c r="C304" s="95">
        <v>-1260.6379100000001</v>
      </c>
      <c r="D304" s="95">
        <v>0</v>
      </c>
      <c r="E304" s="95">
        <v>0</v>
      </c>
      <c r="F304" s="95">
        <v>-8692.3201200000003</v>
      </c>
    </row>
    <row r="305" spans="1:6">
      <c r="A305" s="216" t="s">
        <v>973</v>
      </c>
      <c r="B305" s="57">
        <v>11087564.84152</v>
      </c>
      <c r="C305" s="57">
        <v>761986.95513000002</v>
      </c>
      <c r="D305" s="57">
        <v>0.46948000000000001</v>
      </c>
      <c r="E305" s="57">
        <v>2780.34447</v>
      </c>
      <c r="F305" s="57">
        <v>11852332.6106</v>
      </c>
    </row>
    <row r="306" spans="1:6">
      <c r="A306" s="216" t="s">
        <v>419</v>
      </c>
      <c r="B306" s="57">
        <v>-8753180.322759999</v>
      </c>
      <c r="C306" s="57">
        <v>-523910.89293000003</v>
      </c>
      <c r="D306" s="57">
        <v>0</v>
      </c>
      <c r="E306" s="57">
        <v>-51.606790000000004</v>
      </c>
      <c r="F306" s="57">
        <v>-9277142.8224799987</v>
      </c>
    </row>
    <row r="307" spans="1:6">
      <c r="A307" s="99" t="s">
        <v>420</v>
      </c>
      <c r="B307" s="95">
        <v>-4776269.2096800003</v>
      </c>
      <c r="C307" s="95">
        <v>-9087.4149700000016</v>
      </c>
      <c r="D307" s="95">
        <v>0</v>
      </c>
      <c r="E307" s="95">
        <v>0</v>
      </c>
      <c r="F307" s="95">
        <v>-4785356.6246500006</v>
      </c>
    </row>
    <row r="308" spans="1:6">
      <c r="A308" s="99" t="s">
        <v>421</v>
      </c>
      <c r="B308" s="95">
        <v>-755103.97376999981</v>
      </c>
      <c r="C308" s="95">
        <v>-38680.408989999996</v>
      </c>
      <c r="D308" s="95">
        <v>0</v>
      </c>
      <c r="E308" s="95">
        <v>0</v>
      </c>
      <c r="F308" s="95">
        <v>-793784.38275999983</v>
      </c>
    </row>
    <row r="309" spans="1:6">
      <c r="A309" s="99" t="s">
        <v>422</v>
      </c>
      <c r="B309" s="95">
        <v>-53621.908369999997</v>
      </c>
      <c r="C309" s="95">
        <v>-48107.029630000005</v>
      </c>
      <c r="D309" s="95">
        <v>0</v>
      </c>
      <c r="E309" s="95">
        <v>0</v>
      </c>
      <c r="F309" s="95">
        <v>-101728.93799999999</v>
      </c>
    </row>
    <row r="310" spans="1:6">
      <c r="A310" s="99" t="s">
        <v>423</v>
      </c>
      <c r="B310" s="95">
        <v>-238043.15029999998</v>
      </c>
      <c r="C310" s="95">
        <v>-2722.0715800000003</v>
      </c>
      <c r="D310" s="95">
        <v>0</v>
      </c>
      <c r="E310" s="95">
        <v>0</v>
      </c>
      <c r="F310" s="95">
        <v>-240765.22187999997</v>
      </c>
    </row>
    <row r="311" spans="1:6">
      <c r="A311" s="99" t="s">
        <v>424</v>
      </c>
      <c r="B311" s="95">
        <v>-507439.11699999997</v>
      </c>
      <c r="C311" s="95">
        <v>-1551.9715099999999</v>
      </c>
      <c r="D311" s="95">
        <v>0</v>
      </c>
      <c r="E311" s="95">
        <v>0</v>
      </c>
      <c r="F311" s="95">
        <v>-508991.08850999997</v>
      </c>
    </row>
    <row r="312" spans="1:6">
      <c r="A312" s="99" t="s">
        <v>425</v>
      </c>
      <c r="B312" s="95">
        <v>-222374.71583000006</v>
      </c>
      <c r="C312" s="95">
        <v>-27716.558709999998</v>
      </c>
      <c r="D312" s="95">
        <v>0</v>
      </c>
      <c r="E312" s="95">
        <v>0</v>
      </c>
      <c r="F312" s="95">
        <v>-250091.27454000007</v>
      </c>
    </row>
    <row r="313" spans="1:6">
      <c r="A313" s="99" t="s">
        <v>426</v>
      </c>
      <c r="B313" s="95">
        <v>-342122.59907</v>
      </c>
      <c r="C313" s="95">
        <v>0</v>
      </c>
      <c r="D313" s="95">
        <v>0</v>
      </c>
      <c r="E313" s="95">
        <v>0</v>
      </c>
      <c r="F313" s="95">
        <v>-342122.59907</v>
      </c>
    </row>
    <row r="314" spans="1:6">
      <c r="A314" s="99" t="s">
        <v>427</v>
      </c>
      <c r="B314" s="95">
        <v>-173987.22795000003</v>
      </c>
      <c r="C314" s="95">
        <v>-544.31131999999991</v>
      </c>
      <c r="D314" s="95">
        <v>0</v>
      </c>
      <c r="E314" s="95">
        <v>0</v>
      </c>
      <c r="F314" s="95">
        <v>-174531.53927000004</v>
      </c>
    </row>
    <row r="315" spans="1:6">
      <c r="A315" s="99" t="s">
        <v>428</v>
      </c>
      <c r="B315" s="95">
        <v>-1684218.4207900001</v>
      </c>
      <c r="C315" s="95">
        <v>-395501.12622000003</v>
      </c>
      <c r="D315" s="95">
        <v>0</v>
      </c>
      <c r="E315" s="95">
        <v>-51.606790000000004</v>
      </c>
      <c r="F315" s="95">
        <v>-2079771.1538000002</v>
      </c>
    </row>
    <row r="316" spans="1:6">
      <c r="A316" s="69" t="s">
        <v>972</v>
      </c>
      <c r="B316" s="57">
        <v>2334384.5187599999</v>
      </c>
      <c r="C316" s="57">
        <v>238076.06219999993</v>
      </c>
      <c r="D316" s="57">
        <v>0.46948000000000001</v>
      </c>
      <c r="E316" s="57">
        <v>2728.7376799999997</v>
      </c>
      <c r="F316" s="57">
        <v>2575189.7881199997</v>
      </c>
    </row>
    <row r="317" spans="1:6">
      <c r="A317" s="156" t="s">
        <v>429</v>
      </c>
      <c r="B317" s="95">
        <v>213.12442999999999</v>
      </c>
      <c r="C317" s="95">
        <v>-22648.713940000001</v>
      </c>
      <c r="D317" s="95">
        <v>0</v>
      </c>
      <c r="E317" s="95">
        <v>1448.35625</v>
      </c>
      <c r="F317" s="95">
        <v>-20987.233260000001</v>
      </c>
    </row>
    <row r="318" spans="1:6">
      <c r="A318" s="156" t="s">
        <v>430</v>
      </c>
      <c r="B318" s="95">
        <v>194.37998000000002</v>
      </c>
      <c r="C318" s="95">
        <v>-22648.713940000001</v>
      </c>
      <c r="D318" s="95">
        <v>0</v>
      </c>
      <c r="E318" s="95">
        <v>8.0000000000000007E-5</v>
      </c>
      <c r="F318" s="95">
        <v>-22454.333879999998</v>
      </c>
    </row>
    <row r="319" spans="1:6">
      <c r="A319" s="156" t="s">
        <v>431</v>
      </c>
      <c r="B319" s="95">
        <v>18.744449999999997</v>
      </c>
      <c r="C319" s="95">
        <v>0</v>
      </c>
      <c r="D319" s="95">
        <v>0</v>
      </c>
      <c r="E319" s="95">
        <v>1448.35617</v>
      </c>
      <c r="F319" s="95">
        <v>1467.1006199999999</v>
      </c>
    </row>
    <row r="320" spans="1:6">
      <c r="A320" s="156" t="s">
        <v>432</v>
      </c>
      <c r="B320" s="95">
        <v>-198.72144</v>
      </c>
      <c r="C320" s="95">
        <v>20734.787390000001</v>
      </c>
      <c r="D320" s="95">
        <v>0</v>
      </c>
      <c r="E320" s="95">
        <v>-883.48866999999984</v>
      </c>
      <c r="F320" s="95">
        <v>19652.577280000001</v>
      </c>
    </row>
    <row r="321" spans="1:6">
      <c r="A321" s="156" t="s">
        <v>433</v>
      </c>
      <c r="B321" s="95">
        <v>-160.08260999999999</v>
      </c>
      <c r="C321" s="95">
        <v>19865.164270000001</v>
      </c>
      <c r="D321" s="95">
        <v>0</v>
      </c>
      <c r="E321" s="95">
        <v>0</v>
      </c>
      <c r="F321" s="95">
        <v>19705.08166</v>
      </c>
    </row>
    <row r="322" spans="1:6">
      <c r="A322" s="156" t="s">
        <v>434</v>
      </c>
      <c r="B322" s="95">
        <v>-38.638830000000006</v>
      </c>
      <c r="C322" s="95">
        <v>869.62311999999997</v>
      </c>
      <c r="D322" s="95">
        <v>0</v>
      </c>
      <c r="E322" s="95">
        <v>-883.48866999999984</v>
      </c>
      <c r="F322" s="95">
        <v>-52.504379999999855</v>
      </c>
    </row>
    <row r="323" spans="1:6">
      <c r="A323" s="69" t="s">
        <v>1239</v>
      </c>
      <c r="B323" s="57">
        <v>2334398.9217499997</v>
      </c>
      <c r="C323" s="57">
        <v>236162.13564999998</v>
      </c>
      <c r="D323" s="57">
        <v>0.46948000000000001</v>
      </c>
      <c r="E323" s="57">
        <v>3293.6052599999998</v>
      </c>
      <c r="F323" s="57">
        <v>2573855.1321399999</v>
      </c>
    </row>
    <row r="324" spans="1:6">
      <c r="A324" s="99" t="s">
        <v>435</v>
      </c>
      <c r="B324" s="95">
        <v>9236.3143200000013</v>
      </c>
      <c r="C324" s="95">
        <v>5622.0743499999999</v>
      </c>
      <c r="D324" s="95">
        <v>0</v>
      </c>
      <c r="E324" s="95">
        <v>0</v>
      </c>
      <c r="F324" s="95">
        <v>14858.38867</v>
      </c>
    </row>
    <row r="325" spans="1:6">
      <c r="A325" s="69" t="s">
        <v>971</v>
      </c>
      <c r="B325" s="57">
        <v>2343635.2360700001</v>
      </c>
      <c r="C325" s="57">
        <v>241784.21000000002</v>
      </c>
      <c r="D325" s="57">
        <v>0.46948000000000001</v>
      </c>
      <c r="E325" s="57">
        <v>3293.6052599999998</v>
      </c>
      <c r="F325" s="57">
        <v>2588713.5208100001</v>
      </c>
    </row>
    <row r="326" spans="1:6">
      <c r="A326" s="156" t="s">
        <v>436</v>
      </c>
      <c r="B326" s="95">
        <v>19134.270619999999</v>
      </c>
      <c r="C326" s="95">
        <v>1056.7802099999999</v>
      </c>
      <c r="D326" s="95">
        <v>0</v>
      </c>
      <c r="E326" s="95">
        <v>0</v>
      </c>
      <c r="F326" s="95">
        <v>20191.05083</v>
      </c>
    </row>
    <row r="327" spans="1:6">
      <c r="A327" s="216" t="s">
        <v>1240</v>
      </c>
      <c r="B327" s="57">
        <v>2362769.5066900002</v>
      </c>
      <c r="C327" s="57">
        <v>242840.99021000002</v>
      </c>
      <c r="D327" s="57">
        <v>0.46948000000000001</v>
      </c>
      <c r="E327" s="57">
        <v>3293.6052599999998</v>
      </c>
      <c r="F327" s="57">
        <v>2608904.5716400002</v>
      </c>
    </row>
    <row r="328" spans="1:6">
      <c r="A328" s="156" t="s">
        <v>437</v>
      </c>
      <c r="B328" s="95">
        <v>0.57447000000000004</v>
      </c>
      <c r="C328" s="95">
        <v>0</v>
      </c>
      <c r="D328" s="95">
        <v>0</v>
      </c>
      <c r="E328" s="95">
        <v>0</v>
      </c>
      <c r="F328" s="95">
        <v>0.57447000000000004</v>
      </c>
    </row>
    <row r="329" spans="1:6">
      <c r="A329" s="69" t="s">
        <v>970</v>
      </c>
      <c r="B329" s="57">
        <v>2362770.0811600001</v>
      </c>
      <c r="C329" s="57">
        <v>242840.99021000002</v>
      </c>
      <c r="D329" s="57">
        <v>0.46948000000000001</v>
      </c>
      <c r="E329" s="57">
        <v>3293.6052599999998</v>
      </c>
      <c r="F329" s="57">
        <v>2608905.1461100001</v>
      </c>
    </row>
    <row r="330" spans="1:6">
      <c r="A330" s="553" t="s">
        <v>438</v>
      </c>
      <c r="B330" s="95">
        <v>-1002033.97279</v>
      </c>
      <c r="C330" s="95">
        <v>0</v>
      </c>
      <c r="D330" s="95">
        <v>0</v>
      </c>
      <c r="E330" s="95">
        <v>0</v>
      </c>
      <c r="F330" s="95">
        <v>-1002033.97279</v>
      </c>
    </row>
    <row r="331" spans="1:6">
      <c r="A331" s="69" t="s">
        <v>969</v>
      </c>
      <c r="B331" s="57">
        <v>1360736.10837</v>
      </c>
      <c r="C331" s="57">
        <v>242840.99021000002</v>
      </c>
      <c r="D331" s="57">
        <v>0.46948000000000001</v>
      </c>
      <c r="E331" s="57">
        <v>3293.6052599999998</v>
      </c>
      <c r="F331" s="57">
        <v>1606871.1733200001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6"/>
      <c r="B1" s="736"/>
      <c r="C1" s="736"/>
      <c r="D1" s="736"/>
      <c r="E1" s="736"/>
      <c r="F1" s="736"/>
      <c r="G1" s="736"/>
      <c r="H1" s="736"/>
      <c r="I1" s="736"/>
      <c r="J1" s="736"/>
      <c r="K1" s="736"/>
    </row>
    <row r="2" spans="1:11" ht="18">
      <c r="A2" s="736" t="s">
        <v>439</v>
      </c>
      <c r="B2" s="736"/>
      <c r="C2" s="736"/>
      <c r="D2" s="736"/>
      <c r="E2" s="736"/>
      <c r="F2" s="736"/>
      <c r="G2" s="736"/>
      <c r="H2" s="736"/>
      <c r="I2" s="736"/>
      <c r="J2" s="736"/>
      <c r="K2" s="736"/>
    </row>
    <row r="3" spans="1:11" ht="18">
      <c r="A3" s="736" t="s">
        <v>468</v>
      </c>
      <c r="B3" s="736"/>
      <c r="C3" s="736"/>
      <c r="D3" s="736"/>
      <c r="E3" s="736"/>
      <c r="F3" s="736"/>
      <c r="G3" s="736"/>
      <c r="H3" s="736"/>
      <c r="I3" s="736"/>
      <c r="J3" s="736"/>
      <c r="K3" s="736"/>
    </row>
    <row r="4" spans="1:11" ht="18">
      <c r="A4" s="736" t="s">
        <v>1506</v>
      </c>
      <c r="B4" s="736"/>
      <c r="C4" s="736"/>
      <c r="D4" s="736"/>
      <c r="E4" s="736"/>
      <c r="F4" s="736"/>
      <c r="G4" s="736"/>
      <c r="H4" s="736"/>
      <c r="I4" s="736"/>
      <c r="J4" s="736"/>
      <c r="K4" s="736"/>
    </row>
    <row r="5" spans="1:11" ht="18">
      <c r="A5" s="737" t="s">
        <v>512</v>
      </c>
      <c r="B5" s="737"/>
      <c r="C5" s="737"/>
      <c r="D5" s="737"/>
      <c r="E5" s="737"/>
      <c r="F5" s="737"/>
      <c r="G5" s="737"/>
      <c r="H5" s="737"/>
      <c r="I5" s="737"/>
      <c r="J5" s="737"/>
      <c r="K5" s="737"/>
    </row>
    <row r="6" spans="1:11" ht="12" customHeight="1">
      <c r="A6" s="89"/>
      <c r="B6" s="90"/>
      <c r="C6" s="90"/>
      <c r="D6" s="90"/>
      <c r="E6" s="90"/>
      <c r="F6" s="90"/>
      <c r="G6" s="90"/>
      <c r="H6" s="90"/>
      <c r="I6" s="90"/>
      <c r="J6" s="90"/>
      <c r="K6" s="627"/>
    </row>
    <row r="7" spans="1:11" ht="3.75" customHeight="1"/>
    <row r="8" spans="1:11" ht="30" customHeight="1" thickBot="1">
      <c r="A8" s="480" t="s">
        <v>469</v>
      </c>
      <c r="B8" s="481" t="s">
        <v>448</v>
      </c>
      <c r="C8" s="481" t="s">
        <v>449</v>
      </c>
      <c r="D8" s="481" t="s">
        <v>450</v>
      </c>
      <c r="E8" s="481" t="s">
        <v>451</v>
      </c>
      <c r="F8" s="481" t="s">
        <v>470</v>
      </c>
      <c r="G8" s="481" t="s">
        <v>452</v>
      </c>
      <c r="H8" s="481" t="s">
        <v>453</v>
      </c>
      <c r="I8" s="481" t="s">
        <v>446</v>
      </c>
      <c r="J8" s="481" t="s">
        <v>454</v>
      </c>
      <c r="K8" s="481" t="s">
        <v>160</v>
      </c>
    </row>
    <row r="9" spans="1:11" ht="15.75" thickTop="1">
      <c r="A9" s="482" t="s">
        <v>440</v>
      </c>
      <c r="B9" s="483"/>
      <c r="C9" s="483"/>
      <c r="D9" s="483"/>
      <c r="E9" s="483"/>
      <c r="F9" s="483"/>
      <c r="G9" s="483"/>
      <c r="H9" s="483"/>
      <c r="I9" s="483"/>
      <c r="J9" s="484"/>
      <c r="K9" s="485"/>
    </row>
    <row r="10" spans="1:11">
      <c r="A10" s="79" t="s">
        <v>46</v>
      </c>
      <c r="B10" s="80">
        <v>168781.85324999999</v>
      </c>
      <c r="C10" s="80">
        <v>11524145.79775</v>
      </c>
      <c r="D10" s="80">
        <v>1184671.7511199999</v>
      </c>
      <c r="E10" s="80">
        <v>225790.18296000001</v>
      </c>
      <c r="F10" s="80">
        <v>293372.41116000002</v>
      </c>
      <c r="G10" s="80">
        <v>211494.40210000001</v>
      </c>
      <c r="H10" s="80">
        <v>3004626.61057</v>
      </c>
      <c r="I10" s="80">
        <v>19623.559929999999</v>
      </c>
      <c r="J10" s="80">
        <v>0</v>
      </c>
      <c r="K10" s="80">
        <v>16632506.568840001</v>
      </c>
    </row>
    <row r="11" spans="1:11">
      <c r="A11" s="79" t="s">
        <v>40</v>
      </c>
      <c r="B11" s="80">
        <v>51071.126549999994</v>
      </c>
      <c r="C11" s="80">
        <v>571326.72513000004</v>
      </c>
      <c r="D11" s="80">
        <v>556938.06703999999</v>
      </c>
      <c r="E11" s="80">
        <v>23924.925210000001</v>
      </c>
      <c r="F11" s="80">
        <v>6807.6857300000001</v>
      </c>
      <c r="G11" s="80">
        <v>33841.828500000003</v>
      </c>
      <c r="H11" s="80">
        <v>7026889.4030499998</v>
      </c>
      <c r="I11" s="80">
        <v>0</v>
      </c>
      <c r="J11" s="80">
        <v>0</v>
      </c>
      <c r="K11" s="80">
        <v>8270799.7612100001</v>
      </c>
    </row>
    <row r="12" spans="1:11">
      <c r="A12" s="79" t="s">
        <v>52</v>
      </c>
      <c r="B12" s="80">
        <v>43310.243069999997</v>
      </c>
      <c r="C12" s="80">
        <v>2671363.1153899999</v>
      </c>
      <c r="D12" s="80">
        <v>156230.59233000001</v>
      </c>
      <c r="E12" s="80">
        <v>55554.097099999999</v>
      </c>
      <c r="F12" s="80">
        <v>0</v>
      </c>
      <c r="G12" s="80">
        <v>78520.727920000005</v>
      </c>
      <c r="H12" s="80">
        <v>228248.85480999999</v>
      </c>
      <c r="I12" s="80">
        <v>0</v>
      </c>
      <c r="J12" s="80">
        <v>0</v>
      </c>
      <c r="K12" s="80">
        <v>3233227.63062</v>
      </c>
    </row>
    <row r="13" spans="1:11">
      <c r="A13" s="79" t="s">
        <v>54</v>
      </c>
      <c r="B13" s="80">
        <v>118670.72644</v>
      </c>
      <c r="C13" s="80">
        <v>1584812.39353</v>
      </c>
      <c r="D13" s="80">
        <v>1227933.02397</v>
      </c>
      <c r="E13" s="80">
        <v>76493.830480000004</v>
      </c>
      <c r="F13" s="80">
        <v>51606.48749</v>
      </c>
      <c r="G13" s="80">
        <v>187538.51983999999</v>
      </c>
      <c r="H13" s="80">
        <v>18515648.66694</v>
      </c>
      <c r="I13" s="80">
        <v>0</v>
      </c>
      <c r="J13" s="80">
        <v>0</v>
      </c>
      <c r="K13" s="80">
        <v>21762703.64869</v>
      </c>
    </row>
    <row r="14" spans="1:11">
      <c r="A14" s="79" t="s">
        <v>44</v>
      </c>
      <c r="B14" s="80">
        <v>38143.334179999998</v>
      </c>
      <c r="C14" s="80">
        <v>2877216.4457100001</v>
      </c>
      <c r="D14" s="80">
        <v>1036666.28018</v>
      </c>
      <c r="E14" s="80">
        <v>88637.966849999997</v>
      </c>
      <c r="F14" s="80">
        <v>6.4826800000000002</v>
      </c>
      <c r="G14" s="80">
        <v>143766.73709000001</v>
      </c>
      <c r="H14" s="80">
        <v>7286209.3095100001</v>
      </c>
      <c r="I14" s="80">
        <v>163534.06836999999</v>
      </c>
      <c r="J14" s="80">
        <v>28156.527730000002</v>
      </c>
      <c r="K14" s="80">
        <v>11662337.152299998</v>
      </c>
    </row>
    <row r="15" spans="1:11">
      <c r="A15" s="79" t="s">
        <v>50</v>
      </c>
      <c r="B15" s="80">
        <v>211500.40716999999</v>
      </c>
      <c r="C15" s="80">
        <v>10048441.076809999</v>
      </c>
      <c r="D15" s="80">
        <v>851567.85635999998</v>
      </c>
      <c r="E15" s="80">
        <v>190795.64287000001</v>
      </c>
      <c r="F15" s="80">
        <v>503973.19408999995</v>
      </c>
      <c r="G15" s="80">
        <v>303093.36482999998</v>
      </c>
      <c r="H15" s="80">
        <v>1178938.7318199999</v>
      </c>
      <c r="I15" s="80">
        <v>27210.424129999999</v>
      </c>
      <c r="J15" s="80">
        <v>25125.39172</v>
      </c>
      <c r="K15" s="80">
        <v>13340646.089799998</v>
      </c>
    </row>
    <row r="16" spans="1:11">
      <c r="A16" s="79" t="s">
        <v>38</v>
      </c>
      <c r="B16" s="80">
        <v>260583.76212</v>
      </c>
      <c r="C16" s="80">
        <v>11236292.27892</v>
      </c>
      <c r="D16" s="80">
        <v>1393195.3361199999</v>
      </c>
      <c r="E16" s="80">
        <v>188672.8321</v>
      </c>
      <c r="F16" s="80">
        <v>250312.86296999999</v>
      </c>
      <c r="G16" s="80">
        <v>283273.42907000001</v>
      </c>
      <c r="H16" s="80">
        <v>5706203.6238400005</v>
      </c>
      <c r="I16" s="80">
        <v>38614.007530000003</v>
      </c>
      <c r="J16" s="80">
        <v>35957.982909999999</v>
      </c>
      <c r="K16" s="80">
        <v>19393106.11558</v>
      </c>
    </row>
    <row r="17" spans="1:11">
      <c r="A17" s="79" t="s">
        <v>36</v>
      </c>
      <c r="B17" s="80">
        <v>232891.83827000001</v>
      </c>
      <c r="C17" s="80">
        <v>17551557.604770001</v>
      </c>
      <c r="D17" s="80">
        <v>2615298.2532500001</v>
      </c>
      <c r="E17" s="80">
        <v>472650.95604000002</v>
      </c>
      <c r="F17" s="80">
        <v>256122.18208</v>
      </c>
      <c r="G17" s="80">
        <v>532789.62032999995</v>
      </c>
      <c r="H17" s="80">
        <v>8306377.8439600002</v>
      </c>
      <c r="I17" s="80">
        <v>118682.08995000001</v>
      </c>
      <c r="J17" s="80">
        <v>43748.212789999998</v>
      </c>
      <c r="K17" s="80">
        <v>30130118.601439998</v>
      </c>
    </row>
    <row r="18" spans="1:11">
      <c r="A18" s="79" t="s">
        <v>48</v>
      </c>
      <c r="B18" s="80">
        <v>0</v>
      </c>
      <c r="C18" s="80">
        <v>0</v>
      </c>
      <c r="D18" s="80">
        <v>0</v>
      </c>
      <c r="E18" s="80">
        <v>0</v>
      </c>
      <c r="F18" s="80">
        <v>0</v>
      </c>
      <c r="G18" s="80">
        <v>0</v>
      </c>
      <c r="H18" s="80">
        <v>63597.444530000001</v>
      </c>
      <c r="I18" s="80">
        <v>0</v>
      </c>
      <c r="J18" s="80">
        <v>0</v>
      </c>
      <c r="K18" s="80">
        <v>63597.444530000001</v>
      </c>
    </row>
    <row r="19" spans="1:11">
      <c r="A19" s="79" t="s">
        <v>34</v>
      </c>
      <c r="B19" s="80">
        <v>589998.51822000009</v>
      </c>
      <c r="C19" s="80">
        <v>13106463.27719</v>
      </c>
      <c r="D19" s="80">
        <v>3615827.6296599996</v>
      </c>
      <c r="E19" s="80">
        <v>712742.68564000004</v>
      </c>
      <c r="F19" s="80">
        <v>605107.06377000001</v>
      </c>
      <c r="G19" s="80">
        <v>469947.36420000001</v>
      </c>
      <c r="H19" s="80">
        <v>3961357.7396999998</v>
      </c>
      <c r="I19" s="80">
        <v>195428.10509</v>
      </c>
      <c r="J19" s="80">
        <v>43715.598130000006</v>
      </c>
      <c r="K19" s="80">
        <v>23300587.981599998</v>
      </c>
    </row>
    <row r="20" spans="1:11">
      <c r="A20" s="79" t="s">
        <v>56</v>
      </c>
      <c r="B20" s="80">
        <v>206028.27355000001</v>
      </c>
      <c r="C20" s="80">
        <v>4599205.3222899996</v>
      </c>
      <c r="D20" s="80">
        <v>756738.30985000008</v>
      </c>
      <c r="E20" s="80">
        <v>88490.810790000003</v>
      </c>
      <c r="F20" s="80">
        <v>358775.27172000002</v>
      </c>
      <c r="G20" s="80">
        <v>205615.47949</v>
      </c>
      <c r="H20" s="80">
        <v>664491.02861000004</v>
      </c>
      <c r="I20" s="80">
        <v>172785.84836999999</v>
      </c>
      <c r="J20" s="80">
        <v>40963.988770000004</v>
      </c>
      <c r="K20" s="80">
        <v>7093094.3334399993</v>
      </c>
    </row>
    <row r="21" spans="1:11">
      <c r="A21" s="79" t="s">
        <v>42</v>
      </c>
      <c r="B21" s="80">
        <v>235508.00741999998</v>
      </c>
      <c r="C21" s="80">
        <v>8413974.7641199995</v>
      </c>
      <c r="D21" s="80">
        <v>1126032.0700899998</v>
      </c>
      <c r="E21" s="80">
        <v>169898.24291</v>
      </c>
      <c r="F21" s="80">
        <v>57500.034079999998</v>
      </c>
      <c r="G21" s="80">
        <v>189331.78508</v>
      </c>
      <c r="H21" s="80">
        <v>1097363.6815599999</v>
      </c>
      <c r="I21" s="80">
        <v>24774.987880000001</v>
      </c>
      <c r="J21" s="80">
        <v>15623.597720000002</v>
      </c>
      <c r="K21" s="80">
        <v>11330007.17086</v>
      </c>
    </row>
    <row r="22" spans="1:11">
      <c r="A22" s="79" t="s">
        <v>441</v>
      </c>
      <c r="B22" s="80">
        <v>2156488.0902399998</v>
      </c>
      <c r="C22" s="80">
        <v>84184798.801610008</v>
      </c>
      <c r="D22" s="80">
        <v>14521099.16997</v>
      </c>
      <c r="E22" s="80">
        <v>2293652.17295</v>
      </c>
      <c r="F22" s="80">
        <v>2383583.6757700001</v>
      </c>
      <c r="G22" s="80">
        <v>2639213.2584499996</v>
      </c>
      <c r="H22" s="80">
        <v>57039952.938900001</v>
      </c>
      <c r="I22" s="80">
        <v>760653.09125000006</v>
      </c>
      <c r="J22" s="80">
        <v>233291.29977000001</v>
      </c>
      <c r="K22" s="80">
        <v>166212732.49891001</v>
      </c>
    </row>
    <row r="23" spans="1:11">
      <c r="A23" s="81" t="s">
        <v>442</v>
      </c>
      <c r="B23" s="81"/>
      <c r="C23" s="81"/>
      <c r="D23" s="81"/>
      <c r="E23" s="81"/>
      <c r="F23" s="81"/>
      <c r="G23" s="81"/>
      <c r="H23" s="81"/>
      <c r="I23" s="82"/>
      <c r="J23" s="81"/>
      <c r="K23" s="81"/>
    </row>
    <row r="24" spans="1:11">
      <c r="A24" s="79" t="s">
        <v>58</v>
      </c>
      <c r="B24" s="80">
        <v>0</v>
      </c>
      <c r="C24" s="80">
        <v>84825.377370000002</v>
      </c>
      <c r="D24" s="80">
        <v>307784.93631999998</v>
      </c>
      <c r="E24" s="80">
        <v>0</v>
      </c>
      <c r="F24" s="80">
        <v>0</v>
      </c>
      <c r="G24" s="80">
        <v>0</v>
      </c>
      <c r="H24" s="80">
        <v>24094.483489999999</v>
      </c>
      <c r="I24" s="80">
        <v>0</v>
      </c>
      <c r="J24" s="80">
        <v>0</v>
      </c>
      <c r="K24" s="80">
        <v>416704.79717999999</v>
      </c>
    </row>
    <row r="25" spans="1:11">
      <c r="A25" s="79" t="s">
        <v>60</v>
      </c>
      <c r="B25" s="80">
        <v>45045.976439999999</v>
      </c>
      <c r="C25" s="80">
        <v>3239776.6337899999</v>
      </c>
      <c r="D25" s="80">
        <v>107591.3089</v>
      </c>
      <c r="E25" s="80">
        <v>162272.19361000002</v>
      </c>
      <c r="F25" s="80">
        <v>79579.460390000007</v>
      </c>
      <c r="G25" s="80">
        <v>74588.414550000001</v>
      </c>
      <c r="H25" s="80">
        <v>175573.38533000002</v>
      </c>
      <c r="I25" s="80">
        <v>7765.3268600000001</v>
      </c>
      <c r="J25" s="80">
        <v>353.82875999999999</v>
      </c>
      <c r="K25" s="80">
        <v>3892546.5286300001</v>
      </c>
    </row>
    <row r="26" spans="1:11">
      <c r="A26" s="83" t="s">
        <v>441</v>
      </c>
      <c r="B26" s="80">
        <v>45045.976439999999</v>
      </c>
      <c r="C26" s="80">
        <v>3324602.0111599998</v>
      </c>
      <c r="D26" s="80">
        <v>415376.24522000004</v>
      </c>
      <c r="E26" s="80">
        <v>162272.19361000002</v>
      </c>
      <c r="F26" s="80">
        <v>79579.460390000007</v>
      </c>
      <c r="G26" s="80">
        <v>74588.414550000001</v>
      </c>
      <c r="H26" s="80">
        <v>199667.86882</v>
      </c>
      <c r="I26" s="80">
        <v>7765.3268600000001</v>
      </c>
      <c r="J26" s="80">
        <v>353.82875999999999</v>
      </c>
      <c r="K26" s="80">
        <v>4309251.3258100003</v>
      </c>
    </row>
    <row r="27" spans="1:11">
      <c r="A27" s="81" t="s">
        <v>444</v>
      </c>
      <c r="B27" s="81"/>
      <c r="C27" s="81"/>
      <c r="D27" s="81"/>
      <c r="E27" s="81"/>
      <c r="F27" s="81"/>
      <c r="G27" s="81"/>
      <c r="H27" s="81"/>
      <c r="I27" s="82"/>
      <c r="J27" s="81"/>
      <c r="K27" s="81"/>
    </row>
    <row r="28" spans="1:11">
      <c r="A28" s="79" t="s">
        <v>63</v>
      </c>
      <c r="B28" s="80">
        <v>79366.807440000004</v>
      </c>
      <c r="C28" s="80">
        <v>1408935.9389899999</v>
      </c>
      <c r="D28" s="80">
        <v>7282.9449699999996</v>
      </c>
      <c r="E28" s="80">
        <v>0</v>
      </c>
      <c r="F28" s="80">
        <v>0</v>
      </c>
      <c r="G28" s="80">
        <v>18807.32807</v>
      </c>
      <c r="H28" s="80">
        <v>14146.27331</v>
      </c>
      <c r="I28" s="80">
        <v>0</v>
      </c>
      <c r="J28" s="80">
        <v>0</v>
      </c>
      <c r="K28" s="80">
        <v>1528539.29278</v>
      </c>
    </row>
    <row r="29" spans="1:11">
      <c r="A29" s="79" t="s">
        <v>67</v>
      </c>
      <c r="B29" s="80">
        <v>0</v>
      </c>
      <c r="C29" s="80">
        <v>0</v>
      </c>
      <c r="D29" s="80">
        <v>0</v>
      </c>
      <c r="E29" s="80">
        <v>163103.65338</v>
      </c>
      <c r="F29" s="80">
        <v>0</v>
      </c>
      <c r="G29" s="80">
        <v>0</v>
      </c>
      <c r="H29" s="80">
        <v>0</v>
      </c>
      <c r="I29" s="80">
        <v>0</v>
      </c>
      <c r="J29" s="80">
        <v>0</v>
      </c>
      <c r="K29" s="80">
        <v>163103.65338</v>
      </c>
    </row>
    <row r="30" spans="1:11">
      <c r="A30" s="79" t="s">
        <v>65</v>
      </c>
      <c r="B30" s="80">
        <v>0</v>
      </c>
      <c r="C30" s="80">
        <v>7545.9248299999999</v>
      </c>
      <c r="D30" s="80">
        <v>610384.91283000004</v>
      </c>
      <c r="E30" s="80">
        <v>0</v>
      </c>
      <c r="F30" s="80">
        <v>82567.06972</v>
      </c>
      <c r="G30" s="80">
        <v>0</v>
      </c>
      <c r="H30" s="80">
        <v>0</v>
      </c>
      <c r="I30" s="80">
        <v>50624.556270000001</v>
      </c>
      <c r="J30" s="80">
        <v>51256.654060000001</v>
      </c>
      <c r="K30" s="80">
        <v>802379.11771000002</v>
      </c>
    </row>
    <row r="31" spans="1:11">
      <c r="A31" s="79" t="s">
        <v>441</v>
      </c>
      <c r="B31" s="80">
        <v>79366.807440000004</v>
      </c>
      <c r="C31" s="80">
        <v>1416481.8638199999</v>
      </c>
      <c r="D31" s="80">
        <v>617667.8578</v>
      </c>
      <c r="E31" s="80">
        <v>163103.65338</v>
      </c>
      <c r="F31" s="80">
        <v>82567.06972</v>
      </c>
      <c r="G31" s="80">
        <v>18807.32807</v>
      </c>
      <c r="H31" s="80">
        <v>14146.27331</v>
      </c>
      <c r="I31" s="80">
        <v>50624.556270000001</v>
      </c>
      <c r="J31" s="80">
        <v>51256.654060000001</v>
      </c>
      <c r="K31" s="80">
        <v>2494022.0638699997</v>
      </c>
    </row>
    <row r="32" spans="1:11">
      <c r="A32" s="84" t="s">
        <v>962</v>
      </c>
      <c r="B32" s="82"/>
      <c r="C32" s="82"/>
      <c r="D32" s="82"/>
      <c r="E32" s="82"/>
      <c r="F32" s="82"/>
      <c r="G32" s="82"/>
      <c r="H32" s="82"/>
      <c r="I32" s="82"/>
      <c r="J32" s="82"/>
      <c r="K32" s="81"/>
    </row>
    <row r="33" spans="1:11">
      <c r="A33" s="79" t="s">
        <v>89</v>
      </c>
      <c r="B33" s="80">
        <v>0</v>
      </c>
      <c r="C33" s="80">
        <v>0</v>
      </c>
      <c r="D33" s="80">
        <v>10903.324909999999</v>
      </c>
      <c r="E33" s="80">
        <v>133233.7206</v>
      </c>
      <c r="F33" s="80">
        <v>183614.62962999998</v>
      </c>
      <c r="G33" s="80">
        <v>0</v>
      </c>
      <c r="H33" s="80">
        <v>0</v>
      </c>
      <c r="I33" s="80">
        <v>0</v>
      </c>
      <c r="J33" s="80">
        <v>0</v>
      </c>
      <c r="K33" s="80">
        <v>327751.67514000001</v>
      </c>
    </row>
    <row r="34" spans="1:11">
      <c r="A34" s="79" t="s">
        <v>90</v>
      </c>
      <c r="B34" s="80">
        <v>0</v>
      </c>
      <c r="C34" s="80">
        <v>0</v>
      </c>
      <c r="D34" s="80">
        <v>0</v>
      </c>
      <c r="E34" s="80">
        <v>0</v>
      </c>
      <c r="F34" s="80">
        <v>0</v>
      </c>
      <c r="G34" s="80">
        <v>110556.70487</v>
      </c>
      <c r="H34" s="80">
        <v>0</v>
      </c>
      <c r="I34" s="80">
        <v>0</v>
      </c>
      <c r="J34" s="80">
        <v>0</v>
      </c>
      <c r="K34" s="80">
        <v>110556.70487</v>
      </c>
    </row>
    <row r="35" spans="1:11">
      <c r="A35" s="79" t="s">
        <v>94</v>
      </c>
      <c r="B35" s="80">
        <v>0</v>
      </c>
      <c r="C35" s="80">
        <v>0</v>
      </c>
      <c r="D35" s="80">
        <v>100800.13334</v>
      </c>
      <c r="E35" s="80">
        <v>0</v>
      </c>
      <c r="F35" s="80">
        <v>0</v>
      </c>
      <c r="G35" s="80">
        <v>0</v>
      </c>
      <c r="H35" s="80">
        <v>0</v>
      </c>
      <c r="I35" s="80">
        <v>0</v>
      </c>
      <c r="J35" s="80">
        <v>0</v>
      </c>
      <c r="K35" s="80">
        <v>100800.13334</v>
      </c>
    </row>
    <row r="36" spans="1:11">
      <c r="A36" s="79" t="s">
        <v>95</v>
      </c>
      <c r="B36" s="80">
        <v>0</v>
      </c>
      <c r="C36" s="80">
        <v>0</v>
      </c>
      <c r="D36" s="80">
        <v>271491.61249000003</v>
      </c>
      <c r="E36" s="80">
        <v>7921.1310999999996</v>
      </c>
      <c r="F36" s="80">
        <v>0</v>
      </c>
      <c r="G36" s="80">
        <v>0</v>
      </c>
      <c r="H36" s="80">
        <v>0</v>
      </c>
      <c r="I36" s="80">
        <v>0</v>
      </c>
      <c r="J36" s="80">
        <v>0</v>
      </c>
      <c r="K36" s="80">
        <v>279412.74358999997</v>
      </c>
    </row>
    <row r="37" spans="1:11">
      <c r="A37" s="79" t="s">
        <v>81</v>
      </c>
      <c r="B37" s="80">
        <v>0</v>
      </c>
      <c r="C37" s="80">
        <v>0</v>
      </c>
      <c r="D37" s="80">
        <v>0</v>
      </c>
      <c r="E37" s="80">
        <v>0</v>
      </c>
      <c r="F37" s="80">
        <v>0</v>
      </c>
      <c r="G37" s="80">
        <v>0</v>
      </c>
      <c r="H37" s="80">
        <v>153140.46286000003</v>
      </c>
      <c r="I37" s="80">
        <v>0</v>
      </c>
      <c r="J37" s="80">
        <v>0</v>
      </c>
      <c r="K37" s="80">
        <v>153140.46286000003</v>
      </c>
    </row>
    <row r="38" spans="1:11">
      <c r="A38" s="79" t="s">
        <v>88</v>
      </c>
      <c r="B38" s="80">
        <v>17284.431690000001</v>
      </c>
      <c r="C38" s="80">
        <v>0</v>
      </c>
      <c r="D38" s="80">
        <v>0</v>
      </c>
      <c r="E38" s="80">
        <v>0</v>
      </c>
      <c r="F38" s="80">
        <v>262036.44881999999</v>
      </c>
      <c r="G38" s="80">
        <v>0</v>
      </c>
      <c r="H38" s="80">
        <v>0</v>
      </c>
      <c r="I38" s="80">
        <v>0</v>
      </c>
      <c r="J38" s="80">
        <v>0</v>
      </c>
      <c r="K38" s="80">
        <v>279320.88050999999</v>
      </c>
    </row>
    <row r="39" spans="1:11">
      <c r="A39" s="79" t="s">
        <v>80</v>
      </c>
      <c r="B39" s="80">
        <v>0</v>
      </c>
      <c r="C39" s="80">
        <v>0</v>
      </c>
      <c r="D39" s="80">
        <v>0</v>
      </c>
      <c r="E39" s="80">
        <v>0</v>
      </c>
      <c r="F39" s="80">
        <v>208018.87656999999</v>
      </c>
      <c r="G39" s="80">
        <v>38438.732450000003</v>
      </c>
      <c r="H39" s="80">
        <v>0</v>
      </c>
      <c r="I39" s="80">
        <v>0</v>
      </c>
      <c r="J39" s="80">
        <v>0</v>
      </c>
      <c r="K39" s="80">
        <v>246457.60902</v>
      </c>
    </row>
    <row r="40" spans="1:11">
      <c r="A40" s="79" t="s">
        <v>79</v>
      </c>
      <c r="B40" s="80">
        <v>0</v>
      </c>
      <c r="C40" s="80">
        <v>0</v>
      </c>
      <c r="D40" s="80">
        <v>0</v>
      </c>
      <c r="E40" s="80">
        <v>0</v>
      </c>
      <c r="F40" s="80">
        <v>0</v>
      </c>
      <c r="G40" s="80">
        <v>67907.64417</v>
      </c>
      <c r="H40" s="80">
        <v>0</v>
      </c>
      <c r="I40" s="80">
        <v>0</v>
      </c>
      <c r="J40" s="80">
        <v>0</v>
      </c>
      <c r="K40" s="80">
        <v>67907.64417</v>
      </c>
    </row>
    <row r="41" spans="1:11">
      <c r="A41" s="79" t="s">
        <v>70</v>
      </c>
      <c r="B41" s="80">
        <v>0</v>
      </c>
      <c r="C41" s="80">
        <v>0</v>
      </c>
      <c r="D41" s="80">
        <v>0</v>
      </c>
      <c r="E41" s="80">
        <v>0</v>
      </c>
      <c r="F41" s="80">
        <v>0</v>
      </c>
      <c r="G41" s="80">
        <v>0</v>
      </c>
      <c r="H41" s="80">
        <v>380756.97476000001</v>
      </c>
      <c r="I41" s="80">
        <v>0</v>
      </c>
      <c r="J41" s="80">
        <v>0</v>
      </c>
      <c r="K41" s="80">
        <v>380756.97476000001</v>
      </c>
    </row>
    <row r="42" spans="1:11">
      <c r="A42" s="79" t="s">
        <v>75</v>
      </c>
      <c r="B42" s="80">
        <v>0</v>
      </c>
      <c r="C42" s="80">
        <v>0</v>
      </c>
      <c r="D42" s="80">
        <v>172284.20525</v>
      </c>
      <c r="E42" s="80">
        <v>0</v>
      </c>
      <c r="F42" s="80">
        <v>0</v>
      </c>
      <c r="G42" s="80">
        <v>0</v>
      </c>
      <c r="H42" s="80">
        <v>0</v>
      </c>
      <c r="I42" s="80">
        <v>0</v>
      </c>
      <c r="J42" s="80">
        <v>0</v>
      </c>
      <c r="K42" s="80">
        <v>172284.20525</v>
      </c>
    </row>
    <row r="43" spans="1:11">
      <c r="A43" s="79" t="s">
        <v>87</v>
      </c>
      <c r="B43" s="80">
        <v>0</v>
      </c>
      <c r="C43" s="80">
        <v>0</v>
      </c>
      <c r="D43" s="80">
        <v>0</v>
      </c>
      <c r="E43" s="80">
        <v>0</v>
      </c>
      <c r="F43" s="80">
        <v>0</v>
      </c>
      <c r="G43" s="80">
        <v>67424.63973000001</v>
      </c>
      <c r="H43" s="80">
        <v>0</v>
      </c>
      <c r="I43" s="80">
        <v>0</v>
      </c>
      <c r="J43" s="80">
        <v>0</v>
      </c>
      <c r="K43" s="80">
        <v>67424.63973000001</v>
      </c>
    </row>
    <row r="44" spans="1:11">
      <c r="A44" s="79" t="s">
        <v>68</v>
      </c>
      <c r="B44" s="80">
        <v>11288.76899</v>
      </c>
      <c r="C44" s="80">
        <v>0</v>
      </c>
      <c r="D44" s="80">
        <v>28625.287059999999</v>
      </c>
      <c r="E44" s="80">
        <v>0</v>
      </c>
      <c r="F44" s="80">
        <v>0</v>
      </c>
      <c r="G44" s="80">
        <v>0</v>
      </c>
      <c r="H44" s="80">
        <v>1067489.9313000001</v>
      </c>
      <c r="I44" s="80">
        <v>15800.156369999999</v>
      </c>
      <c r="J44" s="80">
        <v>7784.1886299999996</v>
      </c>
      <c r="K44" s="80">
        <v>1130988.3323499998</v>
      </c>
    </row>
    <row r="45" spans="1:11">
      <c r="A45" s="79" t="s">
        <v>84</v>
      </c>
      <c r="B45" s="80">
        <v>0</v>
      </c>
      <c r="C45" s="80">
        <v>0</v>
      </c>
      <c r="D45" s="80">
        <v>94409.04512000001</v>
      </c>
      <c r="E45" s="80">
        <v>0</v>
      </c>
      <c r="F45" s="80">
        <v>0</v>
      </c>
      <c r="G45" s="80">
        <v>0</v>
      </c>
      <c r="H45" s="80">
        <v>0</v>
      </c>
      <c r="I45" s="80">
        <v>0</v>
      </c>
      <c r="J45" s="80">
        <v>0</v>
      </c>
      <c r="K45" s="80">
        <v>94409.04512000001</v>
      </c>
    </row>
    <row r="46" spans="1:11">
      <c r="A46" s="79" t="s">
        <v>77</v>
      </c>
      <c r="B46" s="80">
        <v>0</v>
      </c>
      <c r="C46" s="80">
        <v>0</v>
      </c>
      <c r="D46" s="80">
        <v>112695.58854000001</v>
      </c>
      <c r="E46" s="80">
        <v>0</v>
      </c>
      <c r="F46" s="80">
        <v>0</v>
      </c>
      <c r="G46" s="80">
        <v>0</v>
      </c>
      <c r="H46" s="80">
        <v>0</v>
      </c>
      <c r="I46" s="80">
        <v>0</v>
      </c>
      <c r="J46" s="80">
        <v>0</v>
      </c>
      <c r="K46" s="80">
        <v>112695.58854000001</v>
      </c>
    </row>
    <row r="47" spans="1:11">
      <c r="A47" s="79" t="s">
        <v>97</v>
      </c>
      <c r="B47" s="80">
        <v>0</v>
      </c>
      <c r="C47" s="80">
        <v>60856.269549999997</v>
      </c>
      <c r="D47" s="80">
        <v>0</v>
      </c>
      <c r="E47" s="80">
        <v>0</v>
      </c>
      <c r="F47" s="80">
        <v>0</v>
      </c>
      <c r="G47" s="80">
        <v>0</v>
      </c>
      <c r="H47" s="80">
        <v>0</v>
      </c>
      <c r="I47" s="80">
        <v>0</v>
      </c>
      <c r="J47" s="80">
        <v>0</v>
      </c>
      <c r="K47" s="80">
        <v>60856.269549999997</v>
      </c>
    </row>
    <row r="48" spans="1:11">
      <c r="A48" s="79" t="s">
        <v>72</v>
      </c>
      <c r="B48" s="80">
        <v>0</v>
      </c>
      <c r="C48" s="80">
        <v>0</v>
      </c>
      <c r="D48" s="80">
        <v>202340.43661</v>
      </c>
      <c r="E48" s="80">
        <v>0</v>
      </c>
      <c r="F48" s="80">
        <v>0</v>
      </c>
      <c r="G48" s="80">
        <v>0</v>
      </c>
      <c r="H48" s="80">
        <v>0</v>
      </c>
      <c r="I48" s="80">
        <v>0</v>
      </c>
      <c r="J48" s="80">
        <v>0</v>
      </c>
      <c r="K48" s="80">
        <v>202340.43661</v>
      </c>
    </row>
    <row r="49" spans="1:11">
      <c r="A49" s="79" t="s">
        <v>98</v>
      </c>
      <c r="B49" s="80">
        <v>270515.15277999995</v>
      </c>
      <c r="C49" s="80">
        <v>0</v>
      </c>
      <c r="D49" s="80">
        <v>0</v>
      </c>
      <c r="E49" s="80">
        <v>0</v>
      </c>
      <c r="F49" s="80">
        <v>0</v>
      </c>
      <c r="G49" s="80">
        <v>0</v>
      </c>
      <c r="H49" s="80">
        <v>0</v>
      </c>
      <c r="I49" s="80">
        <v>0</v>
      </c>
      <c r="J49" s="80">
        <v>0</v>
      </c>
      <c r="K49" s="80">
        <v>270515.15277999995</v>
      </c>
    </row>
    <row r="50" spans="1:11">
      <c r="A50" s="79" t="s">
        <v>93</v>
      </c>
      <c r="B50" s="80">
        <v>0</v>
      </c>
      <c r="C50" s="80">
        <v>0</v>
      </c>
      <c r="D50" s="80">
        <v>0</v>
      </c>
      <c r="E50" s="80">
        <v>0</v>
      </c>
      <c r="F50" s="80">
        <v>0</v>
      </c>
      <c r="G50" s="80">
        <v>0</v>
      </c>
      <c r="H50" s="80">
        <v>242063.49062</v>
      </c>
      <c r="I50" s="80">
        <v>4051.2540899999999</v>
      </c>
      <c r="J50" s="80">
        <v>0</v>
      </c>
      <c r="K50" s="80">
        <v>246114.74471</v>
      </c>
    </row>
    <row r="51" spans="1:11">
      <c r="A51" s="79" t="s">
        <v>78</v>
      </c>
      <c r="B51" s="80">
        <v>0</v>
      </c>
      <c r="C51" s="80">
        <v>0</v>
      </c>
      <c r="D51" s="80">
        <v>0</v>
      </c>
      <c r="E51" s="80">
        <v>0</v>
      </c>
      <c r="F51" s="80">
        <v>63334.769630000003</v>
      </c>
      <c r="G51" s="80">
        <v>8552.9546699999992</v>
      </c>
      <c r="H51" s="80">
        <v>0</v>
      </c>
      <c r="I51" s="80">
        <v>0</v>
      </c>
      <c r="J51" s="80">
        <v>0</v>
      </c>
      <c r="K51" s="80">
        <v>71887.724300000002</v>
      </c>
    </row>
    <row r="52" spans="1:11">
      <c r="A52" s="79" t="s">
        <v>92</v>
      </c>
      <c r="B52" s="80">
        <v>0</v>
      </c>
      <c r="C52" s="80">
        <v>0</v>
      </c>
      <c r="D52" s="80">
        <v>0</v>
      </c>
      <c r="E52" s="80">
        <v>0</v>
      </c>
      <c r="F52" s="80">
        <v>0</v>
      </c>
      <c r="G52" s="80">
        <v>102448.69831000001</v>
      </c>
      <c r="H52" s="80">
        <v>0</v>
      </c>
      <c r="I52" s="80">
        <v>0</v>
      </c>
      <c r="J52" s="80">
        <v>0</v>
      </c>
      <c r="K52" s="80">
        <v>102448.69831000001</v>
      </c>
    </row>
    <row r="53" spans="1:11">
      <c r="A53" s="79" t="s">
        <v>85</v>
      </c>
      <c r="B53" s="80">
        <v>0</v>
      </c>
      <c r="C53" s="80">
        <v>0</v>
      </c>
      <c r="D53" s="80">
        <v>0</v>
      </c>
      <c r="E53" s="80">
        <v>0</v>
      </c>
      <c r="F53" s="80">
        <v>0</v>
      </c>
      <c r="G53" s="80">
        <v>174103.29238</v>
      </c>
      <c r="H53" s="80">
        <v>0</v>
      </c>
      <c r="I53" s="80">
        <v>0</v>
      </c>
      <c r="J53" s="80">
        <v>0</v>
      </c>
      <c r="K53" s="80">
        <v>174103.29238</v>
      </c>
    </row>
    <row r="54" spans="1:11">
      <c r="A54" s="79" t="s">
        <v>96</v>
      </c>
      <c r="B54" s="80">
        <v>0</v>
      </c>
      <c r="C54" s="80">
        <v>0</v>
      </c>
      <c r="D54" s="80">
        <v>0</v>
      </c>
      <c r="E54" s="80">
        <v>0</v>
      </c>
      <c r="F54" s="80">
        <v>0</v>
      </c>
      <c r="G54" s="80">
        <v>0</v>
      </c>
      <c r="H54" s="80">
        <v>236550.1679</v>
      </c>
      <c r="I54" s="80">
        <v>0</v>
      </c>
      <c r="J54" s="80">
        <v>0</v>
      </c>
      <c r="K54" s="80">
        <v>236550.1679</v>
      </c>
    </row>
    <row r="55" spans="1:11">
      <c r="A55" s="79" t="s">
        <v>74</v>
      </c>
      <c r="B55" s="80">
        <v>0</v>
      </c>
      <c r="C55" s="80">
        <v>0</v>
      </c>
      <c r="D55" s="80">
        <v>174144.98322999998</v>
      </c>
      <c r="E55" s="80">
        <v>0</v>
      </c>
      <c r="F55" s="80">
        <v>0</v>
      </c>
      <c r="G55" s="80">
        <v>0</v>
      </c>
      <c r="H55" s="80">
        <v>0</v>
      </c>
      <c r="I55" s="80">
        <v>0</v>
      </c>
      <c r="J55" s="80">
        <v>0</v>
      </c>
      <c r="K55" s="80">
        <v>174144.98322999998</v>
      </c>
    </row>
    <row r="56" spans="1:11">
      <c r="A56" s="79" t="s">
        <v>76</v>
      </c>
      <c r="B56" s="80">
        <v>0</v>
      </c>
      <c r="C56" s="80">
        <v>0</v>
      </c>
      <c r="D56" s="80">
        <v>152538.17031000002</v>
      </c>
      <c r="E56" s="80">
        <v>0</v>
      </c>
      <c r="F56" s="80">
        <v>0</v>
      </c>
      <c r="G56" s="80">
        <v>0</v>
      </c>
      <c r="H56" s="80">
        <v>0</v>
      </c>
      <c r="I56" s="80">
        <v>0</v>
      </c>
      <c r="J56" s="80">
        <v>0</v>
      </c>
      <c r="K56" s="80">
        <v>152538.17031000002</v>
      </c>
    </row>
    <row r="57" spans="1:11">
      <c r="A57" s="79" t="s">
        <v>73</v>
      </c>
      <c r="B57" s="80">
        <v>0</v>
      </c>
      <c r="C57" s="80">
        <v>0</v>
      </c>
      <c r="D57" s="80">
        <v>285825.22625999997</v>
      </c>
      <c r="E57" s="80">
        <v>0</v>
      </c>
      <c r="F57" s="80">
        <v>0</v>
      </c>
      <c r="G57" s="80">
        <v>0</v>
      </c>
      <c r="H57" s="80">
        <v>0</v>
      </c>
      <c r="I57" s="80">
        <v>0</v>
      </c>
      <c r="J57" s="80">
        <v>0</v>
      </c>
      <c r="K57" s="80">
        <v>285825.22625999997</v>
      </c>
    </row>
    <row r="58" spans="1:11">
      <c r="A58" s="79" t="s">
        <v>69</v>
      </c>
      <c r="B58" s="80">
        <v>19416.643780000002</v>
      </c>
      <c r="C58" s="80">
        <v>14327.28737</v>
      </c>
      <c r="D58" s="80">
        <v>50048.281419999999</v>
      </c>
      <c r="E58" s="80">
        <v>0</v>
      </c>
      <c r="F58" s="80">
        <v>0</v>
      </c>
      <c r="G58" s="80">
        <v>70465.823209999988</v>
      </c>
      <c r="H58" s="80">
        <v>602086.82021000003</v>
      </c>
      <c r="I58" s="80">
        <v>0</v>
      </c>
      <c r="J58" s="80">
        <v>0</v>
      </c>
      <c r="K58" s="80">
        <v>756344.85598999995</v>
      </c>
    </row>
    <row r="59" spans="1:11">
      <c r="A59" s="79" t="s">
        <v>71</v>
      </c>
      <c r="B59" s="80">
        <v>0</v>
      </c>
      <c r="C59" s="80">
        <v>0</v>
      </c>
      <c r="D59" s="80">
        <v>91394.876329999999</v>
      </c>
      <c r="E59" s="80">
        <v>0</v>
      </c>
      <c r="F59" s="80">
        <v>0</v>
      </c>
      <c r="G59" s="80">
        <v>0</v>
      </c>
      <c r="H59" s="80">
        <v>0</v>
      </c>
      <c r="I59" s="80">
        <v>0</v>
      </c>
      <c r="J59" s="80">
        <v>0</v>
      </c>
      <c r="K59" s="80">
        <v>91394.876329999999</v>
      </c>
    </row>
    <row r="60" spans="1:11">
      <c r="A60" s="79" t="s">
        <v>91</v>
      </c>
      <c r="B60" s="80">
        <v>205448.71794</v>
      </c>
      <c r="C60" s="80">
        <v>0</v>
      </c>
      <c r="D60" s="80">
        <v>0</v>
      </c>
      <c r="E60" s="80">
        <v>15440.45465</v>
      </c>
      <c r="F60" s="80">
        <v>32460.060920000004</v>
      </c>
      <c r="G60" s="80">
        <v>0</v>
      </c>
      <c r="H60" s="80">
        <v>0</v>
      </c>
      <c r="I60" s="80">
        <v>0</v>
      </c>
      <c r="J60" s="80">
        <v>0</v>
      </c>
      <c r="K60" s="80">
        <v>253349.23350999999</v>
      </c>
    </row>
    <row r="61" spans="1:11">
      <c r="A61" s="79" t="s">
        <v>82</v>
      </c>
      <c r="B61" s="80">
        <v>0</v>
      </c>
      <c r="C61" s="80">
        <v>0</v>
      </c>
      <c r="D61" s="80">
        <v>0</v>
      </c>
      <c r="E61" s="80">
        <v>0</v>
      </c>
      <c r="F61" s="80">
        <v>0</v>
      </c>
      <c r="G61" s="80">
        <v>0</v>
      </c>
      <c r="H61" s="80">
        <v>82763.09</v>
      </c>
      <c r="I61" s="80">
        <v>0</v>
      </c>
      <c r="J61" s="80">
        <v>0</v>
      </c>
      <c r="K61" s="80">
        <v>82763.09</v>
      </c>
    </row>
    <row r="62" spans="1:11">
      <c r="A62" s="79" t="s">
        <v>83</v>
      </c>
      <c r="B62" s="80">
        <v>0</v>
      </c>
      <c r="C62" s="80">
        <v>0</v>
      </c>
      <c r="D62" s="80">
        <v>0</v>
      </c>
      <c r="E62" s="80">
        <v>0</v>
      </c>
      <c r="F62" s="80">
        <v>0</v>
      </c>
      <c r="G62" s="80">
        <v>0</v>
      </c>
      <c r="H62" s="80">
        <v>0</v>
      </c>
      <c r="I62" s="80">
        <v>52245.162710000004</v>
      </c>
      <c r="J62" s="80">
        <v>0</v>
      </c>
      <c r="K62" s="80">
        <v>52245.162710000004</v>
      </c>
    </row>
    <row r="63" spans="1:11">
      <c r="A63" s="79" t="s">
        <v>518</v>
      </c>
      <c r="B63" s="80">
        <v>0</v>
      </c>
      <c r="C63" s="80">
        <v>0</v>
      </c>
      <c r="D63" s="80">
        <v>0</v>
      </c>
      <c r="E63" s="80">
        <v>0</v>
      </c>
      <c r="F63" s="80">
        <v>26544.53846</v>
      </c>
      <c r="G63" s="80">
        <v>0</v>
      </c>
      <c r="H63" s="80">
        <v>0</v>
      </c>
      <c r="I63" s="80">
        <v>0</v>
      </c>
      <c r="J63" s="80">
        <v>0</v>
      </c>
      <c r="K63" s="80">
        <v>26544.53846</v>
      </c>
    </row>
    <row r="64" spans="1:11">
      <c r="A64" s="79" t="s">
        <v>1312</v>
      </c>
      <c r="B64" s="80">
        <v>0</v>
      </c>
      <c r="C64" s="80">
        <v>0</v>
      </c>
      <c r="D64" s="80">
        <v>61878.637799999997</v>
      </c>
      <c r="E64" s="80">
        <v>0</v>
      </c>
      <c r="F64" s="80">
        <v>0</v>
      </c>
      <c r="G64" s="80">
        <v>0</v>
      </c>
      <c r="H64" s="80">
        <v>0</v>
      </c>
      <c r="I64" s="80">
        <v>0</v>
      </c>
      <c r="J64" s="80">
        <v>0</v>
      </c>
      <c r="K64" s="80">
        <v>61878.637799999997</v>
      </c>
    </row>
    <row r="65" spans="1:11">
      <c r="A65" s="79" t="s">
        <v>1325</v>
      </c>
      <c r="B65" s="80">
        <v>3712.4057499999999</v>
      </c>
      <c r="C65" s="80">
        <v>0</v>
      </c>
      <c r="D65" s="80">
        <v>0</v>
      </c>
      <c r="E65" s="80">
        <v>0</v>
      </c>
      <c r="F65" s="80">
        <v>0</v>
      </c>
      <c r="G65" s="80">
        <v>51623.930489999999</v>
      </c>
      <c r="H65" s="80">
        <v>1379.02397</v>
      </c>
      <c r="I65" s="80">
        <v>0</v>
      </c>
      <c r="J65" s="80">
        <v>0</v>
      </c>
      <c r="K65" s="80">
        <v>56715.360209999999</v>
      </c>
    </row>
    <row r="66" spans="1:11">
      <c r="A66" s="79" t="s">
        <v>1326</v>
      </c>
      <c r="B66" s="80">
        <v>0</v>
      </c>
      <c r="C66" s="80">
        <v>0</v>
      </c>
      <c r="D66" s="80">
        <v>0</v>
      </c>
      <c r="E66" s="80">
        <v>0</v>
      </c>
      <c r="F66" s="80">
        <v>0</v>
      </c>
      <c r="G66" s="80">
        <v>15048.93233</v>
      </c>
      <c r="H66" s="80">
        <v>0</v>
      </c>
      <c r="I66" s="80">
        <v>0</v>
      </c>
      <c r="J66" s="80">
        <v>0</v>
      </c>
      <c r="K66" s="80">
        <v>15048.93233</v>
      </c>
    </row>
    <row r="67" spans="1:11" s="704" customFormat="1">
      <c r="A67" s="79" t="s">
        <v>1342</v>
      </c>
      <c r="B67" s="80">
        <v>0</v>
      </c>
      <c r="C67" s="80">
        <v>4999.3893200000002</v>
      </c>
      <c r="D67" s="80">
        <v>0</v>
      </c>
      <c r="E67" s="80">
        <v>0</v>
      </c>
      <c r="F67" s="80">
        <v>0</v>
      </c>
      <c r="G67" s="80">
        <v>0</v>
      </c>
      <c r="H67" s="80">
        <v>0</v>
      </c>
      <c r="I67" s="80">
        <v>0</v>
      </c>
      <c r="J67" s="80">
        <v>0</v>
      </c>
      <c r="K67" s="80">
        <v>4999.3893200000002</v>
      </c>
    </row>
    <row r="68" spans="1:11" s="704" customFormat="1">
      <c r="A68" s="79" t="s">
        <v>1343</v>
      </c>
      <c r="B68" s="80">
        <v>0</v>
      </c>
      <c r="C68" s="80">
        <v>0</v>
      </c>
      <c r="D68" s="80">
        <v>45686.144700000004</v>
      </c>
      <c r="E68" s="80">
        <v>0</v>
      </c>
      <c r="F68" s="80">
        <v>0</v>
      </c>
      <c r="G68" s="80">
        <v>0</v>
      </c>
      <c r="H68" s="80">
        <v>0</v>
      </c>
      <c r="I68" s="80">
        <v>0</v>
      </c>
      <c r="J68" s="80">
        <v>0</v>
      </c>
      <c r="K68" s="80">
        <v>45686.144700000004</v>
      </c>
    </row>
    <row r="69" spans="1:11" s="719" customFormat="1">
      <c r="A69" s="79" t="s">
        <v>1476</v>
      </c>
      <c r="B69" s="80">
        <v>0</v>
      </c>
      <c r="C69" s="80">
        <v>0</v>
      </c>
      <c r="D69" s="80">
        <v>113215.81402999999</v>
      </c>
      <c r="E69" s="80">
        <v>0</v>
      </c>
      <c r="F69" s="80">
        <v>0</v>
      </c>
      <c r="G69" s="80">
        <v>0</v>
      </c>
      <c r="H69" s="80">
        <v>0</v>
      </c>
      <c r="I69" s="80">
        <v>0</v>
      </c>
      <c r="J69" s="80">
        <v>0</v>
      </c>
      <c r="K69" s="80">
        <v>113215.81402999999</v>
      </c>
    </row>
    <row r="70" spans="1:11">
      <c r="A70" s="79" t="s">
        <v>441</v>
      </c>
      <c r="B70" s="80">
        <v>527666.12092999998</v>
      </c>
      <c r="C70" s="80">
        <v>80182.94623999999</v>
      </c>
      <c r="D70" s="80">
        <v>1968281.7674</v>
      </c>
      <c r="E70" s="80">
        <v>156595.30635</v>
      </c>
      <c r="F70" s="80">
        <v>776009.32403000002</v>
      </c>
      <c r="G70" s="80">
        <v>706571.35261000006</v>
      </c>
      <c r="H70" s="80">
        <v>2766229.9616199997</v>
      </c>
      <c r="I70" s="80">
        <v>72096.573170000003</v>
      </c>
      <c r="J70" s="80">
        <v>7784.1886299999996</v>
      </c>
      <c r="K70" s="80">
        <v>7061417.5409799991</v>
      </c>
    </row>
    <row r="71" spans="1:11">
      <c r="A71" s="84" t="s">
        <v>447</v>
      </c>
      <c r="B71" s="82"/>
      <c r="C71" s="82"/>
      <c r="D71" s="82"/>
      <c r="E71" s="82"/>
      <c r="F71" s="82"/>
      <c r="G71" s="82"/>
      <c r="H71" s="82"/>
      <c r="I71" s="82"/>
      <c r="J71" s="82"/>
      <c r="K71" s="81"/>
    </row>
    <row r="72" spans="1:11">
      <c r="A72" s="79" t="s">
        <v>101</v>
      </c>
      <c r="B72" s="80">
        <v>1595.4049299999999</v>
      </c>
      <c r="C72" s="80">
        <v>8151.5693499999998</v>
      </c>
      <c r="D72" s="80">
        <v>34301.719170000004</v>
      </c>
      <c r="E72" s="80">
        <v>1639.0179599999999</v>
      </c>
      <c r="F72" s="80">
        <v>1157.5800400000001</v>
      </c>
      <c r="G72" s="80">
        <v>2062.50648</v>
      </c>
      <c r="H72" s="80">
        <v>4898.7396200000003</v>
      </c>
      <c r="I72" s="80">
        <v>126.74921000000001</v>
      </c>
      <c r="J72" s="80">
        <v>413.99890000000005</v>
      </c>
      <c r="K72" s="80">
        <v>54347.285659999994</v>
      </c>
    </row>
    <row r="73" spans="1:11">
      <c r="A73" s="79" t="s">
        <v>1275</v>
      </c>
      <c r="B73" s="80">
        <v>791.22924</v>
      </c>
      <c r="C73" s="80">
        <v>191913.83043999999</v>
      </c>
      <c r="D73" s="80">
        <v>739.48117000000002</v>
      </c>
      <c r="E73" s="80">
        <v>2143.0430699999997</v>
      </c>
      <c r="F73" s="80">
        <v>1790.85805</v>
      </c>
      <c r="G73" s="80">
        <v>170.66480999999999</v>
      </c>
      <c r="H73" s="80">
        <v>356.75491</v>
      </c>
      <c r="I73" s="80">
        <v>278.01978000000003</v>
      </c>
      <c r="J73" s="80">
        <v>0</v>
      </c>
      <c r="K73" s="80">
        <v>198183.88146999999</v>
      </c>
    </row>
    <row r="74" spans="1:11">
      <c r="A74" s="79" t="s">
        <v>1303</v>
      </c>
      <c r="B74" s="80">
        <v>15724.00999</v>
      </c>
      <c r="C74" s="80">
        <v>520210.27314999996</v>
      </c>
      <c r="D74" s="80">
        <v>31037.978210000001</v>
      </c>
      <c r="E74" s="80">
        <v>12862.84492</v>
      </c>
      <c r="F74" s="80">
        <v>24711.70248</v>
      </c>
      <c r="G74" s="80">
        <v>18547.34737</v>
      </c>
      <c r="H74" s="80">
        <v>64931.436119999998</v>
      </c>
      <c r="I74" s="80">
        <v>27817.165649999999</v>
      </c>
      <c r="J74" s="80">
        <v>2186.9268399999996</v>
      </c>
      <c r="K74" s="80">
        <v>718029.68472999998</v>
      </c>
    </row>
    <row r="75" spans="1:11">
      <c r="A75" s="79" t="s">
        <v>1304</v>
      </c>
      <c r="B75" s="80">
        <v>0</v>
      </c>
      <c r="C75" s="80">
        <v>673.18650000000002</v>
      </c>
      <c r="D75" s="80">
        <v>0</v>
      </c>
      <c r="E75" s="80">
        <v>0</v>
      </c>
      <c r="F75" s="80">
        <v>0</v>
      </c>
      <c r="G75" s="80">
        <v>0</v>
      </c>
      <c r="H75" s="80">
        <v>239.63108</v>
      </c>
      <c r="I75" s="80">
        <v>0</v>
      </c>
      <c r="J75" s="80">
        <v>0</v>
      </c>
      <c r="K75" s="80">
        <v>912.81757999999991</v>
      </c>
    </row>
    <row r="76" spans="1:11" s="723" customFormat="1">
      <c r="A76" s="79" t="s">
        <v>1501</v>
      </c>
      <c r="B76" s="80">
        <v>218.41840999999999</v>
      </c>
      <c r="C76" s="80">
        <v>374.29698999999999</v>
      </c>
      <c r="D76" s="80">
        <v>4440.55512</v>
      </c>
      <c r="E76" s="80">
        <v>973.47029000000009</v>
      </c>
      <c r="F76" s="80">
        <v>217.18970999999999</v>
      </c>
      <c r="G76" s="80">
        <v>775.48854000000006</v>
      </c>
      <c r="H76" s="80">
        <v>5262.1417199999996</v>
      </c>
      <c r="I76" s="80">
        <v>0</v>
      </c>
      <c r="J76" s="80">
        <v>0</v>
      </c>
      <c r="K76" s="80">
        <v>12261.56078</v>
      </c>
    </row>
    <row r="77" spans="1:11">
      <c r="A77" s="79" t="s">
        <v>441</v>
      </c>
      <c r="B77" s="80">
        <v>18329.062570000002</v>
      </c>
      <c r="C77" s="80">
        <v>721323.15642999997</v>
      </c>
      <c r="D77" s="80">
        <v>70519.733670000001</v>
      </c>
      <c r="E77" s="80">
        <v>17618.376239999998</v>
      </c>
      <c r="F77" s="80">
        <v>27877.330280000002</v>
      </c>
      <c r="G77" s="80">
        <v>21556.0072</v>
      </c>
      <c r="H77" s="80">
        <v>75688.703450000001</v>
      </c>
      <c r="I77" s="80">
        <v>28221.934639999999</v>
      </c>
      <c r="J77" s="80">
        <v>2600.9257400000001</v>
      </c>
      <c r="K77" s="80">
        <v>983735.23022000003</v>
      </c>
    </row>
    <row r="78" spans="1:11">
      <c r="A78" s="84" t="s">
        <v>445</v>
      </c>
      <c r="B78" s="82"/>
      <c r="C78" s="82"/>
      <c r="D78" s="82"/>
      <c r="E78" s="82"/>
      <c r="F78" s="82"/>
      <c r="G78" s="82"/>
      <c r="H78" s="82"/>
      <c r="I78" s="82"/>
      <c r="J78" s="82"/>
      <c r="K78" s="81"/>
    </row>
    <row r="79" spans="1:11">
      <c r="A79" s="79" t="s">
        <v>117</v>
      </c>
      <c r="B79" s="80">
        <v>762394.77236000006</v>
      </c>
      <c r="C79" s="80">
        <v>13356039.70902</v>
      </c>
      <c r="D79" s="80">
        <v>5981499.1844300004</v>
      </c>
      <c r="E79" s="80">
        <v>654879.36235000007</v>
      </c>
      <c r="F79" s="80">
        <v>658834.60677999991</v>
      </c>
      <c r="G79" s="80">
        <v>1054638.7342300001</v>
      </c>
      <c r="H79" s="80">
        <v>10870884.64745</v>
      </c>
      <c r="I79" s="80">
        <v>484185.43069999997</v>
      </c>
      <c r="J79" s="80">
        <v>163405.14785000001</v>
      </c>
      <c r="K79" s="80">
        <v>33986761.595169999</v>
      </c>
    </row>
    <row r="80" spans="1:11">
      <c r="A80" s="79" t="s">
        <v>441</v>
      </c>
      <c r="B80" s="80">
        <v>762394.77236000006</v>
      </c>
      <c r="C80" s="80">
        <v>13356039.70902</v>
      </c>
      <c r="D80" s="80">
        <v>5981499.1844300004</v>
      </c>
      <c r="E80" s="80">
        <v>654879.36235000007</v>
      </c>
      <c r="F80" s="80">
        <v>658834.60677999991</v>
      </c>
      <c r="G80" s="80">
        <v>1054638.7342300001</v>
      </c>
      <c r="H80" s="80">
        <v>10870884.64745</v>
      </c>
      <c r="I80" s="80">
        <v>484185.43069999997</v>
      </c>
      <c r="J80" s="80">
        <v>163405.14785000001</v>
      </c>
      <c r="K80" s="80">
        <v>33986761.595169999</v>
      </c>
    </row>
    <row r="81" spans="1:11">
      <c r="A81" s="85" t="s">
        <v>1016</v>
      </c>
      <c r="B81" s="82"/>
      <c r="C81" s="82"/>
      <c r="D81" s="82"/>
      <c r="E81" s="82"/>
      <c r="F81" s="82"/>
      <c r="G81" s="82"/>
      <c r="H81" s="82"/>
      <c r="I81" s="82"/>
      <c r="J81" s="82"/>
      <c r="K81" s="82"/>
    </row>
    <row r="82" spans="1:11">
      <c r="A82" s="79" t="s">
        <v>120</v>
      </c>
      <c r="B82" s="80">
        <v>0</v>
      </c>
      <c r="C82" s="80">
        <v>4295102.8521199999</v>
      </c>
      <c r="D82" s="80">
        <v>0</v>
      </c>
      <c r="E82" s="80">
        <v>0</v>
      </c>
      <c r="F82" s="80">
        <v>0</v>
      </c>
      <c r="G82" s="80">
        <v>0</v>
      </c>
      <c r="H82" s="80">
        <v>0</v>
      </c>
      <c r="I82" s="80">
        <v>0</v>
      </c>
      <c r="J82" s="80">
        <v>0</v>
      </c>
      <c r="K82" s="80">
        <v>4295102.8521199999</v>
      </c>
    </row>
    <row r="83" spans="1:11">
      <c r="A83" s="79" t="s">
        <v>441</v>
      </c>
      <c r="B83" s="80">
        <v>0</v>
      </c>
      <c r="C83" s="80">
        <v>4295102.8521199999</v>
      </c>
      <c r="D83" s="80">
        <v>0</v>
      </c>
      <c r="E83" s="80">
        <v>0</v>
      </c>
      <c r="F83" s="80">
        <v>0</v>
      </c>
      <c r="G83" s="80">
        <v>0</v>
      </c>
      <c r="H83" s="80">
        <v>0</v>
      </c>
      <c r="I83" s="80">
        <v>0</v>
      </c>
      <c r="J83" s="80">
        <v>0</v>
      </c>
      <c r="K83" s="80">
        <v>4295102.8521199999</v>
      </c>
    </row>
    <row r="84" spans="1:11">
      <c r="A84" s="85" t="s">
        <v>160</v>
      </c>
      <c r="B84" s="82">
        <f>SUM(B22,B26,B31,B70,B80,B83,B77)</f>
        <v>3589290.8299799999</v>
      </c>
      <c r="C84" s="82">
        <f t="shared" ref="C84:J84" si="0">SUM(C22,C26,C31,C70,C80,C83,C77)</f>
        <v>107378531.34040001</v>
      </c>
      <c r="D84" s="82">
        <f t="shared" si="0"/>
        <v>23574443.958489999</v>
      </c>
      <c r="E84" s="82">
        <f t="shared" si="0"/>
        <v>3448121.0648800004</v>
      </c>
      <c r="F84" s="82">
        <f t="shared" si="0"/>
        <v>4008451.46697</v>
      </c>
      <c r="G84" s="82">
        <f t="shared" si="0"/>
        <v>4515375.0951099992</v>
      </c>
      <c r="H84" s="82">
        <f t="shared" si="0"/>
        <v>70966570.393549994</v>
      </c>
      <c r="I84" s="82">
        <f t="shared" si="0"/>
        <v>1403546.91289</v>
      </c>
      <c r="J84" s="82">
        <f t="shared" si="0"/>
        <v>458692.04480999999</v>
      </c>
      <c r="K84" s="82">
        <f>SUM(K22,K26,K31,K70,K80,K83,K77)</f>
        <v>219343023.10708004</v>
      </c>
    </row>
    <row r="85" spans="1:11" ht="7.5" customHeight="1" thickBot="1">
      <c r="A85" s="86"/>
      <c r="B85" s="86"/>
      <c r="C85" s="86"/>
      <c r="D85" s="86"/>
      <c r="E85" s="86"/>
      <c r="F85" s="86"/>
      <c r="G85" s="86"/>
      <c r="H85" s="86"/>
      <c r="I85" s="86"/>
      <c r="J85" s="86"/>
      <c r="K85" s="86"/>
    </row>
    <row r="86" spans="1:11" ht="15.75" thickTop="1">
      <c r="A86" s="4" t="s">
        <v>471</v>
      </c>
      <c r="B86" s="87"/>
      <c r="C86" s="87"/>
      <c r="D86" s="87"/>
      <c r="E86" s="87"/>
      <c r="F86" s="87"/>
      <c r="G86" s="87"/>
      <c r="H86" s="87"/>
      <c r="I86" s="87"/>
      <c r="J86" s="87"/>
      <c r="K86" s="87"/>
    </row>
    <row r="87" spans="1:11">
      <c r="A87" s="612" t="s">
        <v>1301</v>
      </c>
      <c r="B87" s="88"/>
      <c r="C87" s="88"/>
      <c r="D87" s="88"/>
      <c r="E87" s="88"/>
      <c r="F87" s="88"/>
      <c r="G87" s="88"/>
      <c r="H87" s="88"/>
      <c r="I87" s="88"/>
      <c r="J87" s="88"/>
      <c r="K87" s="94"/>
    </row>
    <row r="88" spans="1:11">
      <c r="A88" s="612" t="s">
        <v>1305</v>
      </c>
      <c r="B88" s="88"/>
      <c r="C88" s="88"/>
      <c r="D88" s="88"/>
      <c r="E88" s="88"/>
      <c r="F88" s="88"/>
      <c r="G88" s="88"/>
      <c r="H88" s="88"/>
      <c r="I88" s="88"/>
      <c r="J88" s="88"/>
      <c r="K88" s="94"/>
    </row>
    <row r="89" spans="1:11">
      <c r="A89" s="612" t="s">
        <v>1313</v>
      </c>
      <c r="B89" s="88"/>
      <c r="C89" s="88"/>
      <c r="D89" s="88"/>
      <c r="E89" s="88"/>
      <c r="F89" s="88"/>
      <c r="G89" s="88"/>
      <c r="H89" s="88"/>
      <c r="I89" s="88"/>
      <c r="J89" s="88"/>
      <c r="K89" s="88"/>
    </row>
    <row r="90" spans="1:11">
      <c r="A90" s="612" t="s">
        <v>1327</v>
      </c>
    </row>
    <row r="91" spans="1:11">
      <c r="A91" s="612" t="s">
        <v>1344</v>
      </c>
    </row>
    <row r="92" spans="1:11">
      <c r="A92" s="612" t="s">
        <v>1477</v>
      </c>
    </row>
    <row r="93" spans="1:11">
      <c r="A93" s="612" t="s">
        <v>1503</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6"/>
      <c r="B1" s="736"/>
      <c r="C1" s="736"/>
      <c r="D1" s="736"/>
      <c r="E1" s="736"/>
      <c r="F1" s="736"/>
      <c r="G1" s="736"/>
      <c r="H1" s="736"/>
      <c r="I1" s="736"/>
      <c r="J1" s="736"/>
      <c r="K1" s="736"/>
    </row>
    <row r="2" spans="1:11" ht="18">
      <c r="A2" s="736" t="s">
        <v>439</v>
      </c>
      <c r="B2" s="736"/>
      <c r="C2" s="736"/>
      <c r="D2" s="736"/>
      <c r="E2" s="736"/>
      <c r="F2" s="736"/>
      <c r="G2" s="736"/>
      <c r="H2" s="736"/>
      <c r="I2" s="736"/>
      <c r="J2" s="736"/>
      <c r="K2" s="736"/>
    </row>
    <row r="3" spans="1:11" ht="18">
      <c r="A3" s="736" t="s">
        <v>472</v>
      </c>
      <c r="B3" s="736"/>
      <c r="C3" s="736"/>
      <c r="D3" s="736"/>
      <c r="E3" s="736"/>
      <c r="F3" s="736"/>
      <c r="G3" s="736"/>
      <c r="H3" s="736"/>
      <c r="I3" s="736"/>
      <c r="J3" s="736"/>
      <c r="K3" s="736"/>
    </row>
    <row r="4" spans="1:11" ht="18">
      <c r="A4" s="736" t="s">
        <v>1506</v>
      </c>
      <c r="B4" s="736"/>
      <c r="C4" s="736"/>
      <c r="D4" s="736"/>
      <c r="E4" s="736"/>
      <c r="F4" s="736"/>
      <c r="G4" s="736"/>
      <c r="H4" s="736"/>
      <c r="I4" s="736"/>
      <c r="J4" s="736"/>
      <c r="K4" s="736"/>
    </row>
    <row r="5" spans="1:11" ht="18">
      <c r="A5" s="737" t="s">
        <v>512</v>
      </c>
      <c r="B5" s="737"/>
      <c r="C5" s="737"/>
      <c r="D5" s="737"/>
      <c r="E5" s="737"/>
      <c r="F5" s="737"/>
      <c r="G5" s="737"/>
      <c r="H5" s="737"/>
      <c r="I5" s="737"/>
      <c r="J5" s="737"/>
      <c r="K5" s="737"/>
    </row>
    <row r="6" spans="1:11" ht="9" customHeight="1">
      <c r="A6" s="93"/>
      <c r="B6" s="6"/>
      <c r="C6" s="6"/>
      <c r="D6" s="6"/>
      <c r="E6" s="6"/>
      <c r="F6" s="6"/>
      <c r="G6" s="6"/>
      <c r="H6" s="6"/>
      <c r="I6" s="6"/>
      <c r="J6" s="6"/>
      <c r="K6" s="93"/>
    </row>
    <row r="7" spans="1:11" ht="3.75" customHeight="1"/>
    <row r="8" spans="1:11" ht="30" customHeight="1" thickBot="1">
      <c r="A8" s="480" t="s">
        <v>469</v>
      </c>
      <c r="B8" s="481" t="s">
        <v>448</v>
      </c>
      <c r="C8" s="481" t="s">
        <v>449</v>
      </c>
      <c r="D8" s="481" t="s">
        <v>450</v>
      </c>
      <c r="E8" s="481" t="s">
        <v>451</v>
      </c>
      <c r="F8" s="481" t="s">
        <v>470</v>
      </c>
      <c r="G8" s="481" t="s">
        <v>452</v>
      </c>
      <c r="H8" s="481" t="s">
        <v>453</v>
      </c>
      <c r="I8" s="481" t="s">
        <v>446</v>
      </c>
      <c r="J8" s="481" t="s">
        <v>454</v>
      </c>
      <c r="K8" s="481" t="s">
        <v>160</v>
      </c>
    </row>
    <row r="9" spans="1:11" ht="15.75" thickTop="1">
      <c r="A9" s="482" t="s">
        <v>440</v>
      </c>
      <c r="B9" s="483"/>
      <c r="C9" s="483"/>
      <c r="D9" s="483"/>
      <c r="E9" s="483"/>
      <c r="F9" s="483"/>
      <c r="G9" s="483"/>
      <c r="H9" s="483"/>
      <c r="I9" s="483"/>
      <c r="J9" s="484"/>
      <c r="K9" s="485"/>
    </row>
    <row r="10" spans="1:11">
      <c r="A10" s="79" t="s">
        <v>46</v>
      </c>
      <c r="B10" s="80">
        <v>663280.19365999999</v>
      </c>
      <c r="C10" s="80">
        <v>4020283.2662399998</v>
      </c>
      <c r="D10" s="80">
        <v>2448833.3379299999</v>
      </c>
      <c r="E10" s="80">
        <v>307164.08585999999</v>
      </c>
      <c r="F10" s="80">
        <v>252408.35005000001</v>
      </c>
      <c r="G10" s="80">
        <v>474249.04745000001</v>
      </c>
      <c r="H10" s="80">
        <v>7785029.1893100003</v>
      </c>
      <c r="I10" s="80">
        <v>82292.133700000006</v>
      </c>
      <c r="J10" s="80">
        <v>0</v>
      </c>
      <c r="K10" s="80">
        <v>16033539.6042</v>
      </c>
    </row>
    <row r="11" spans="1:11">
      <c r="A11" s="79" t="s">
        <v>40</v>
      </c>
      <c r="B11" s="80">
        <v>84410.400379999992</v>
      </c>
      <c r="C11" s="80">
        <v>1373118.6850399999</v>
      </c>
      <c r="D11" s="80">
        <v>1509424.24449</v>
      </c>
      <c r="E11" s="80">
        <v>71932.356159999996</v>
      </c>
      <c r="F11" s="80">
        <v>11239.8992</v>
      </c>
      <c r="G11" s="80">
        <v>252786.98181999999</v>
      </c>
      <c r="H11" s="80">
        <v>6117756.5620900001</v>
      </c>
      <c r="I11" s="80">
        <v>0</v>
      </c>
      <c r="J11" s="80">
        <v>0</v>
      </c>
      <c r="K11" s="80">
        <v>9420669.1291800011</v>
      </c>
    </row>
    <row r="12" spans="1:11">
      <c r="A12" s="79" t="s">
        <v>52</v>
      </c>
      <c r="B12" s="80">
        <v>235921.15833999999</v>
      </c>
      <c r="C12" s="80">
        <v>1198225.9512</v>
      </c>
      <c r="D12" s="80">
        <v>696113.55385000003</v>
      </c>
      <c r="E12" s="80">
        <v>356827.60520999995</v>
      </c>
      <c r="F12" s="80">
        <v>0</v>
      </c>
      <c r="G12" s="80">
        <v>355923.78369000001</v>
      </c>
      <c r="H12" s="80">
        <v>1016936.93913</v>
      </c>
      <c r="I12" s="80">
        <v>0</v>
      </c>
      <c r="J12" s="80">
        <v>0</v>
      </c>
      <c r="K12" s="80">
        <v>3859948.9914199999</v>
      </c>
    </row>
    <row r="13" spans="1:11">
      <c r="A13" s="79" t="s">
        <v>54</v>
      </c>
      <c r="B13" s="80">
        <v>335277.04330999998</v>
      </c>
      <c r="C13" s="80">
        <v>1994889.0175699999</v>
      </c>
      <c r="D13" s="80">
        <v>1419471.3651500002</v>
      </c>
      <c r="E13" s="80">
        <v>181916.43359999999</v>
      </c>
      <c r="F13" s="80">
        <v>71550.156969999996</v>
      </c>
      <c r="G13" s="80">
        <v>236762.00276</v>
      </c>
      <c r="H13" s="80">
        <v>16698794.104190001</v>
      </c>
      <c r="I13" s="80">
        <v>0</v>
      </c>
      <c r="J13" s="80">
        <v>0</v>
      </c>
      <c r="K13" s="80">
        <v>20938660.123549998</v>
      </c>
    </row>
    <row r="14" spans="1:11">
      <c r="A14" s="79" t="s">
        <v>44</v>
      </c>
      <c r="B14" s="80">
        <v>264004.66408000002</v>
      </c>
      <c r="C14" s="80">
        <v>1016194.85837</v>
      </c>
      <c r="D14" s="80">
        <v>844745.15815000003</v>
      </c>
      <c r="E14" s="80">
        <v>164428.27813999998</v>
      </c>
      <c r="F14" s="80">
        <v>0</v>
      </c>
      <c r="G14" s="80">
        <v>262901.69351000001</v>
      </c>
      <c r="H14" s="80">
        <v>8186916.67136</v>
      </c>
      <c r="I14" s="80">
        <v>542617.46085999999</v>
      </c>
      <c r="J14" s="80">
        <v>55046.130060000003</v>
      </c>
      <c r="K14" s="80">
        <v>11336854.914530002</v>
      </c>
    </row>
    <row r="15" spans="1:11">
      <c r="A15" s="79" t="s">
        <v>50</v>
      </c>
      <c r="B15" s="80">
        <v>649217.68174999999</v>
      </c>
      <c r="C15" s="80">
        <v>5386853.3070799997</v>
      </c>
      <c r="D15" s="80">
        <v>2175567.1162299998</v>
      </c>
      <c r="E15" s="80">
        <v>413919.14857999998</v>
      </c>
      <c r="F15" s="80">
        <v>693557.85664999997</v>
      </c>
      <c r="G15" s="80">
        <v>749959.71159000008</v>
      </c>
      <c r="H15" s="80">
        <v>4738639.7363299998</v>
      </c>
      <c r="I15" s="80">
        <v>118676.27515999999</v>
      </c>
      <c r="J15" s="80">
        <v>103542.91215</v>
      </c>
      <c r="K15" s="80">
        <v>15029933.745520001</v>
      </c>
    </row>
    <row r="16" spans="1:11">
      <c r="A16" s="79" t="s">
        <v>38</v>
      </c>
      <c r="B16" s="80">
        <v>454419.01225999999</v>
      </c>
      <c r="C16" s="80">
        <v>5377802.1810299996</v>
      </c>
      <c r="D16" s="80">
        <v>2715059.8940400002</v>
      </c>
      <c r="E16" s="80">
        <v>190711.85747999998</v>
      </c>
      <c r="F16" s="80">
        <v>336499.18637000001</v>
      </c>
      <c r="G16" s="80">
        <v>673225.59496000002</v>
      </c>
      <c r="H16" s="80">
        <v>7183877.0134199997</v>
      </c>
      <c r="I16" s="80">
        <v>186989.63430999999</v>
      </c>
      <c r="J16" s="80">
        <v>82635.211020000002</v>
      </c>
      <c r="K16" s="80">
        <v>17201219.584890001</v>
      </c>
    </row>
    <row r="17" spans="1:11">
      <c r="A17" s="79" t="s">
        <v>36</v>
      </c>
      <c r="B17" s="80">
        <v>1398323.6634000002</v>
      </c>
      <c r="C17" s="80">
        <v>6026723.6875900002</v>
      </c>
      <c r="D17" s="80">
        <v>4559067.6790899998</v>
      </c>
      <c r="E17" s="80">
        <v>740042.99339999992</v>
      </c>
      <c r="F17" s="80">
        <v>354899.83908000001</v>
      </c>
      <c r="G17" s="80">
        <v>1165570.4373599999</v>
      </c>
      <c r="H17" s="80">
        <v>11189031.072799999</v>
      </c>
      <c r="I17" s="80">
        <v>494448.15898000001</v>
      </c>
      <c r="J17" s="80">
        <v>43065.226929999997</v>
      </c>
      <c r="K17" s="80">
        <v>25971172.75863</v>
      </c>
    </row>
    <row r="18" spans="1:11">
      <c r="A18" s="79" t="s">
        <v>48</v>
      </c>
      <c r="B18" s="80">
        <v>0</v>
      </c>
      <c r="C18" s="80">
        <v>0</v>
      </c>
      <c r="D18" s="80">
        <v>0</v>
      </c>
      <c r="E18" s="80">
        <v>0</v>
      </c>
      <c r="F18" s="80">
        <v>0</v>
      </c>
      <c r="G18" s="80">
        <v>0</v>
      </c>
      <c r="H18" s="80">
        <v>105378.13782999999</v>
      </c>
      <c r="I18" s="80">
        <v>0</v>
      </c>
      <c r="J18" s="80">
        <v>0</v>
      </c>
      <c r="K18" s="80">
        <v>105378.13782999999</v>
      </c>
    </row>
    <row r="19" spans="1:11">
      <c r="A19" s="79" t="s">
        <v>34</v>
      </c>
      <c r="B19" s="80">
        <v>1017655.88025</v>
      </c>
      <c r="C19" s="80">
        <v>4986778.5865099998</v>
      </c>
      <c r="D19" s="80">
        <v>4606133.3784999996</v>
      </c>
      <c r="E19" s="80">
        <v>604243.42441999994</v>
      </c>
      <c r="F19" s="80">
        <v>525125.59982</v>
      </c>
      <c r="G19" s="80">
        <v>611917.56770000001</v>
      </c>
      <c r="H19" s="80">
        <v>7093795.8617099999</v>
      </c>
      <c r="I19" s="80">
        <v>755079.20847000007</v>
      </c>
      <c r="J19" s="80">
        <v>81218.257200000007</v>
      </c>
      <c r="K19" s="80">
        <v>20281947.76458</v>
      </c>
    </row>
    <row r="20" spans="1:11">
      <c r="A20" s="79" t="s">
        <v>56</v>
      </c>
      <c r="B20" s="80">
        <v>447557.67687999998</v>
      </c>
      <c r="C20" s="80">
        <v>2289843.8947199997</v>
      </c>
      <c r="D20" s="80">
        <v>2627422.5493000001</v>
      </c>
      <c r="E20" s="80">
        <v>216470.13266</v>
      </c>
      <c r="F20" s="80">
        <v>450583.23648000002</v>
      </c>
      <c r="G20" s="80">
        <v>475256.40412000002</v>
      </c>
      <c r="H20" s="80">
        <v>1733018.30118</v>
      </c>
      <c r="I20" s="80">
        <v>571140.04576000001</v>
      </c>
      <c r="J20" s="80">
        <v>109376.774</v>
      </c>
      <c r="K20" s="80">
        <v>8920669.0151000004</v>
      </c>
    </row>
    <row r="21" spans="1:11">
      <c r="A21" s="79" t="s">
        <v>42</v>
      </c>
      <c r="B21" s="80">
        <v>519884.15298000001</v>
      </c>
      <c r="C21" s="80">
        <v>5918846.7882500002</v>
      </c>
      <c r="D21" s="80">
        <v>3565041.6270599999</v>
      </c>
      <c r="E21" s="80">
        <v>407772.52329000004</v>
      </c>
      <c r="F21" s="80">
        <v>146310.92473</v>
      </c>
      <c r="G21" s="80">
        <v>486431.03787</v>
      </c>
      <c r="H21" s="80">
        <v>3061026.1773600001</v>
      </c>
      <c r="I21" s="80">
        <v>118069.70928</v>
      </c>
      <c r="J21" s="80">
        <v>30460.045409999999</v>
      </c>
      <c r="K21" s="80">
        <v>14253842.986229999</v>
      </c>
    </row>
    <row r="22" spans="1:11">
      <c r="A22" s="91" t="s">
        <v>441</v>
      </c>
      <c r="B22" s="80">
        <v>6069951.5272899996</v>
      </c>
      <c r="C22" s="80">
        <v>39589560.2236</v>
      </c>
      <c r="D22" s="80">
        <v>27166879.903790001</v>
      </c>
      <c r="E22" s="80">
        <v>3655428.8388</v>
      </c>
      <c r="F22" s="80">
        <v>2842175.04935</v>
      </c>
      <c r="G22" s="80">
        <v>5744984.2628300004</v>
      </c>
      <c r="H22" s="80">
        <v>74910199.766710013</v>
      </c>
      <c r="I22" s="80">
        <v>2869312.6265199999</v>
      </c>
      <c r="J22" s="80">
        <v>505344.55676999997</v>
      </c>
      <c r="K22" s="80">
        <v>163353836.75566</v>
      </c>
    </row>
    <row r="23" spans="1:11">
      <c r="A23" s="81" t="s">
        <v>442</v>
      </c>
      <c r="B23" s="82"/>
      <c r="C23" s="82"/>
      <c r="D23" s="82"/>
      <c r="E23" s="82"/>
      <c r="F23" s="82"/>
      <c r="G23" s="82"/>
      <c r="H23" s="82"/>
      <c r="I23" s="82"/>
      <c r="J23" s="82"/>
      <c r="K23" s="82"/>
    </row>
    <row r="24" spans="1:11">
      <c r="A24" s="79" t="s">
        <v>58</v>
      </c>
      <c r="B24" s="80">
        <v>0</v>
      </c>
      <c r="C24" s="80">
        <v>195413.71547</v>
      </c>
      <c r="D24" s="80">
        <v>306818.63932000002</v>
      </c>
      <c r="E24" s="80">
        <v>0</v>
      </c>
      <c r="F24" s="80">
        <v>0</v>
      </c>
      <c r="G24" s="80">
        <v>0</v>
      </c>
      <c r="H24" s="80">
        <v>150263.56522999998</v>
      </c>
      <c r="I24" s="80">
        <v>0</v>
      </c>
      <c r="J24" s="80">
        <v>0</v>
      </c>
      <c r="K24" s="80">
        <v>652495.92001999996</v>
      </c>
    </row>
    <row r="25" spans="1:11">
      <c r="A25" s="79" t="s">
        <v>60</v>
      </c>
      <c r="B25" s="80">
        <v>265923.96652999998</v>
      </c>
      <c r="C25" s="80">
        <v>1205717.9227799999</v>
      </c>
      <c r="D25" s="80">
        <v>648683.73103000002</v>
      </c>
      <c r="E25" s="80">
        <v>502576.69203999999</v>
      </c>
      <c r="F25" s="80">
        <v>392683.65476999996</v>
      </c>
      <c r="G25" s="80">
        <v>267636.7893</v>
      </c>
      <c r="H25" s="80">
        <v>731763.48923000006</v>
      </c>
      <c r="I25" s="80">
        <v>91525.459400000007</v>
      </c>
      <c r="J25" s="80">
        <v>905.09486000000004</v>
      </c>
      <c r="K25" s="80">
        <v>4107416.7999400003</v>
      </c>
    </row>
    <row r="26" spans="1:11">
      <c r="A26" s="92" t="s">
        <v>441</v>
      </c>
      <c r="B26" s="80">
        <v>265923.96652999998</v>
      </c>
      <c r="C26" s="80">
        <v>1401131.6382500001</v>
      </c>
      <c r="D26" s="80">
        <v>955502.37034999998</v>
      </c>
      <c r="E26" s="80">
        <v>502576.69203999999</v>
      </c>
      <c r="F26" s="80">
        <v>392683.65476999996</v>
      </c>
      <c r="G26" s="80">
        <v>267636.7893</v>
      </c>
      <c r="H26" s="80">
        <v>882027.05446000001</v>
      </c>
      <c r="I26" s="80">
        <v>91525.459400000007</v>
      </c>
      <c r="J26" s="80">
        <v>905.09486000000004</v>
      </c>
      <c r="K26" s="80">
        <v>4759912.7199600004</v>
      </c>
    </row>
    <row r="27" spans="1:11">
      <c r="A27" s="81" t="s">
        <v>444</v>
      </c>
      <c r="B27" s="82"/>
      <c r="C27" s="82"/>
      <c r="D27" s="82"/>
      <c r="E27" s="82"/>
      <c r="F27" s="82"/>
      <c r="G27" s="82"/>
      <c r="H27" s="82"/>
      <c r="I27" s="82"/>
      <c r="J27" s="82"/>
      <c r="K27" s="82"/>
    </row>
    <row r="28" spans="1:11">
      <c r="A28" s="79" t="s">
        <v>63</v>
      </c>
      <c r="B28" s="80">
        <v>146566.45202</v>
      </c>
      <c r="C28" s="80">
        <v>926865.88771000004</v>
      </c>
      <c r="D28" s="80">
        <v>140663.92442</v>
      </c>
      <c r="E28" s="80">
        <v>0</v>
      </c>
      <c r="F28" s="80">
        <v>0</v>
      </c>
      <c r="G28" s="80">
        <v>123526.71583</v>
      </c>
      <c r="H28" s="80">
        <v>273025.18591</v>
      </c>
      <c r="I28" s="80">
        <v>0</v>
      </c>
      <c r="J28" s="80">
        <v>0</v>
      </c>
      <c r="K28" s="80">
        <v>1610648.1658900001</v>
      </c>
    </row>
    <row r="29" spans="1:11">
      <c r="A29" s="79" t="s">
        <v>67</v>
      </c>
      <c r="B29" s="80">
        <v>0</v>
      </c>
      <c r="C29" s="80">
        <v>0</v>
      </c>
      <c r="D29" s="80">
        <v>0</v>
      </c>
      <c r="E29" s="80">
        <v>244602.38294000001</v>
      </c>
      <c r="F29" s="80">
        <v>0</v>
      </c>
      <c r="G29" s="80">
        <v>0</v>
      </c>
      <c r="H29" s="80">
        <v>0</v>
      </c>
      <c r="I29" s="80">
        <v>0</v>
      </c>
      <c r="J29" s="80">
        <v>0</v>
      </c>
      <c r="K29" s="80">
        <v>244602.38294000001</v>
      </c>
    </row>
    <row r="30" spans="1:11">
      <c r="A30" s="79" t="s">
        <v>65</v>
      </c>
      <c r="B30" s="80">
        <v>0</v>
      </c>
      <c r="C30" s="80">
        <v>7697.6024400000006</v>
      </c>
      <c r="D30" s="80">
        <v>615359.53334000008</v>
      </c>
      <c r="E30" s="80">
        <v>0</v>
      </c>
      <c r="F30" s="80">
        <v>65116.552819999997</v>
      </c>
      <c r="G30" s="80">
        <v>0</v>
      </c>
      <c r="H30" s="80">
        <v>0</v>
      </c>
      <c r="I30" s="80">
        <v>54414.154280000002</v>
      </c>
      <c r="J30" s="80">
        <v>60782.376689999997</v>
      </c>
      <c r="K30" s="80">
        <v>803370.21957000007</v>
      </c>
    </row>
    <row r="31" spans="1:11">
      <c r="A31" s="91" t="s">
        <v>441</v>
      </c>
      <c r="B31" s="80">
        <v>146566.45202</v>
      </c>
      <c r="C31" s="80">
        <v>934563.49014999997</v>
      </c>
      <c r="D31" s="80">
        <v>756023.45776000002</v>
      </c>
      <c r="E31" s="80">
        <v>244602.38294000001</v>
      </c>
      <c r="F31" s="80">
        <v>65116.552819999997</v>
      </c>
      <c r="G31" s="80">
        <v>123526.71583</v>
      </c>
      <c r="H31" s="80">
        <v>273025.18591</v>
      </c>
      <c r="I31" s="80">
        <v>54414.154280000002</v>
      </c>
      <c r="J31" s="80">
        <v>60782.376689999997</v>
      </c>
      <c r="K31" s="80">
        <v>2658620.7683999999</v>
      </c>
    </row>
    <row r="32" spans="1:11">
      <c r="A32" s="84" t="s">
        <v>962</v>
      </c>
      <c r="B32" s="82"/>
      <c r="C32" s="82"/>
      <c r="D32" s="82"/>
      <c r="E32" s="82"/>
      <c r="F32" s="82"/>
      <c r="G32" s="82"/>
      <c r="H32" s="82"/>
      <c r="I32" s="82"/>
      <c r="J32" s="82"/>
      <c r="K32" s="82"/>
    </row>
    <row r="33" spans="1:11">
      <c r="A33" s="79" t="s">
        <v>89</v>
      </c>
      <c r="B33" s="80">
        <v>0</v>
      </c>
      <c r="C33" s="80">
        <v>0</v>
      </c>
      <c r="D33" s="80">
        <v>20459.3665</v>
      </c>
      <c r="E33" s="80">
        <v>110849.24516999999</v>
      </c>
      <c r="F33" s="80">
        <v>161321.24433000002</v>
      </c>
      <c r="G33" s="80">
        <v>0</v>
      </c>
      <c r="H33" s="80">
        <v>0</v>
      </c>
      <c r="I33" s="80">
        <v>0</v>
      </c>
      <c r="J33" s="80">
        <v>0</v>
      </c>
      <c r="K33" s="80">
        <v>292629.85600000003</v>
      </c>
    </row>
    <row r="34" spans="1:11">
      <c r="A34" s="79" t="s">
        <v>90</v>
      </c>
      <c r="B34" s="80">
        <v>0</v>
      </c>
      <c r="C34" s="80">
        <v>0</v>
      </c>
      <c r="D34" s="80">
        <v>0</v>
      </c>
      <c r="E34" s="80">
        <v>0</v>
      </c>
      <c r="F34" s="80">
        <v>0</v>
      </c>
      <c r="G34" s="80">
        <v>122277.00894</v>
      </c>
      <c r="H34" s="80">
        <v>0</v>
      </c>
      <c r="I34" s="80">
        <v>0</v>
      </c>
      <c r="J34" s="80">
        <v>0</v>
      </c>
      <c r="K34" s="80">
        <v>122277.00894</v>
      </c>
    </row>
    <row r="35" spans="1:11">
      <c r="A35" s="79" t="s">
        <v>94</v>
      </c>
      <c r="B35" s="80">
        <v>0</v>
      </c>
      <c r="C35" s="80">
        <v>0</v>
      </c>
      <c r="D35" s="80">
        <v>109037.03893000001</v>
      </c>
      <c r="E35" s="80">
        <v>0</v>
      </c>
      <c r="F35" s="80">
        <v>0</v>
      </c>
      <c r="G35" s="80">
        <v>0</v>
      </c>
      <c r="H35" s="80">
        <v>0</v>
      </c>
      <c r="I35" s="80">
        <v>0</v>
      </c>
      <c r="J35" s="80">
        <v>0</v>
      </c>
      <c r="K35" s="80">
        <v>109037.03893000001</v>
      </c>
    </row>
    <row r="36" spans="1:11">
      <c r="A36" s="79" t="s">
        <v>95</v>
      </c>
      <c r="B36" s="80">
        <v>0</v>
      </c>
      <c r="C36" s="80">
        <v>0</v>
      </c>
      <c r="D36" s="80">
        <v>272593.23356999998</v>
      </c>
      <c r="E36" s="80">
        <v>17118.395929999999</v>
      </c>
      <c r="F36" s="80">
        <v>0</v>
      </c>
      <c r="G36" s="80">
        <v>0</v>
      </c>
      <c r="H36" s="80">
        <v>0</v>
      </c>
      <c r="I36" s="80">
        <v>0</v>
      </c>
      <c r="J36" s="80">
        <v>0</v>
      </c>
      <c r="K36" s="80">
        <v>289711.62949999998</v>
      </c>
    </row>
    <row r="37" spans="1:11">
      <c r="A37" s="79" t="s">
        <v>81</v>
      </c>
      <c r="B37" s="80">
        <v>0</v>
      </c>
      <c r="C37" s="80">
        <v>0</v>
      </c>
      <c r="D37" s="80">
        <v>0</v>
      </c>
      <c r="E37" s="80">
        <v>0</v>
      </c>
      <c r="F37" s="80">
        <v>0</v>
      </c>
      <c r="G37" s="80">
        <v>0</v>
      </c>
      <c r="H37" s="80">
        <v>123082.69701999999</v>
      </c>
      <c r="I37" s="80">
        <v>0</v>
      </c>
      <c r="J37" s="80">
        <v>0</v>
      </c>
      <c r="K37" s="80">
        <v>123082.69701999999</v>
      </c>
    </row>
    <row r="38" spans="1:11">
      <c r="A38" s="79" t="s">
        <v>88</v>
      </c>
      <c r="B38" s="80">
        <v>72004.724560000002</v>
      </c>
      <c r="C38" s="80">
        <v>0</v>
      </c>
      <c r="D38" s="80">
        <v>0</v>
      </c>
      <c r="E38" s="80">
        <v>0</v>
      </c>
      <c r="F38" s="80">
        <v>220396.62002</v>
      </c>
      <c r="G38" s="80">
        <v>0</v>
      </c>
      <c r="H38" s="80">
        <v>0</v>
      </c>
      <c r="I38" s="80">
        <v>0</v>
      </c>
      <c r="J38" s="80">
        <v>0</v>
      </c>
      <c r="K38" s="80">
        <v>292401.34457999998</v>
      </c>
    </row>
    <row r="39" spans="1:11">
      <c r="A39" s="79" t="s">
        <v>80</v>
      </c>
      <c r="B39" s="80">
        <v>0</v>
      </c>
      <c r="C39" s="80">
        <v>0</v>
      </c>
      <c r="D39" s="80">
        <v>0</v>
      </c>
      <c r="E39" s="80">
        <v>0</v>
      </c>
      <c r="F39" s="80">
        <v>210153.49408999999</v>
      </c>
      <c r="G39" s="80">
        <v>41256.107040000003</v>
      </c>
      <c r="H39" s="80">
        <v>0</v>
      </c>
      <c r="I39" s="80">
        <v>0</v>
      </c>
      <c r="J39" s="80">
        <v>0</v>
      </c>
      <c r="K39" s="80">
        <v>251409.60113</v>
      </c>
    </row>
    <row r="40" spans="1:11">
      <c r="A40" s="79" t="s">
        <v>79</v>
      </c>
      <c r="B40" s="80">
        <v>0</v>
      </c>
      <c r="C40" s="80">
        <v>0</v>
      </c>
      <c r="D40" s="80">
        <v>0</v>
      </c>
      <c r="E40" s="80">
        <v>0</v>
      </c>
      <c r="F40" s="80">
        <v>0</v>
      </c>
      <c r="G40" s="80">
        <v>62495.172579999999</v>
      </c>
      <c r="H40" s="80">
        <v>0</v>
      </c>
      <c r="I40" s="80">
        <v>0</v>
      </c>
      <c r="J40" s="80">
        <v>0</v>
      </c>
      <c r="K40" s="80">
        <v>62495.172579999999</v>
      </c>
    </row>
    <row r="41" spans="1:11">
      <c r="A41" s="79" t="s">
        <v>70</v>
      </c>
      <c r="B41" s="80">
        <v>0</v>
      </c>
      <c r="C41" s="80">
        <v>0</v>
      </c>
      <c r="D41" s="80">
        <v>0</v>
      </c>
      <c r="E41" s="80">
        <v>0</v>
      </c>
      <c r="F41" s="80">
        <v>0</v>
      </c>
      <c r="G41" s="80">
        <v>0</v>
      </c>
      <c r="H41" s="80">
        <v>333581.41651999997</v>
      </c>
      <c r="I41" s="80">
        <v>0</v>
      </c>
      <c r="J41" s="80">
        <v>0</v>
      </c>
      <c r="K41" s="80">
        <v>333581.41651999997</v>
      </c>
    </row>
    <row r="42" spans="1:11">
      <c r="A42" s="79" t="s">
        <v>75</v>
      </c>
      <c r="B42" s="80">
        <v>0</v>
      </c>
      <c r="C42" s="80">
        <v>0</v>
      </c>
      <c r="D42" s="80">
        <v>179320.58065000002</v>
      </c>
      <c r="E42" s="80">
        <v>0</v>
      </c>
      <c r="F42" s="80">
        <v>0</v>
      </c>
      <c r="G42" s="80">
        <v>0</v>
      </c>
      <c r="H42" s="80">
        <v>0</v>
      </c>
      <c r="I42" s="80">
        <v>0</v>
      </c>
      <c r="J42" s="80">
        <v>0</v>
      </c>
      <c r="K42" s="80">
        <v>179320.58065000002</v>
      </c>
    </row>
    <row r="43" spans="1:11">
      <c r="A43" s="79" t="s">
        <v>87</v>
      </c>
      <c r="B43" s="80">
        <v>0</v>
      </c>
      <c r="C43" s="80">
        <v>0</v>
      </c>
      <c r="D43" s="80">
        <v>0</v>
      </c>
      <c r="E43" s="80">
        <v>0</v>
      </c>
      <c r="F43" s="80">
        <v>0</v>
      </c>
      <c r="G43" s="80">
        <v>59963.724490000001</v>
      </c>
      <c r="H43" s="80">
        <v>0</v>
      </c>
      <c r="I43" s="80">
        <v>0</v>
      </c>
      <c r="J43" s="80">
        <v>0</v>
      </c>
      <c r="K43" s="80">
        <v>59963.724490000001</v>
      </c>
    </row>
    <row r="44" spans="1:11">
      <c r="A44" s="79" t="s">
        <v>68</v>
      </c>
      <c r="B44" s="80">
        <v>13693.679960000001</v>
      </c>
      <c r="C44" s="80">
        <v>0</v>
      </c>
      <c r="D44" s="80">
        <v>126499.41121999999</v>
      </c>
      <c r="E44" s="80">
        <v>0</v>
      </c>
      <c r="F44" s="80">
        <v>0</v>
      </c>
      <c r="G44" s="80">
        <v>0</v>
      </c>
      <c r="H44" s="80">
        <v>951398.65315000003</v>
      </c>
      <c r="I44" s="80">
        <v>64886.304060000002</v>
      </c>
      <c r="J44" s="80">
        <v>51887.594239999999</v>
      </c>
      <c r="K44" s="80">
        <v>1208365.6426300001</v>
      </c>
    </row>
    <row r="45" spans="1:11">
      <c r="A45" s="79" t="s">
        <v>84</v>
      </c>
      <c r="B45" s="80">
        <v>0</v>
      </c>
      <c r="C45" s="80">
        <v>0</v>
      </c>
      <c r="D45" s="80">
        <v>94821.221769999989</v>
      </c>
      <c r="E45" s="80">
        <v>0</v>
      </c>
      <c r="F45" s="80">
        <v>0</v>
      </c>
      <c r="G45" s="80">
        <v>0</v>
      </c>
      <c r="H45" s="80">
        <v>0</v>
      </c>
      <c r="I45" s="80">
        <v>0</v>
      </c>
      <c r="J45" s="80">
        <v>0</v>
      </c>
      <c r="K45" s="80">
        <v>94821.221769999989</v>
      </c>
    </row>
    <row r="46" spans="1:11">
      <c r="A46" s="79" t="s">
        <v>77</v>
      </c>
      <c r="B46" s="80">
        <v>0</v>
      </c>
      <c r="C46" s="80">
        <v>0</v>
      </c>
      <c r="D46" s="80">
        <v>132689.89043</v>
      </c>
      <c r="E46" s="80">
        <v>0</v>
      </c>
      <c r="F46" s="80">
        <v>0</v>
      </c>
      <c r="G46" s="80">
        <v>0</v>
      </c>
      <c r="H46" s="80">
        <v>0</v>
      </c>
      <c r="I46" s="80">
        <v>0</v>
      </c>
      <c r="J46" s="80">
        <v>0</v>
      </c>
      <c r="K46" s="80">
        <v>132689.89043</v>
      </c>
    </row>
    <row r="47" spans="1:11">
      <c r="A47" s="79" t="s">
        <v>97</v>
      </c>
      <c r="B47" s="80">
        <v>0</v>
      </c>
      <c r="C47" s="80">
        <v>66541.738970000006</v>
      </c>
      <c r="D47" s="80">
        <v>0</v>
      </c>
      <c r="E47" s="80">
        <v>0</v>
      </c>
      <c r="F47" s="80">
        <v>0</v>
      </c>
      <c r="G47" s="80">
        <v>0</v>
      </c>
      <c r="H47" s="80">
        <v>0</v>
      </c>
      <c r="I47" s="80">
        <v>0</v>
      </c>
      <c r="J47" s="80">
        <v>0</v>
      </c>
      <c r="K47" s="80">
        <v>66541.738970000006</v>
      </c>
    </row>
    <row r="48" spans="1:11">
      <c r="A48" s="79" t="s">
        <v>72</v>
      </c>
      <c r="B48" s="80">
        <v>0</v>
      </c>
      <c r="C48" s="80">
        <v>0</v>
      </c>
      <c r="D48" s="80">
        <v>200461.57344000001</v>
      </c>
      <c r="E48" s="80">
        <v>0</v>
      </c>
      <c r="F48" s="80">
        <v>0</v>
      </c>
      <c r="G48" s="80">
        <v>0</v>
      </c>
      <c r="H48" s="80">
        <v>0</v>
      </c>
      <c r="I48" s="80">
        <v>0</v>
      </c>
      <c r="J48" s="80">
        <v>0</v>
      </c>
      <c r="K48" s="80">
        <v>200461.57344000001</v>
      </c>
    </row>
    <row r="49" spans="1:11">
      <c r="A49" s="79" t="s">
        <v>98</v>
      </c>
      <c r="B49" s="80">
        <v>234753.23458000002</v>
      </c>
      <c r="C49" s="80">
        <v>0</v>
      </c>
      <c r="D49" s="80">
        <v>0</v>
      </c>
      <c r="E49" s="80">
        <v>0</v>
      </c>
      <c r="F49" s="80">
        <v>0</v>
      </c>
      <c r="G49" s="80">
        <v>0</v>
      </c>
      <c r="H49" s="80">
        <v>0</v>
      </c>
      <c r="I49" s="80">
        <v>0</v>
      </c>
      <c r="J49" s="80">
        <v>0</v>
      </c>
      <c r="K49" s="80">
        <v>234753.23458000002</v>
      </c>
    </row>
    <row r="50" spans="1:11">
      <c r="A50" s="79" t="s">
        <v>93</v>
      </c>
      <c r="B50" s="80">
        <v>0</v>
      </c>
      <c r="C50" s="80">
        <v>0</v>
      </c>
      <c r="D50" s="80">
        <v>0</v>
      </c>
      <c r="E50" s="80">
        <v>0</v>
      </c>
      <c r="F50" s="80">
        <v>0</v>
      </c>
      <c r="G50" s="80">
        <v>0</v>
      </c>
      <c r="H50" s="80">
        <v>190336.28137000001</v>
      </c>
      <c r="I50" s="80">
        <v>21013.876829999997</v>
      </c>
      <c r="J50" s="80">
        <v>0</v>
      </c>
      <c r="K50" s="80">
        <v>211350.15819999998</v>
      </c>
    </row>
    <row r="51" spans="1:11">
      <c r="A51" s="79" t="s">
        <v>78</v>
      </c>
      <c r="B51" s="80">
        <v>0</v>
      </c>
      <c r="C51" s="80">
        <v>0</v>
      </c>
      <c r="D51" s="80">
        <v>0</v>
      </c>
      <c r="E51" s="80">
        <v>0</v>
      </c>
      <c r="F51" s="80">
        <v>78339.526290000009</v>
      </c>
      <c r="G51" s="80">
        <v>22296.765299999999</v>
      </c>
      <c r="H51" s="80">
        <v>0</v>
      </c>
      <c r="I51" s="80">
        <v>0</v>
      </c>
      <c r="J51" s="80">
        <v>0</v>
      </c>
      <c r="K51" s="80">
        <v>100636.29159000001</v>
      </c>
    </row>
    <row r="52" spans="1:11">
      <c r="A52" s="79" t="s">
        <v>92</v>
      </c>
      <c r="B52" s="80">
        <v>0</v>
      </c>
      <c r="C52" s="80">
        <v>0</v>
      </c>
      <c r="D52" s="80">
        <v>0</v>
      </c>
      <c r="E52" s="80">
        <v>0</v>
      </c>
      <c r="F52" s="80">
        <v>0</v>
      </c>
      <c r="G52" s="80">
        <v>102737.87320999999</v>
      </c>
      <c r="H52" s="80">
        <v>0</v>
      </c>
      <c r="I52" s="80">
        <v>0</v>
      </c>
      <c r="J52" s="80">
        <v>0</v>
      </c>
      <c r="K52" s="80">
        <v>102737.87320999999</v>
      </c>
    </row>
    <row r="53" spans="1:11">
      <c r="A53" s="79" t="s">
        <v>85</v>
      </c>
      <c r="B53" s="80">
        <v>0</v>
      </c>
      <c r="C53" s="80">
        <v>0</v>
      </c>
      <c r="D53" s="80">
        <v>0</v>
      </c>
      <c r="E53" s="80">
        <v>0</v>
      </c>
      <c r="F53" s="80">
        <v>0</v>
      </c>
      <c r="G53" s="80">
        <v>172955.74997</v>
      </c>
      <c r="H53" s="80">
        <v>0</v>
      </c>
      <c r="I53" s="80">
        <v>0</v>
      </c>
      <c r="J53" s="80">
        <v>0</v>
      </c>
      <c r="K53" s="80">
        <v>172955.74997</v>
      </c>
    </row>
    <row r="54" spans="1:11">
      <c r="A54" s="79" t="s">
        <v>96</v>
      </c>
      <c r="B54" s="80">
        <v>0</v>
      </c>
      <c r="C54" s="80">
        <v>0</v>
      </c>
      <c r="D54" s="80">
        <v>0</v>
      </c>
      <c r="E54" s="80">
        <v>0</v>
      </c>
      <c r="F54" s="80">
        <v>0</v>
      </c>
      <c r="G54" s="80">
        <v>0</v>
      </c>
      <c r="H54" s="80">
        <v>234489.89736999999</v>
      </c>
      <c r="I54" s="80">
        <v>0</v>
      </c>
      <c r="J54" s="80">
        <v>0</v>
      </c>
      <c r="K54" s="80">
        <v>234489.89736999999</v>
      </c>
    </row>
    <row r="55" spans="1:11">
      <c r="A55" s="79" t="s">
        <v>74</v>
      </c>
      <c r="B55" s="80">
        <v>0</v>
      </c>
      <c r="C55" s="80">
        <v>0</v>
      </c>
      <c r="D55" s="80">
        <v>188647.15686000002</v>
      </c>
      <c r="E55" s="80">
        <v>0</v>
      </c>
      <c r="F55" s="80">
        <v>0</v>
      </c>
      <c r="G55" s="80">
        <v>0</v>
      </c>
      <c r="H55" s="80">
        <v>0</v>
      </c>
      <c r="I55" s="80">
        <v>0</v>
      </c>
      <c r="J55" s="80">
        <v>0</v>
      </c>
      <c r="K55" s="80">
        <v>188647.15686000002</v>
      </c>
    </row>
    <row r="56" spans="1:11">
      <c r="A56" s="79" t="s">
        <v>76</v>
      </c>
      <c r="B56" s="80">
        <v>0</v>
      </c>
      <c r="C56" s="80">
        <v>0</v>
      </c>
      <c r="D56" s="80">
        <v>159918.85681</v>
      </c>
      <c r="E56" s="80">
        <v>0</v>
      </c>
      <c r="F56" s="80">
        <v>0</v>
      </c>
      <c r="G56" s="80">
        <v>0</v>
      </c>
      <c r="H56" s="80">
        <v>0</v>
      </c>
      <c r="I56" s="80">
        <v>0</v>
      </c>
      <c r="J56" s="80">
        <v>0</v>
      </c>
      <c r="K56" s="80">
        <v>159918.85681</v>
      </c>
    </row>
    <row r="57" spans="1:11">
      <c r="A57" s="79" t="s">
        <v>73</v>
      </c>
      <c r="B57" s="80">
        <v>0</v>
      </c>
      <c r="C57" s="80">
        <v>0</v>
      </c>
      <c r="D57" s="80">
        <v>339522.68333999999</v>
      </c>
      <c r="E57" s="80">
        <v>0</v>
      </c>
      <c r="F57" s="80">
        <v>0</v>
      </c>
      <c r="G57" s="80">
        <v>0</v>
      </c>
      <c r="H57" s="80">
        <v>0</v>
      </c>
      <c r="I57" s="80">
        <v>0</v>
      </c>
      <c r="J57" s="80">
        <v>0</v>
      </c>
      <c r="K57" s="80">
        <v>339522.68333999999</v>
      </c>
    </row>
    <row r="58" spans="1:11">
      <c r="A58" s="79" t="s">
        <v>69</v>
      </c>
      <c r="B58" s="80">
        <v>26627.688420000002</v>
      </c>
      <c r="C58" s="80">
        <v>27709.337019999999</v>
      </c>
      <c r="D58" s="80">
        <v>33331.730490000002</v>
      </c>
      <c r="E58" s="80">
        <v>0</v>
      </c>
      <c r="F58" s="80">
        <v>0</v>
      </c>
      <c r="G58" s="80">
        <v>109596.11348</v>
      </c>
      <c r="H58" s="80">
        <v>571157.05391999998</v>
      </c>
      <c r="I58" s="80">
        <v>0</v>
      </c>
      <c r="J58" s="80">
        <v>0</v>
      </c>
      <c r="K58" s="80">
        <v>768421.92333000002</v>
      </c>
    </row>
    <row r="59" spans="1:11">
      <c r="A59" s="79" t="s">
        <v>71</v>
      </c>
      <c r="B59" s="80">
        <v>0</v>
      </c>
      <c r="C59" s="80">
        <v>0</v>
      </c>
      <c r="D59" s="80">
        <v>83733.173819999996</v>
      </c>
      <c r="E59" s="80">
        <v>0</v>
      </c>
      <c r="F59" s="80">
        <v>0</v>
      </c>
      <c r="G59" s="80">
        <v>0</v>
      </c>
      <c r="H59" s="80">
        <v>0</v>
      </c>
      <c r="I59" s="80">
        <v>0</v>
      </c>
      <c r="J59" s="80">
        <v>0</v>
      </c>
      <c r="K59" s="80">
        <v>83733.173819999996</v>
      </c>
    </row>
    <row r="60" spans="1:11">
      <c r="A60" s="79" t="s">
        <v>91</v>
      </c>
      <c r="B60" s="80">
        <v>151214.86587000001</v>
      </c>
      <c r="C60" s="80">
        <v>0</v>
      </c>
      <c r="D60" s="80">
        <v>0</v>
      </c>
      <c r="E60" s="80">
        <v>21070.663570000001</v>
      </c>
      <c r="F60" s="80">
        <v>33638.878700000001</v>
      </c>
      <c r="G60" s="80">
        <v>0</v>
      </c>
      <c r="H60" s="80">
        <v>0</v>
      </c>
      <c r="I60" s="80">
        <v>0</v>
      </c>
      <c r="J60" s="80">
        <v>0</v>
      </c>
      <c r="K60" s="80">
        <v>205924.40813999998</v>
      </c>
    </row>
    <row r="61" spans="1:11">
      <c r="A61" s="79" t="s">
        <v>82</v>
      </c>
      <c r="B61" s="80">
        <v>0</v>
      </c>
      <c r="C61" s="80">
        <v>0</v>
      </c>
      <c r="D61" s="80">
        <v>0</v>
      </c>
      <c r="E61" s="80">
        <v>0</v>
      </c>
      <c r="F61" s="80">
        <v>0</v>
      </c>
      <c r="G61" s="80">
        <v>0</v>
      </c>
      <c r="H61" s="80">
        <v>69441.616869999998</v>
      </c>
      <c r="I61" s="80">
        <v>0</v>
      </c>
      <c r="J61" s="80">
        <v>0</v>
      </c>
      <c r="K61" s="80">
        <v>69441.616869999998</v>
      </c>
    </row>
    <row r="62" spans="1:11">
      <c r="A62" s="79" t="s">
        <v>83</v>
      </c>
      <c r="B62" s="80">
        <v>0</v>
      </c>
      <c r="C62" s="80">
        <v>0</v>
      </c>
      <c r="D62" s="80">
        <v>0</v>
      </c>
      <c r="E62" s="80">
        <v>0</v>
      </c>
      <c r="F62" s="80">
        <v>0</v>
      </c>
      <c r="G62" s="80">
        <v>0</v>
      </c>
      <c r="H62" s="80">
        <v>0</v>
      </c>
      <c r="I62" s="80">
        <v>55443.133889999997</v>
      </c>
      <c r="J62" s="80">
        <v>0</v>
      </c>
      <c r="K62" s="80">
        <v>55443.133889999997</v>
      </c>
    </row>
    <row r="63" spans="1:11">
      <c r="A63" s="79" t="s">
        <v>518</v>
      </c>
      <c r="B63" s="80">
        <v>0</v>
      </c>
      <c r="C63" s="80">
        <v>0</v>
      </c>
      <c r="D63" s="80">
        <v>0</v>
      </c>
      <c r="E63" s="80">
        <v>0</v>
      </c>
      <c r="F63" s="80">
        <v>59935.083060000004</v>
      </c>
      <c r="G63" s="80">
        <v>0</v>
      </c>
      <c r="H63" s="80">
        <v>0</v>
      </c>
      <c r="I63" s="80">
        <v>0</v>
      </c>
      <c r="J63" s="80">
        <v>0</v>
      </c>
      <c r="K63" s="80">
        <v>59935.083060000004</v>
      </c>
    </row>
    <row r="64" spans="1:11">
      <c r="A64" s="79" t="s">
        <v>1314</v>
      </c>
      <c r="B64" s="80">
        <v>0</v>
      </c>
      <c r="C64" s="80">
        <v>0</v>
      </c>
      <c r="D64" s="80">
        <v>62910.028850000002</v>
      </c>
      <c r="E64" s="80">
        <v>0</v>
      </c>
      <c r="F64" s="80">
        <v>0</v>
      </c>
      <c r="G64" s="80">
        <v>0</v>
      </c>
      <c r="H64" s="80">
        <v>0</v>
      </c>
      <c r="I64" s="80">
        <v>0</v>
      </c>
      <c r="J64" s="80">
        <v>0</v>
      </c>
      <c r="K64" s="80">
        <v>62910.028850000002</v>
      </c>
    </row>
    <row r="65" spans="1:11">
      <c r="A65" s="79" t="s">
        <v>1328</v>
      </c>
      <c r="B65" s="80">
        <v>4111.0899399999998</v>
      </c>
      <c r="C65" s="80">
        <v>0</v>
      </c>
      <c r="D65" s="80">
        <v>0</v>
      </c>
      <c r="E65" s="80">
        <v>0</v>
      </c>
      <c r="F65" s="80">
        <v>0</v>
      </c>
      <c r="G65" s="80">
        <v>50020.613890000001</v>
      </c>
      <c r="H65" s="80">
        <v>4312.6747000000005</v>
      </c>
      <c r="I65" s="80">
        <v>0</v>
      </c>
      <c r="J65" s="80">
        <v>0</v>
      </c>
      <c r="K65" s="80">
        <v>58444.378530000002</v>
      </c>
    </row>
    <row r="66" spans="1:11">
      <c r="A66" s="79" t="s">
        <v>1329</v>
      </c>
      <c r="B66" s="80">
        <v>0</v>
      </c>
      <c r="C66" s="80">
        <v>0</v>
      </c>
      <c r="D66" s="80">
        <v>0</v>
      </c>
      <c r="E66" s="80">
        <v>0</v>
      </c>
      <c r="F66" s="80">
        <v>0</v>
      </c>
      <c r="G66" s="80">
        <v>20908.256160000001</v>
      </c>
      <c r="H66" s="80">
        <v>0</v>
      </c>
      <c r="I66" s="80">
        <v>0</v>
      </c>
      <c r="J66" s="80">
        <v>0</v>
      </c>
      <c r="K66" s="80">
        <v>20908.256160000001</v>
      </c>
    </row>
    <row r="67" spans="1:11" s="704" customFormat="1">
      <c r="A67" s="79" t="s">
        <v>1345</v>
      </c>
      <c r="B67" s="80">
        <v>0</v>
      </c>
      <c r="C67" s="80">
        <v>18628.106339999998</v>
      </c>
      <c r="D67" s="80">
        <v>0</v>
      </c>
      <c r="E67" s="80">
        <v>0</v>
      </c>
      <c r="F67" s="80">
        <v>0</v>
      </c>
      <c r="G67" s="80">
        <v>0</v>
      </c>
      <c r="H67" s="80">
        <v>0</v>
      </c>
      <c r="I67" s="80">
        <v>0</v>
      </c>
      <c r="J67" s="80">
        <v>0</v>
      </c>
      <c r="K67" s="80">
        <v>18628.106339999998</v>
      </c>
    </row>
    <row r="68" spans="1:11" s="704" customFormat="1">
      <c r="A68" s="79" t="s">
        <v>1346</v>
      </c>
      <c r="B68" s="80">
        <v>0</v>
      </c>
      <c r="C68" s="80">
        <v>0</v>
      </c>
      <c r="D68" s="80">
        <v>36173.981450000007</v>
      </c>
      <c r="E68" s="80">
        <v>0</v>
      </c>
      <c r="F68" s="80">
        <v>0</v>
      </c>
      <c r="G68" s="80">
        <v>0</v>
      </c>
      <c r="H68" s="80">
        <v>0</v>
      </c>
      <c r="I68" s="80">
        <v>0</v>
      </c>
      <c r="J68" s="80">
        <v>0</v>
      </c>
      <c r="K68" s="80">
        <v>36173.981450000007</v>
      </c>
    </row>
    <row r="69" spans="1:11" s="719" customFormat="1">
      <c r="A69" s="79" t="s">
        <v>1478</v>
      </c>
      <c r="B69" s="80">
        <v>0</v>
      </c>
      <c r="C69" s="80">
        <v>0</v>
      </c>
      <c r="D69" s="80">
        <v>112641.04072</v>
      </c>
      <c r="E69" s="80">
        <v>0</v>
      </c>
      <c r="F69" s="80">
        <v>0</v>
      </c>
      <c r="G69" s="80">
        <v>0</v>
      </c>
      <c r="H69" s="80">
        <v>0</v>
      </c>
      <c r="I69" s="80">
        <v>0</v>
      </c>
      <c r="J69" s="80">
        <v>0</v>
      </c>
      <c r="K69" s="80">
        <v>112641.04072</v>
      </c>
    </row>
    <row r="70" spans="1:11">
      <c r="A70" s="91" t="s">
        <v>441</v>
      </c>
      <c r="B70" s="80">
        <v>502405.28333000001</v>
      </c>
      <c r="C70" s="80">
        <v>112879.18233</v>
      </c>
      <c r="D70" s="80">
        <v>2152760.9688499998</v>
      </c>
      <c r="E70" s="80">
        <v>149038.30466999998</v>
      </c>
      <c r="F70" s="80">
        <v>763784.84649000003</v>
      </c>
      <c r="G70" s="80">
        <v>764507.38506</v>
      </c>
      <c r="H70" s="80">
        <v>2477800.2909200001</v>
      </c>
      <c r="I70" s="80">
        <v>141343.31478000002</v>
      </c>
      <c r="J70" s="80">
        <v>51887.594239999999</v>
      </c>
      <c r="K70" s="80">
        <v>7116407.1706699999</v>
      </c>
    </row>
    <row r="71" spans="1:11">
      <c r="A71" s="81" t="s">
        <v>447</v>
      </c>
      <c r="B71" s="82"/>
      <c r="C71" s="82"/>
      <c r="D71" s="82"/>
      <c r="E71" s="82"/>
      <c r="F71" s="82"/>
      <c r="G71" s="82"/>
      <c r="H71" s="82"/>
      <c r="I71" s="82"/>
      <c r="J71" s="82"/>
      <c r="K71" s="82"/>
    </row>
    <row r="72" spans="1:11">
      <c r="A72" s="79" t="s">
        <v>101</v>
      </c>
      <c r="B72" s="80">
        <v>65915.501210000002</v>
      </c>
      <c r="C72" s="80">
        <v>92019.686829999991</v>
      </c>
      <c r="D72" s="80">
        <v>290886.36512999999</v>
      </c>
      <c r="E72" s="80">
        <v>56312.108850000004</v>
      </c>
      <c r="F72" s="80">
        <v>17103.23388</v>
      </c>
      <c r="G72" s="80">
        <v>68538.954200000007</v>
      </c>
      <c r="H72" s="80">
        <v>246453.64378000001</v>
      </c>
      <c r="I72" s="80">
        <v>9157.3048800000015</v>
      </c>
      <c r="J72" s="80">
        <v>12097.496019999999</v>
      </c>
      <c r="K72" s="80">
        <v>858484.29478</v>
      </c>
    </row>
    <row r="73" spans="1:11">
      <c r="A73" s="79" t="s">
        <v>103</v>
      </c>
      <c r="B73" s="80">
        <v>314759.80230000004</v>
      </c>
      <c r="C73" s="80">
        <v>891587.55107000005</v>
      </c>
      <c r="D73" s="80">
        <v>213877.37000999998</v>
      </c>
      <c r="E73" s="80">
        <v>193277.53821</v>
      </c>
      <c r="F73" s="80">
        <v>247410.77700999999</v>
      </c>
      <c r="G73" s="80">
        <v>168003.70892999999</v>
      </c>
      <c r="H73" s="80">
        <v>528351.64189999993</v>
      </c>
      <c r="I73" s="80">
        <v>199435.08106</v>
      </c>
      <c r="J73" s="80">
        <v>25925.137489999997</v>
      </c>
      <c r="K73" s="80">
        <v>2782628.6079799999</v>
      </c>
    </row>
    <row r="74" spans="1:11">
      <c r="A74" s="79" t="s">
        <v>104</v>
      </c>
      <c r="B74" s="80">
        <v>50467.71127</v>
      </c>
      <c r="C74" s="80">
        <v>1197224.07852</v>
      </c>
      <c r="D74" s="80">
        <v>66989.773789999992</v>
      </c>
      <c r="E74" s="80">
        <v>111392.72371999999</v>
      </c>
      <c r="F74" s="80">
        <v>95325.754329999996</v>
      </c>
      <c r="G74" s="80">
        <v>13757.190720000001</v>
      </c>
      <c r="H74" s="80">
        <v>37465.943229999997</v>
      </c>
      <c r="I74" s="80">
        <v>131362.89204000001</v>
      </c>
      <c r="J74" s="80">
        <v>0</v>
      </c>
      <c r="K74" s="80">
        <v>1703986.0676199999</v>
      </c>
    </row>
    <row r="75" spans="1:11">
      <c r="A75" s="79" t="s">
        <v>106</v>
      </c>
      <c r="B75" s="80">
        <v>0</v>
      </c>
      <c r="C75" s="80">
        <v>0</v>
      </c>
      <c r="D75" s="80">
        <v>0</v>
      </c>
      <c r="E75" s="80">
        <v>0</v>
      </c>
      <c r="F75" s="80">
        <v>0</v>
      </c>
      <c r="G75" s="80">
        <v>6033.3963700000004</v>
      </c>
      <c r="H75" s="80">
        <v>48648.9061</v>
      </c>
      <c r="I75" s="80">
        <v>0</v>
      </c>
      <c r="J75" s="80">
        <v>0</v>
      </c>
      <c r="K75" s="80">
        <v>54682.302470000002</v>
      </c>
    </row>
    <row r="76" spans="1:11">
      <c r="A76" s="79" t="s">
        <v>108</v>
      </c>
      <c r="B76" s="80">
        <v>13234.260410000001</v>
      </c>
      <c r="C76" s="80">
        <v>20330.422050000001</v>
      </c>
      <c r="D76" s="80">
        <v>195070.00034999999</v>
      </c>
      <c r="E76" s="80">
        <v>45472.97625</v>
      </c>
      <c r="F76" s="80">
        <v>27113.890090000001</v>
      </c>
      <c r="G76" s="80">
        <v>23053.207850000003</v>
      </c>
      <c r="H76" s="80">
        <v>98155.848409999991</v>
      </c>
      <c r="I76" s="80">
        <v>0</v>
      </c>
      <c r="J76" s="80">
        <v>0</v>
      </c>
      <c r="K76" s="80">
        <v>422430.60541000002</v>
      </c>
    </row>
    <row r="77" spans="1:11">
      <c r="A77" s="79" t="s">
        <v>110</v>
      </c>
      <c r="B77" s="80">
        <v>42235.199520000002</v>
      </c>
      <c r="C77" s="80">
        <v>62261.41044</v>
      </c>
      <c r="D77" s="80">
        <v>33238.480810000001</v>
      </c>
      <c r="E77" s="80">
        <v>97652.493170000002</v>
      </c>
      <c r="F77" s="80">
        <v>57036.861320000004</v>
      </c>
      <c r="G77" s="80">
        <v>63582.996420000003</v>
      </c>
      <c r="H77" s="80">
        <v>47208.705379999999</v>
      </c>
      <c r="I77" s="80">
        <v>7899.0679900000005</v>
      </c>
      <c r="J77" s="80">
        <v>26248.539199999999</v>
      </c>
      <c r="K77" s="80">
        <v>437363.75425</v>
      </c>
    </row>
    <row r="78" spans="1:11">
      <c r="A78" s="79" t="s">
        <v>112</v>
      </c>
      <c r="B78" s="80">
        <v>0</v>
      </c>
      <c r="C78" s="80">
        <v>30556.296429999999</v>
      </c>
      <c r="D78" s="80">
        <v>0</v>
      </c>
      <c r="E78" s="80">
        <v>0</v>
      </c>
      <c r="F78" s="80">
        <v>0</v>
      </c>
      <c r="G78" s="80">
        <v>0</v>
      </c>
      <c r="H78" s="80">
        <v>0</v>
      </c>
      <c r="I78" s="80">
        <v>0</v>
      </c>
      <c r="J78" s="80">
        <v>0</v>
      </c>
      <c r="K78" s="80">
        <v>30556.296429999999</v>
      </c>
    </row>
    <row r="79" spans="1:11">
      <c r="A79" s="79" t="s">
        <v>114</v>
      </c>
      <c r="B79" s="80">
        <v>43083.392340000006</v>
      </c>
      <c r="C79" s="80">
        <v>239615.57688000001</v>
      </c>
      <c r="D79" s="80">
        <v>143716.41391</v>
      </c>
      <c r="E79" s="80">
        <v>194269.03542</v>
      </c>
      <c r="F79" s="80">
        <v>63531.908560000003</v>
      </c>
      <c r="G79" s="80">
        <v>71618.101540000003</v>
      </c>
      <c r="H79" s="80">
        <v>285524.03039999999</v>
      </c>
      <c r="I79" s="80">
        <v>45181.158600000002</v>
      </c>
      <c r="J79" s="80">
        <v>17603.805780000002</v>
      </c>
      <c r="K79" s="80">
        <v>1104143.42343</v>
      </c>
    </row>
    <row r="80" spans="1:11">
      <c r="A80" s="79" t="s">
        <v>511</v>
      </c>
      <c r="B80" s="80">
        <v>15875.235199999999</v>
      </c>
      <c r="C80" s="80">
        <v>154745.09969999999</v>
      </c>
      <c r="D80" s="80">
        <v>49077.778149999998</v>
      </c>
      <c r="E80" s="80">
        <v>22932.273149999997</v>
      </c>
      <c r="F80" s="80">
        <v>35982.333829999996</v>
      </c>
      <c r="G80" s="80">
        <v>7535.3753699999997</v>
      </c>
      <c r="H80" s="80">
        <v>124125.99023000001</v>
      </c>
      <c r="I80" s="80">
        <v>0</v>
      </c>
      <c r="J80" s="80">
        <v>0</v>
      </c>
      <c r="K80" s="80">
        <v>410274.08562999999</v>
      </c>
    </row>
    <row r="81" spans="1:11">
      <c r="A81" s="91" t="s">
        <v>441</v>
      </c>
      <c r="B81" s="80">
        <v>545571.10225</v>
      </c>
      <c r="C81" s="80">
        <v>2688340.1219200003</v>
      </c>
      <c r="D81" s="80">
        <v>992856.18215000001</v>
      </c>
      <c r="E81" s="80">
        <v>721309.14876999997</v>
      </c>
      <c r="F81" s="80">
        <v>543504.75902</v>
      </c>
      <c r="G81" s="80">
        <v>422122.9314</v>
      </c>
      <c r="H81" s="80">
        <v>1415934.70943</v>
      </c>
      <c r="I81" s="80">
        <v>393035.50456999999</v>
      </c>
      <c r="J81" s="80">
        <v>81874.978489999994</v>
      </c>
      <c r="K81" s="80">
        <v>7804549.4380000001</v>
      </c>
    </row>
    <row r="82" spans="1:11">
      <c r="A82" s="84" t="s">
        <v>445</v>
      </c>
      <c r="B82" s="82"/>
      <c r="C82" s="82"/>
      <c r="D82" s="82"/>
      <c r="E82" s="82"/>
      <c r="F82" s="82"/>
      <c r="G82" s="82"/>
      <c r="H82" s="82"/>
      <c r="I82" s="82"/>
      <c r="J82" s="82"/>
      <c r="K82" s="82"/>
    </row>
    <row r="83" spans="1:11">
      <c r="A83" s="79" t="s">
        <v>117</v>
      </c>
      <c r="B83" s="80">
        <v>1509838.8943099999</v>
      </c>
      <c r="C83" s="80">
        <v>6613895.5568599999</v>
      </c>
      <c r="D83" s="80">
        <v>4904129.0341800004</v>
      </c>
      <c r="E83" s="80">
        <v>697085.60345000005</v>
      </c>
      <c r="F83" s="80">
        <v>872585.97202999995</v>
      </c>
      <c r="G83" s="80">
        <v>1042031.93378</v>
      </c>
      <c r="H83" s="80">
        <v>7419218.9652299993</v>
      </c>
      <c r="I83" s="80">
        <v>824227.74095000001</v>
      </c>
      <c r="J83" s="80">
        <v>402148.54266000004</v>
      </c>
      <c r="K83" s="80">
        <v>24285162.243450001</v>
      </c>
    </row>
    <row r="84" spans="1:11">
      <c r="A84" s="91" t="s">
        <v>441</v>
      </c>
      <c r="B84" s="80">
        <v>1509838.8943099999</v>
      </c>
      <c r="C84" s="80">
        <v>6613895.5568599999</v>
      </c>
      <c r="D84" s="80">
        <v>4904129.0341800004</v>
      </c>
      <c r="E84" s="80">
        <v>697085.60345000005</v>
      </c>
      <c r="F84" s="80">
        <v>872585.97202999995</v>
      </c>
      <c r="G84" s="80">
        <v>1042031.93378</v>
      </c>
      <c r="H84" s="80">
        <v>7419218.9652299993</v>
      </c>
      <c r="I84" s="80">
        <v>824227.74095000001</v>
      </c>
      <c r="J84" s="80">
        <v>402148.54266000004</v>
      </c>
      <c r="K84" s="80">
        <v>24285162.243450001</v>
      </c>
    </row>
    <row r="85" spans="1:11">
      <c r="A85" s="85" t="s">
        <v>1016</v>
      </c>
      <c r="B85" s="82"/>
      <c r="C85" s="82"/>
      <c r="D85" s="82"/>
      <c r="E85" s="82"/>
      <c r="F85" s="82"/>
      <c r="G85" s="82"/>
      <c r="H85" s="82"/>
      <c r="I85" s="82"/>
      <c r="J85" s="82"/>
      <c r="K85" s="82"/>
    </row>
    <row r="86" spans="1:11">
      <c r="A86" s="79" t="s">
        <v>120</v>
      </c>
      <c r="B86" s="80">
        <v>230157.81926999998</v>
      </c>
      <c r="C86" s="80">
        <v>568409.26596999995</v>
      </c>
      <c r="D86" s="80">
        <v>454730.66823000001</v>
      </c>
      <c r="E86" s="80">
        <v>155818.71067</v>
      </c>
      <c r="F86" s="80">
        <v>211890.26828000002</v>
      </c>
      <c r="G86" s="80">
        <v>140650.24786999999</v>
      </c>
      <c r="H86" s="80">
        <v>1297849.8988000001</v>
      </c>
      <c r="I86" s="80">
        <v>118777.31972</v>
      </c>
      <c r="J86" s="80">
        <v>5057.3105599999999</v>
      </c>
      <c r="K86" s="80">
        <v>3183341.5093700001</v>
      </c>
    </row>
    <row r="87" spans="1:11">
      <c r="A87" s="91" t="s">
        <v>441</v>
      </c>
      <c r="B87" s="80">
        <v>230157.81926999998</v>
      </c>
      <c r="C87" s="80">
        <v>568409.26596999995</v>
      </c>
      <c r="D87" s="80">
        <v>454730.66823000001</v>
      </c>
      <c r="E87" s="80">
        <v>155818.71067</v>
      </c>
      <c r="F87" s="80">
        <v>211890.26828000002</v>
      </c>
      <c r="G87" s="80">
        <v>140650.24786999999</v>
      </c>
      <c r="H87" s="80">
        <v>1297849.8988000001</v>
      </c>
      <c r="I87" s="80">
        <v>118777.31972</v>
      </c>
      <c r="J87" s="80">
        <v>5057.3105599999999</v>
      </c>
      <c r="K87" s="80">
        <v>3183341.5093700001</v>
      </c>
    </row>
    <row r="88" spans="1:11">
      <c r="A88" s="85" t="s">
        <v>160</v>
      </c>
      <c r="B88" s="82">
        <f>SUM(B22,B26,B31,B70,B81,B84,B87)</f>
        <v>9270415.0449999981</v>
      </c>
      <c r="C88" s="82">
        <f t="shared" ref="C88:K88" si="0">SUM(C22,C26,C31,C70,C81,C84,C87)</f>
        <v>51908779.479079992</v>
      </c>
      <c r="D88" s="82">
        <f t="shared" si="0"/>
        <v>37382882.585309997</v>
      </c>
      <c r="E88" s="82">
        <f t="shared" si="0"/>
        <v>6125859.6813400006</v>
      </c>
      <c r="F88" s="82">
        <f t="shared" si="0"/>
        <v>5691741.1027600002</v>
      </c>
      <c r="G88" s="82">
        <f t="shared" si="0"/>
        <v>8505460.2660700008</v>
      </c>
      <c r="H88" s="82">
        <f t="shared" si="0"/>
        <v>88676055.871460021</v>
      </c>
      <c r="I88" s="82">
        <f t="shared" si="0"/>
        <v>4492636.1202199999</v>
      </c>
      <c r="J88" s="82">
        <f t="shared" si="0"/>
        <v>1108000.4542699999</v>
      </c>
      <c r="K88" s="82">
        <f t="shared" si="0"/>
        <v>213161830.60551003</v>
      </c>
    </row>
    <row r="89" spans="1:11" ht="7.5" customHeight="1" thickBot="1">
      <c r="A89" s="86"/>
      <c r="B89" s="86"/>
      <c r="C89" s="86"/>
      <c r="D89" s="86"/>
      <c r="E89" s="86"/>
      <c r="F89" s="86"/>
      <c r="G89" s="86"/>
      <c r="H89" s="86"/>
      <c r="I89" s="86"/>
      <c r="J89" s="86"/>
      <c r="K89" s="86"/>
    </row>
    <row r="90" spans="1:11" ht="15.75" thickTop="1">
      <c r="A90" s="612" t="s">
        <v>1315</v>
      </c>
      <c r="B90" s="88"/>
      <c r="C90" s="88"/>
      <c r="D90" s="88"/>
      <c r="E90" s="88"/>
      <c r="F90" s="88"/>
      <c r="G90" s="88"/>
      <c r="H90" s="88"/>
      <c r="I90" s="88"/>
      <c r="J90" s="88"/>
      <c r="K90" s="88"/>
    </row>
    <row r="91" spans="1:11">
      <c r="A91" s="612" t="s">
        <v>1330</v>
      </c>
      <c r="B91" s="88"/>
      <c r="C91" s="88"/>
      <c r="D91" s="88"/>
      <c r="E91" s="88"/>
      <c r="F91" s="88"/>
      <c r="G91" s="88"/>
      <c r="H91" s="88"/>
      <c r="I91" s="88"/>
      <c r="J91" s="88"/>
      <c r="K91" s="723"/>
    </row>
    <row r="92" spans="1:11">
      <c r="A92" s="612" t="s">
        <v>1347</v>
      </c>
      <c r="B92" s="88"/>
      <c r="C92" s="88"/>
      <c r="D92" s="88"/>
      <c r="E92" s="88"/>
      <c r="F92" s="88"/>
      <c r="G92" s="88"/>
      <c r="H92" s="88"/>
      <c r="I92" s="88"/>
      <c r="J92" s="88"/>
      <c r="K92" s="723"/>
    </row>
    <row r="93" spans="1:11">
      <c r="A93" s="612" t="s">
        <v>1479</v>
      </c>
      <c r="K93" s="723"/>
    </row>
    <row r="94" spans="1:11">
      <c r="K94" s="723"/>
    </row>
    <row r="95" spans="1:11">
      <c r="K95" s="723"/>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3" t="s">
        <v>440</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552"/>
      <c r="C5" s="552"/>
      <c r="D5" s="552"/>
      <c r="E5" s="552"/>
      <c r="F5" s="552"/>
    </row>
    <row r="6" spans="1:6" ht="30" customHeight="1" thickBot="1">
      <c r="A6" s="383"/>
      <c r="B6" s="384" t="s">
        <v>156</v>
      </c>
      <c r="C6" s="384" t="s">
        <v>157</v>
      </c>
      <c r="D6" s="384" t="s">
        <v>158</v>
      </c>
      <c r="E6" s="384" t="s">
        <v>159</v>
      </c>
      <c r="F6" s="384" t="s">
        <v>160</v>
      </c>
    </row>
    <row r="7" spans="1:6">
      <c r="A7" s="385" t="s">
        <v>161</v>
      </c>
      <c r="B7" s="386">
        <v>245137832.80983999</v>
      </c>
      <c r="C7" s="386">
        <v>34746702.343800001</v>
      </c>
      <c r="D7" s="386">
        <v>2133.4398700000002</v>
      </c>
      <c r="E7" s="386">
        <v>136928.07021999999</v>
      </c>
      <c r="F7" s="386">
        <v>280023596.66372997</v>
      </c>
    </row>
    <row r="8" spans="1:6">
      <c r="A8" s="187" t="s">
        <v>162</v>
      </c>
      <c r="B8" s="57">
        <v>19373357.33013</v>
      </c>
      <c r="C8" s="57">
        <v>5939920.8227899997</v>
      </c>
      <c r="D8" s="57">
        <v>2119.92173</v>
      </c>
      <c r="E8" s="57">
        <v>94780.223489999989</v>
      </c>
      <c r="F8" s="57">
        <v>25410178.298140001</v>
      </c>
    </row>
    <row r="9" spans="1:6">
      <c r="A9" s="58" t="s">
        <v>163</v>
      </c>
      <c r="B9" s="95">
        <v>7216484.9489099998</v>
      </c>
      <c r="C9" s="95">
        <v>2547112.61032</v>
      </c>
      <c r="D9" s="95">
        <v>0</v>
      </c>
      <c r="E9" s="95">
        <v>0</v>
      </c>
      <c r="F9" s="95">
        <v>9763597.5592299998</v>
      </c>
    </row>
    <row r="10" spans="1:6">
      <c r="A10" s="58" t="s">
        <v>164</v>
      </c>
      <c r="B10" s="95">
        <v>11140680.2785</v>
      </c>
      <c r="C10" s="95">
        <v>2623437.5694299997</v>
      </c>
      <c r="D10" s="95">
        <v>2119.92173</v>
      </c>
      <c r="E10" s="95">
        <v>94780.223489999989</v>
      </c>
      <c r="F10" s="95">
        <v>13861017.99315</v>
      </c>
    </row>
    <row r="11" spans="1:6">
      <c r="A11" s="58" t="s">
        <v>165</v>
      </c>
      <c r="B11" s="95">
        <v>275033.92274000001</v>
      </c>
      <c r="C11" s="95">
        <v>31264.318640000001</v>
      </c>
      <c r="D11" s="95">
        <v>0</v>
      </c>
      <c r="E11" s="95">
        <v>0</v>
      </c>
      <c r="F11" s="95">
        <v>306298.24138000002</v>
      </c>
    </row>
    <row r="12" spans="1:6">
      <c r="A12" s="58" t="s">
        <v>166</v>
      </c>
      <c r="B12" s="95">
        <v>0</v>
      </c>
      <c r="C12" s="95">
        <v>8076.9933600000004</v>
      </c>
      <c r="D12" s="95">
        <v>0</v>
      </c>
      <c r="E12" s="95">
        <v>0</v>
      </c>
      <c r="F12" s="95">
        <v>8076.9933600000004</v>
      </c>
    </row>
    <row r="13" spans="1:6">
      <c r="A13" s="58" t="s">
        <v>167</v>
      </c>
      <c r="B13" s="95">
        <v>0</v>
      </c>
      <c r="C13" s="95">
        <v>715841.07577</v>
      </c>
      <c r="D13" s="95">
        <v>0</v>
      </c>
      <c r="E13" s="95">
        <v>0</v>
      </c>
      <c r="F13" s="95">
        <v>715841.07577</v>
      </c>
    </row>
    <row r="14" spans="1:6">
      <c r="A14" s="58" t="s">
        <v>168</v>
      </c>
      <c r="B14" s="95">
        <v>756619.74157000007</v>
      </c>
      <c r="C14" s="95">
        <v>14188.25527</v>
      </c>
      <c r="D14" s="95">
        <v>0</v>
      </c>
      <c r="E14" s="95">
        <v>0</v>
      </c>
      <c r="F14" s="95">
        <v>770807.99684000004</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24918963.371819999</v>
      </c>
      <c r="C17" s="57">
        <v>6047073.78596</v>
      </c>
      <c r="D17" s="57">
        <v>4.52475</v>
      </c>
      <c r="E17" s="57">
        <v>41352.776939999996</v>
      </c>
      <c r="F17" s="57">
        <v>31007394.45947</v>
      </c>
    </row>
    <row r="18" spans="1:6">
      <c r="A18" s="58" t="s">
        <v>172</v>
      </c>
      <c r="B18" s="95">
        <v>0</v>
      </c>
      <c r="C18" s="95">
        <v>0</v>
      </c>
      <c r="D18" s="95">
        <v>0</v>
      </c>
      <c r="E18" s="95">
        <v>0</v>
      </c>
      <c r="F18" s="95">
        <v>0</v>
      </c>
    </row>
    <row r="19" spans="1:6">
      <c r="A19" s="58" t="s">
        <v>173</v>
      </c>
      <c r="B19" s="95">
        <v>13483116.927200001</v>
      </c>
      <c r="C19" s="95">
        <v>493711.59629000002</v>
      </c>
      <c r="D19" s="95">
        <v>0</v>
      </c>
      <c r="E19" s="95">
        <v>0</v>
      </c>
      <c r="F19" s="95">
        <v>13976828.523490001</v>
      </c>
    </row>
    <row r="20" spans="1:6">
      <c r="A20" s="58" t="s">
        <v>174</v>
      </c>
      <c r="B20" s="95">
        <v>0</v>
      </c>
      <c r="C20" s="95">
        <v>206391.69761</v>
      </c>
      <c r="D20" s="95">
        <v>0</v>
      </c>
      <c r="E20" s="95">
        <v>0</v>
      </c>
      <c r="F20" s="95">
        <v>206391.69761</v>
      </c>
    </row>
    <row r="21" spans="1:6">
      <c r="A21" s="58" t="s">
        <v>175</v>
      </c>
      <c r="B21" s="95">
        <v>102423.02162999999</v>
      </c>
      <c r="C21" s="95">
        <v>1446300.0739500001</v>
      </c>
      <c r="D21" s="95">
        <v>0</v>
      </c>
      <c r="E21" s="95">
        <v>0</v>
      </c>
      <c r="F21" s="95">
        <v>1548723.09558</v>
      </c>
    </row>
    <row r="22" spans="1:6">
      <c r="A22" s="58" t="s">
        <v>176</v>
      </c>
      <c r="B22" s="95">
        <v>3674937.2114499998</v>
      </c>
      <c r="C22" s="95">
        <v>1114231.5204799999</v>
      </c>
      <c r="D22" s="95">
        <v>0</v>
      </c>
      <c r="E22" s="95">
        <v>40663.709360000001</v>
      </c>
      <c r="F22" s="95">
        <v>4829832.4412899995</v>
      </c>
    </row>
    <row r="23" spans="1:6">
      <c r="A23" s="58" t="s">
        <v>177</v>
      </c>
      <c r="B23" s="95">
        <v>6729227.1295100003</v>
      </c>
      <c r="C23" s="95">
        <v>2832103.36252</v>
      </c>
      <c r="D23" s="95">
        <v>4.52475</v>
      </c>
      <c r="E23" s="95">
        <v>689.06757999999991</v>
      </c>
      <c r="F23" s="95">
        <v>9562024.0843599997</v>
      </c>
    </row>
    <row r="24" spans="1:6">
      <c r="A24" s="58" t="s">
        <v>178</v>
      </c>
      <c r="B24" s="95">
        <v>949259.48237999994</v>
      </c>
      <c r="C24" s="95">
        <v>24491.137340000001</v>
      </c>
      <c r="D24" s="95">
        <v>0</v>
      </c>
      <c r="E24" s="95">
        <v>0</v>
      </c>
      <c r="F24" s="95">
        <v>973750.61972000008</v>
      </c>
    </row>
    <row r="25" spans="1:6">
      <c r="A25" s="58" t="s">
        <v>179</v>
      </c>
      <c r="B25" s="95">
        <v>-20000.40035</v>
      </c>
      <c r="C25" s="95">
        <v>-70155.602230000004</v>
      </c>
      <c r="D25" s="95">
        <v>0</v>
      </c>
      <c r="E25" s="95">
        <v>0</v>
      </c>
      <c r="F25" s="95">
        <v>-90156.00258</v>
      </c>
    </row>
    <row r="26" spans="1:6">
      <c r="A26" s="187" t="s">
        <v>180</v>
      </c>
      <c r="B26" s="57">
        <v>190477469.07642999</v>
      </c>
      <c r="C26" s="57">
        <v>435562.38279</v>
      </c>
      <c r="D26" s="57">
        <v>0</v>
      </c>
      <c r="E26" s="57">
        <v>187.76315</v>
      </c>
      <c r="F26" s="57">
        <v>190913219.22237</v>
      </c>
    </row>
    <row r="27" spans="1:6">
      <c r="A27" s="60" t="s">
        <v>181</v>
      </c>
      <c r="B27" s="95">
        <v>183003695.10813001</v>
      </c>
      <c r="C27" s="95">
        <v>459226.84727999999</v>
      </c>
      <c r="D27" s="95">
        <v>0</v>
      </c>
      <c r="E27" s="95">
        <v>184.66776999999999</v>
      </c>
      <c r="F27" s="95">
        <v>183463106.62318</v>
      </c>
    </row>
    <row r="28" spans="1:6">
      <c r="A28" s="58" t="s">
        <v>182</v>
      </c>
      <c r="B28" s="95">
        <v>149332862.11710998</v>
      </c>
      <c r="C28" s="95">
        <v>304864.13483999996</v>
      </c>
      <c r="D28" s="95">
        <v>0</v>
      </c>
      <c r="E28" s="95">
        <v>184.66776999999999</v>
      </c>
      <c r="F28" s="95">
        <v>149637910.91971999</v>
      </c>
    </row>
    <row r="29" spans="1:6">
      <c r="A29" s="58" t="s">
        <v>183</v>
      </c>
      <c r="B29" s="95">
        <v>30784598.578400001</v>
      </c>
      <c r="C29" s="95">
        <v>136986.32793999999</v>
      </c>
      <c r="D29" s="95">
        <v>0</v>
      </c>
      <c r="E29" s="95">
        <v>0</v>
      </c>
      <c r="F29" s="95">
        <v>30921584.906339999</v>
      </c>
    </row>
    <row r="30" spans="1:6">
      <c r="A30" s="58" t="s">
        <v>184</v>
      </c>
      <c r="B30" s="95">
        <v>2886234.4126200001</v>
      </c>
      <c r="C30" s="95">
        <v>17376.3845</v>
      </c>
      <c r="D30" s="95">
        <v>0</v>
      </c>
      <c r="E30" s="95">
        <v>0</v>
      </c>
      <c r="F30" s="95">
        <v>2903610.7971199998</v>
      </c>
    </row>
    <row r="31" spans="1:6">
      <c r="A31" s="60" t="s">
        <v>185</v>
      </c>
      <c r="B31" s="95">
        <v>1449237.23602</v>
      </c>
      <c r="C31" s="95">
        <v>13663.94506</v>
      </c>
      <c r="D31" s="95">
        <v>0</v>
      </c>
      <c r="E31" s="95">
        <v>0</v>
      </c>
      <c r="F31" s="95">
        <v>1462901.18108</v>
      </c>
    </row>
    <row r="32" spans="1:6">
      <c r="A32" s="58" t="s">
        <v>186</v>
      </c>
      <c r="B32" s="95">
        <v>472787.46411</v>
      </c>
      <c r="C32" s="95">
        <v>8054.6239699999996</v>
      </c>
      <c r="D32" s="95">
        <v>0</v>
      </c>
      <c r="E32" s="95">
        <v>0</v>
      </c>
      <c r="F32" s="95">
        <v>480842.08807999996</v>
      </c>
    </row>
    <row r="33" spans="1:6">
      <c r="A33" s="58" t="s">
        <v>187</v>
      </c>
      <c r="B33" s="95">
        <v>845754.3186900001</v>
      </c>
      <c r="C33" s="95">
        <v>4849.3089600000003</v>
      </c>
      <c r="D33" s="95">
        <v>0</v>
      </c>
      <c r="E33" s="95">
        <v>0</v>
      </c>
      <c r="F33" s="95">
        <v>850603.62764999992</v>
      </c>
    </row>
    <row r="34" spans="1:6">
      <c r="A34" s="58" t="s">
        <v>188</v>
      </c>
      <c r="B34" s="95">
        <v>130695.45322</v>
      </c>
      <c r="C34" s="95">
        <v>760.01212999999996</v>
      </c>
      <c r="D34" s="95">
        <v>0</v>
      </c>
      <c r="E34" s="95">
        <v>0</v>
      </c>
      <c r="F34" s="95">
        <v>131455.46534999998</v>
      </c>
    </row>
    <row r="35" spans="1:6">
      <c r="A35" s="60" t="s">
        <v>189</v>
      </c>
      <c r="B35" s="95">
        <v>2626240.1030900003</v>
      </c>
      <c r="C35" s="95">
        <v>86751.09176000001</v>
      </c>
      <c r="D35" s="95">
        <v>0</v>
      </c>
      <c r="E35" s="95">
        <v>0</v>
      </c>
      <c r="F35" s="95">
        <v>2712991.1948500001</v>
      </c>
    </row>
    <row r="36" spans="1:6">
      <c r="A36" s="58" t="s">
        <v>190</v>
      </c>
      <c r="B36" s="95">
        <v>1343924.71948</v>
      </c>
      <c r="C36" s="95">
        <v>56961.46804</v>
      </c>
      <c r="D36" s="95">
        <v>0</v>
      </c>
      <c r="E36" s="95">
        <v>0</v>
      </c>
      <c r="F36" s="95">
        <v>1400886.1875199999</v>
      </c>
    </row>
    <row r="37" spans="1:6">
      <c r="A37" s="58" t="s">
        <v>191</v>
      </c>
      <c r="B37" s="95">
        <v>1125803.0023000001</v>
      </c>
      <c r="C37" s="95">
        <v>27886.516879999999</v>
      </c>
      <c r="D37" s="95">
        <v>0</v>
      </c>
      <c r="E37" s="95">
        <v>0</v>
      </c>
      <c r="F37" s="95">
        <v>1153689.5191800001</v>
      </c>
    </row>
    <row r="38" spans="1:6">
      <c r="A38" s="58" t="s">
        <v>192</v>
      </c>
      <c r="B38" s="95">
        <v>156512.38131</v>
      </c>
      <c r="C38" s="95">
        <v>1903.1068400000001</v>
      </c>
      <c r="D38" s="95">
        <v>0</v>
      </c>
      <c r="E38" s="95">
        <v>0</v>
      </c>
      <c r="F38" s="95">
        <v>158415.48815000002</v>
      </c>
    </row>
    <row r="39" spans="1:6">
      <c r="A39" s="60" t="s">
        <v>193</v>
      </c>
      <c r="B39" s="95">
        <v>8901304.17753</v>
      </c>
      <c r="C39" s="95">
        <v>38166.105939999994</v>
      </c>
      <c r="D39" s="95">
        <v>0</v>
      </c>
      <c r="E39" s="95">
        <v>3.3259000000000003</v>
      </c>
      <c r="F39" s="95">
        <v>8939473.6093700007</v>
      </c>
    </row>
    <row r="40" spans="1:6">
      <c r="A40" s="58" t="s">
        <v>194</v>
      </c>
      <c r="B40" s="95">
        <v>1777977.4598599998</v>
      </c>
      <c r="C40" s="95">
        <v>3877.4593199999999</v>
      </c>
      <c r="D40" s="95">
        <v>0</v>
      </c>
      <c r="E40" s="95">
        <v>0.51108999999999993</v>
      </c>
      <c r="F40" s="95">
        <v>1781855.4302699999</v>
      </c>
    </row>
    <row r="41" spans="1:6">
      <c r="A41" s="58" t="s">
        <v>195</v>
      </c>
      <c r="B41" s="95">
        <v>2234057.4388200003</v>
      </c>
      <c r="C41" s="95">
        <v>9702.8571999999986</v>
      </c>
      <c r="D41" s="95">
        <v>0</v>
      </c>
      <c r="E41" s="95">
        <v>0</v>
      </c>
      <c r="F41" s="95">
        <v>2243760.2960199998</v>
      </c>
    </row>
    <row r="42" spans="1:6">
      <c r="A42" s="58" t="s">
        <v>196</v>
      </c>
      <c r="B42" s="95">
        <v>3236.88085</v>
      </c>
      <c r="C42" s="95">
        <v>39.961220000000004</v>
      </c>
      <c r="D42" s="95">
        <v>0</v>
      </c>
      <c r="E42" s="95">
        <v>0</v>
      </c>
      <c r="F42" s="95">
        <v>3276.8420699999997</v>
      </c>
    </row>
    <row r="43" spans="1:6">
      <c r="A43" s="58" t="s">
        <v>197</v>
      </c>
      <c r="B43" s="95">
        <v>25386.047170000002</v>
      </c>
      <c r="C43" s="95">
        <v>243.18778</v>
      </c>
      <c r="D43" s="95">
        <v>0</v>
      </c>
      <c r="E43" s="95">
        <v>0</v>
      </c>
      <c r="F43" s="95">
        <v>25629.234949999998</v>
      </c>
    </row>
    <row r="44" spans="1:6">
      <c r="A44" s="58" t="s">
        <v>198</v>
      </c>
      <c r="B44" s="95">
        <v>0</v>
      </c>
      <c r="C44" s="95">
        <v>0</v>
      </c>
      <c r="D44" s="95">
        <v>0</v>
      </c>
      <c r="E44" s="95">
        <v>0</v>
      </c>
      <c r="F44" s="95">
        <v>0</v>
      </c>
    </row>
    <row r="45" spans="1:6">
      <c r="A45" s="58" t="s">
        <v>199</v>
      </c>
      <c r="B45" s="95">
        <v>650.94069999999999</v>
      </c>
      <c r="C45" s="95">
        <v>31.11037</v>
      </c>
      <c r="D45" s="95">
        <v>0</v>
      </c>
      <c r="E45" s="95">
        <v>0</v>
      </c>
      <c r="F45" s="95">
        <v>682.05106999999998</v>
      </c>
    </row>
    <row r="46" spans="1:6">
      <c r="A46" s="58" t="s">
        <v>1193</v>
      </c>
      <c r="B46" s="95">
        <v>2499786.0926899998</v>
      </c>
      <c r="C46" s="95">
        <v>13907.227640000001</v>
      </c>
      <c r="D46" s="95">
        <v>0</v>
      </c>
      <c r="E46" s="95">
        <v>2.81481</v>
      </c>
      <c r="F46" s="95">
        <v>2513696.1351399999</v>
      </c>
    </row>
    <row r="47" spans="1:6">
      <c r="A47" s="58" t="s">
        <v>1194</v>
      </c>
      <c r="B47" s="95">
        <v>2275259.5993600003</v>
      </c>
      <c r="C47" s="95">
        <v>9629.6213900000002</v>
      </c>
      <c r="D47" s="95">
        <v>0</v>
      </c>
      <c r="E47" s="95">
        <v>0</v>
      </c>
      <c r="F47" s="95">
        <v>2284889.2207499999</v>
      </c>
    </row>
    <row r="48" spans="1:6">
      <c r="A48" s="58" t="s">
        <v>1199</v>
      </c>
      <c r="B48" s="95">
        <v>8051.0226399999992</v>
      </c>
      <c r="C48" s="95">
        <v>215.00758999999999</v>
      </c>
      <c r="D48" s="95">
        <v>0</v>
      </c>
      <c r="E48" s="95">
        <v>0</v>
      </c>
      <c r="F48" s="95">
        <v>8266.0302300000003</v>
      </c>
    </row>
    <row r="49" spans="1:6">
      <c r="A49" s="58" t="s">
        <v>1200</v>
      </c>
      <c r="B49" s="95">
        <v>56812.895670000005</v>
      </c>
      <c r="C49" s="95">
        <v>424.87152000000003</v>
      </c>
      <c r="D49" s="95">
        <v>0</v>
      </c>
      <c r="E49" s="95">
        <v>0</v>
      </c>
      <c r="F49" s="95">
        <v>57237.767189999999</v>
      </c>
    </row>
    <row r="50" spans="1:6">
      <c r="A50" s="58" t="s">
        <v>1218</v>
      </c>
      <c r="B50" s="95">
        <v>2128.2022200000001</v>
      </c>
      <c r="C50" s="95">
        <v>20.723240000000001</v>
      </c>
      <c r="D50" s="95">
        <v>0</v>
      </c>
      <c r="E50" s="95">
        <v>0</v>
      </c>
      <c r="F50" s="95">
        <v>2148.9254599999999</v>
      </c>
    </row>
    <row r="51" spans="1:6">
      <c r="A51" s="58" t="s">
        <v>1238</v>
      </c>
      <c r="B51" s="95">
        <v>17957.597550000002</v>
      </c>
      <c r="C51" s="95">
        <v>74.078670000000002</v>
      </c>
      <c r="D51" s="95">
        <v>0</v>
      </c>
      <c r="E51" s="95">
        <v>0</v>
      </c>
      <c r="F51" s="95">
        <v>18031.676219999998</v>
      </c>
    </row>
    <row r="52" spans="1:6">
      <c r="A52" s="60" t="s">
        <v>200</v>
      </c>
      <c r="B52" s="95">
        <v>-5503007.5483400002</v>
      </c>
      <c r="C52" s="95">
        <v>-162245.60725</v>
      </c>
      <c r="D52" s="95">
        <v>0</v>
      </c>
      <c r="E52" s="95">
        <v>-0.23052</v>
      </c>
      <c r="F52" s="95">
        <v>-5665253.3861099994</v>
      </c>
    </row>
    <row r="53" spans="1:6">
      <c r="A53" s="61" t="s">
        <v>1272</v>
      </c>
      <c r="B53" s="95">
        <v>-615265.56163999997</v>
      </c>
      <c r="C53" s="95">
        <v>-4719.7420899999997</v>
      </c>
      <c r="D53" s="95">
        <v>0</v>
      </c>
      <c r="E53" s="95">
        <v>-0.23052</v>
      </c>
      <c r="F53" s="95">
        <v>-619985.53425000003</v>
      </c>
    </row>
    <row r="54" spans="1:6">
      <c r="A54" s="58" t="s">
        <v>1298</v>
      </c>
      <c r="B54" s="95">
        <v>-449304.35375000001</v>
      </c>
      <c r="C54" s="95">
        <v>-7127.8677300000008</v>
      </c>
      <c r="D54" s="95">
        <v>0</v>
      </c>
      <c r="E54" s="95">
        <v>0</v>
      </c>
      <c r="F54" s="95">
        <v>-456432.22148000001</v>
      </c>
    </row>
    <row r="55" spans="1:6">
      <c r="A55" s="58" t="s">
        <v>1273</v>
      </c>
      <c r="B55" s="95">
        <v>-198194.90257000001</v>
      </c>
      <c r="C55" s="95">
        <v>-1692.34339</v>
      </c>
      <c r="D55" s="95">
        <v>0</v>
      </c>
      <c r="E55" s="95">
        <v>0</v>
      </c>
      <c r="F55" s="95">
        <v>-199887.24596</v>
      </c>
    </row>
    <row r="56" spans="1:6">
      <c r="A56" s="58" t="s">
        <v>1299</v>
      </c>
      <c r="B56" s="95">
        <v>-249838.85997999998</v>
      </c>
      <c r="C56" s="95">
        <v>-486.37900000000002</v>
      </c>
      <c r="D56" s="95">
        <v>0</v>
      </c>
      <c r="E56" s="95">
        <v>0</v>
      </c>
      <c r="F56" s="95">
        <v>-250325.23897999999</v>
      </c>
    </row>
    <row r="57" spans="1:6">
      <c r="A57" s="58" t="s">
        <v>1274</v>
      </c>
      <c r="B57" s="95">
        <v>-892368.94137999997</v>
      </c>
      <c r="C57" s="95">
        <v>-44500.570570000003</v>
      </c>
      <c r="D57" s="95">
        <v>0</v>
      </c>
      <c r="E57" s="95">
        <v>0</v>
      </c>
      <c r="F57" s="95">
        <v>-936869.51195000007</v>
      </c>
    </row>
    <row r="58" spans="1:6">
      <c r="A58" s="58" t="s">
        <v>201</v>
      </c>
      <c r="B58" s="95">
        <v>-641418.63112000003</v>
      </c>
      <c r="C58" s="95">
        <v>-20606.307210000003</v>
      </c>
      <c r="D58" s="95">
        <v>0</v>
      </c>
      <c r="E58" s="95">
        <v>0</v>
      </c>
      <c r="F58" s="95">
        <v>-662024.93833000003</v>
      </c>
    </row>
    <row r="59" spans="1:6">
      <c r="A59" s="61" t="s">
        <v>202</v>
      </c>
      <c r="B59" s="95">
        <v>-1131757.8354500001</v>
      </c>
      <c r="C59" s="95">
        <v>-61640.921340000001</v>
      </c>
      <c r="D59" s="95">
        <v>0</v>
      </c>
      <c r="E59" s="95">
        <v>0</v>
      </c>
      <c r="F59" s="95">
        <v>-1193398.75679</v>
      </c>
    </row>
    <row r="60" spans="1:6">
      <c r="A60" s="58" t="s">
        <v>203</v>
      </c>
      <c r="B60" s="95">
        <v>-1061846.9660199999</v>
      </c>
      <c r="C60" s="95">
        <v>-19695.62098</v>
      </c>
      <c r="D60" s="95">
        <v>0</v>
      </c>
      <c r="E60" s="95">
        <v>0</v>
      </c>
      <c r="F60" s="95">
        <v>-1081542.5870000001</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1003</v>
      </c>
      <c r="B63" s="95">
        <v>-15892.521460000002</v>
      </c>
      <c r="C63" s="95">
        <v>-226.56557000000001</v>
      </c>
      <c r="D63" s="95">
        <v>0</v>
      </c>
      <c r="E63" s="95">
        <v>0</v>
      </c>
      <c r="F63" s="95">
        <v>-16119.087029999999</v>
      </c>
    </row>
    <row r="64" spans="1:6">
      <c r="A64" s="58" t="s">
        <v>1004</v>
      </c>
      <c r="B64" s="95">
        <v>-35516.143590000007</v>
      </c>
      <c r="C64" s="95">
        <v>-276.69184000000001</v>
      </c>
      <c r="D64" s="95">
        <v>0</v>
      </c>
      <c r="E64" s="95">
        <v>0</v>
      </c>
      <c r="F64" s="95">
        <v>-35792.835429999999</v>
      </c>
    </row>
    <row r="65" spans="1:6">
      <c r="A65" s="61" t="s">
        <v>1201</v>
      </c>
      <c r="B65" s="95">
        <v>-34059.103350000005</v>
      </c>
      <c r="C65" s="95">
        <v>-274.36628000000002</v>
      </c>
      <c r="D65" s="95">
        <v>0</v>
      </c>
      <c r="E65" s="95">
        <v>0</v>
      </c>
      <c r="F65" s="95">
        <v>-34333.46963</v>
      </c>
    </row>
    <row r="66" spans="1:6">
      <c r="A66" s="58" t="s">
        <v>1202</v>
      </c>
      <c r="B66" s="95">
        <v>-58979.515650000001</v>
      </c>
      <c r="C66" s="95">
        <v>-93.590029999999999</v>
      </c>
      <c r="D66" s="95">
        <v>0</v>
      </c>
      <c r="E66" s="95">
        <v>0</v>
      </c>
      <c r="F66" s="95">
        <v>-59073.105680000001</v>
      </c>
    </row>
    <row r="67" spans="1:6">
      <c r="A67" s="58" t="s">
        <v>1203</v>
      </c>
      <c r="B67" s="95">
        <v>-43590.597500000003</v>
      </c>
      <c r="C67" s="95">
        <v>-386.28459000000004</v>
      </c>
      <c r="D67" s="95">
        <v>0</v>
      </c>
      <c r="E67" s="95">
        <v>0</v>
      </c>
      <c r="F67" s="95">
        <v>-43976.882090000006</v>
      </c>
    </row>
    <row r="68" spans="1:6">
      <c r="A68" s="58" t="s">
        <v>1204</v>
      </c>
      <c r="B68" s="95">
        <v>-73922.01406999999</v>
      </c>
      <c r="C68" s="95">
        <v>-518.35663</v>
      </c>
      <c r="D68" s="95">
        <v>0</v>
      </c>
      <c r="E68" s="95">
        <v>0</v>
      </c>
      <c r="F68" s="95">
        <v>-74440.370699999999</v>
      </c>
    </row>
    <row r="69" spans="1:6">
      <c r="A69" s="187" t="s">
        <v>206</v>
      </c>
      <c r="B69" s="57">
        <v>1940506.35681</v>
      </c>
      <c r="C69" s="57">
        <v>206380.45861</v>
      </c>
      <c r="D69" s="57">
        <v>0</v>
      </c>
      <c r="E69" s="57">
        <v>0.24902000000000002</v>
      </c>
      <c r="F69" s="57">
        <v>2146887.0644399999</v>
      </c>
    </row>
    <row r="70" spans="1:6">
      <c r="A70" s="58" t="s">
        <v>207</v>
      </c>
      <c r="B70" s="95">
        <v>1043.87688</v>
      </c>
      <c r="C70" s="95">
        <v>1035.0252600000001</v>
      </c>
      <c r="D70" s="95">
        <v>0</v>
      </c>
      <c r="E70" s="95">
        <v>0</v>
      </c>
      <c r="F70" s="95">
        <v>2078.9021399999997</v>
      </c>
    </row>
    <row r="71" spans="1:6">
      <c r="A71" s="61" t="s">
        <v>208</v>
      </c>
      <c r="B71" s="95">
        <v>812201.44764000003</v>
      </c>
      <c r="C71" s="95">
        <v>112152.84968000001</v>
      </c>
      <c r="D71" s="95">
        <v>0</v>
      </c>
      <c r="E71" s="95">
        <v>0.13512000000000002</v>
      </c>
      <c r="F71" s="95">
        <v>924354.43244</v>
      </c>
    </row>
    <row r="72" spans="1:6">
      <c r="A72" s="58" t="s">
        <v>209</v>
      </c>
      <c r="B72" s="95">
        <v>1224564.86827</v>
      </c>
      <c r="C72" s="95">
        <v>138522.97009000002</v>
      </c>
      <c r="D72" s="95">
        <v>0</v>
      </c>
      <c r="E72" s="95">
        <v>0.1139</v>
      </c>
      <c r="F72" s="95">
        <v>1363087.9522599999</v>
      </c>
    </row>
    <row r="73" spans="1:6">
      <c r="A73" s="58" t="s">
        <v>210</v>
      </c>
      <c r="B73" s="95">
        <v>0</v>
      </c>
      <c r="C73" s="95">
        <v>0</v>
      </c>
      <c r="D73" s="95">
        <v>0</v>
      </c>
      <c r="E73" s="95">
        <v>0</v>
      </c>
      <c r="F73" s="95">
        <v>0</v>
      </c>
    </row>
    <row r="74" spans="1:6">
      <c r="A74" s="58" t="s">
        <v>211</v>
      </c>
      <c r="B74" s="95">
        <v>-97303.835980000003</v>
      </c>
      <c r="C74" s="95">
        <v>-45330.386420000003</v>
      </c>
      <c r="D74" s="95">
        <v>0</v>
      </c>
      <c r="E74" s="95">
        <v>0</v>
      </c>
      <c r="F74" s="95">
        <v>-142634.2224</v>
      </c>
    </row>
    <row r="75" spans="1:6">
      <c r="A75" s="187" t="s">
        <v>212</v>
      </c>
      <c r="B75" s="57">
        <v>157658.60068999999</v>
      </c>
      <c r="C75" s="57">
        <v>0</v>
      </c>
      <c r="D75" s="57">
        <v>0</v>
      </c>
      <c r="E75" s="57">
        <v>0</v>
      </c>
      <c r="F75" s="57">
        <v>157658.60068999999</v>
      </c>
    </row>
    <row r="76" spans="1:6">
      <c r="A76" s="58" t="s">
        <v>213</v>
      </c>
      <c r="B76" s="95">
        <v>367.33247999999998</v>
      </c>
      <c r="C76" s="95">
        <v>0</v>
      </c>
      <c r="D76" s="95">
        <v>0</v>
      </c>
      <c r="E76" s="95">
        <v>0</v>
      </c>
      <c r="F76" s="95">
        <v>367.33247999999998</v>
      </c>
    </row>
    <row r="77" spans="1:6">
      <c r="A77" s="58" t="s">
        <v>214</v>
      </c>
      <c r="B77" s="95">
        <v>797468.30024000001</v>
      </c>
      <c r="C77" s="95">
        <v>0</v>
      </c>
      <c r="D77" s="95">
        <v>0</v>
      </c>
      <c r="E77" s="95">
        <v>0</v>
      </c>
      <c r="F77" s="95">
        <v>797468.30024000001</v>
      </c>
    </row>
    <row r="78" spans="1:6">
      <c r="A78" s="58" t="s">
        <v>215</v>
      </c>
      <c r="B78" s="95">
        <v>12307.0489</v>
      </c>
      <c r="C78" s="95">
        <v>0</v>
      </c>
      <c r="D78" s="95">
        <v>0</v>
      </c>
      <c r="E78" s="95">
        <v>0</v>
      </c>
      <c r="F78" s="95">
        <v>12307.0489</v>
      </c>
    </row>
    <row r="79" spans="1:6">
      <c r="A79" s="58" t="s">
        <v>216</v>
      </c>
      <c r="B79" s="95">
        <v>59.570500000000003</v>
      </c>
      <c r="C79" s="95">
        <v>0</v>
      </c>
      <c r="D79" s="95">
        <v>0</v>
      </c>
      <c r="E79" s="95">
        <v>0</v>
      </c>
      <c r="F79" s="95">
        <v>59.570500000000003</v>
      </c>
    </row>
    <row r="80" spans="1:6">
      <c r="A80" s="58" t="s">
        <v>217</v>
      </c>
      <c r="B80" s="95">
        <v>-652543.65142999997</v>
      </c>
      <c r="C80" s="95">
        <v>0</v>
      </c>
      <c r="D80" s="95">
        <v>0</v>
      </c>
      <c r="E80" s="95">
        <v>0</v>
      </c>
      <c r="F80" s="95">
        <v>-652543.65142999997</v>
      </c>
    </row>
    <row r="81" spans="1:6">
      <c r="A81" s="187" t="s">
        <v>218</v>
      </c>
      <c r="B81" s="57">
        <v>3111397.4782800004</v>
      </c>
      <c r="C81" s="57">
        <v>22052698.234979998</v>
      </c>
      <c r="D81" s="57">
        <v>8.9934599999999989</v>
      </c>
      <c r="E81" s="57">
        <v>607.05762000000004</v>
      </c>
      <c r="F81" s="57">
        <v>25164711.764339998</v>
      </c>
    </row>
    <row r="82" spans="1:6">
      <c r="A82" s="58" t="s">
        <v>172</v>
      </c>
      <c r="B82" s="95">
        <v>0</v>
      </c>
      <c r="C82" s="95">
        <v>1.0000000000000001E-5</v>
      </c>
      <c r="D82" s="95">
        <v>0</v>
      </c>
      <c r="E82" s="95">
        <v>-1.0000000000000001E-5</v>
      </c>
      <c r="F82" s="95">
        <v>0</v>
      </c>
    </row>
    <row r="83" spans="1:6">
      <c r="A83" s="58" t="s">
        <v>173</v>
      </c>
      <c r="B83" s="95">
        <v>99315.304669999998</v>
      </c>
      <c r="C83" s="95">
        <v>0</v>
      </c>
      <c r="D83" s="95">
        <v>0</v>
      </c>
      <c r="E83" s="95">
        <v>0</v>
      </c>
      <c r="F83" s="95">
        <v>99315.304669999998</v>
      </c>
    </row>
    <row r="84" spans="1:6">
      <c r="A84" s="58" t="s">
        <v>174</v>
      </c>
      <c r="B84" s="95">
        <v>0</v>
      </c>
      <c r="C84" s="95">
        <v>75506.579400000002</v>
      </c>
      <c r="D84" s="95">
        <v>0</v>
      </c>
      <c r="E84" s="95">
        <v>0</v>
      </c>
      <c r="F84" s="95">
        <v>75506.579400000002</v>
      </c>
    </row>
    <row r="85" spans="1:6">
      <c r="A85" s="58" t="s">
        <v>175</v>
      </c>
      <c r="B85" s="95">
        <v>36009.878450000004</v>
      </c>
      <c r="C85" s="95">
        <v>917303.40500000003</v>
      </c>
      <c r="D85" s="95">
        <v>0</v>
      </c>
      <c r="E85" s="95">
        <v>0</v>
      </c>
      <c r="F85" s="95">
        <v>953313.2834500001</v>
      </c>
    </row>
    <row r="86" spans="1:6">
      <c r="A86" s="58" t="s">
        <v>219</v>
      </c>
      <c r="B86" s="95">
        <v>554639.30764999997</v>
      </c>
      <c r="C86" s="95">
        <v>10428.444599999999</v>
      </c>
      <c r="D86" s="95">
        <v>0</v>
      </c>
      <c r="E86" s="95">
        <v>0</v>
      </c>
      <c r="F86" s="95">
        <v>565067.75225000002</v>
      </c>
    </row>
    <row r="87" spans="1:6">
      <c r="A87" s="58" t="s">
        <v>220</v>
      </c>
      <c r="B87" s="95">
        <v>389703.73091000004</v>
      </c>
      <c r="C87" s="95">
        <v>16775.16489</v>
      </c>
      <c r="D87" s="95">
        <v>0</v>
      </c>
      <c r="E87" s="95">
        <v>0</v>
      </c>
      <c r="F87" s="95">
        <v>406478.8958</v>
      </c>
    </row>
    <row r="88" spans="1:6">
      <c r="A88" s="58" t="s">
        <v>177</v>
      </c>
      <c r="B88" s="95">
        <v>1997570.8718900001</v>
      </c>
      <c r="C88" s="95">
        <v>21054643.45741</v>
      </c>
      <c r="D88" s="95">
        <v>8.9934599999999989</v>
      </c>
      <c r="E88" s="95">
        <v>607.05762000000004</v>
      </c>
      <c r="F88" s="95">
        <v>23052830.380380001</v>
      </c>
    </row>
    <row r="89" spans="1:6">
      <c r="A89" s="58" t="s">
        <v>221</v>
      </c>
      <c r="B89" s="95">
        <v>50769.484640000002</v>
      </c>
      <c r="C89" s="95">
        <v>9896.6640500000012</v>
      </c>
      <c r="D89" s="95">
        <v>0</v>
      </c>
      <c r="E89" s="95">
        <v>1.0000000000000001E-5</v>
      </c>
      <c r="F89" s="95">
        <v>60666.148700000005</v>
      </c>
    </row>
    <row r="90" spans="1:6">
      <c r="A90" s="58" t="s">
        <v>222</v>
      </c>
      <c r="B90" s="95">
        <v>-16611.09993</v>
      </c>
      <c r="C90" s="95">
        <v>-31855.480379999997</v>
      </c>
      <c r="D90" s="95">
        <v>0</v>
      </c>
      <c r="E90" s="95">
        <v>0</v>
      </c>
      <c r="F90" s="95">
        <v>-48466.580310000005</v>
      </c>
    </row>
    <row r="91" spans="1:6">
      <c r="A91" s="187" t="s">
        <v>223</v>
      </c>
      <c r="B91" s="57">
        <v>4292705.7482399996</v>
      </c>
      <c r="C91" s="57">
        <v>0</v>
      </c>
      <c r="D91" s="57">
        <v>0</v>
      </c>
      <c r="E91" s="57">
        <v>0</v>
      </c>
      <c r="F91" s="57">
        <v>4292705.7482399996</v>
      </c>
    </row>
    <row r="92" spans="1:6">
      <c r="A92" s="58" t="s">
        <v>224</v>
      </c>
      <c r="B92" s="95">
        <v>1439346.10522</v>
      </c>
      <c r="C92" s="95">
        <v>0</v>
      </c>
      <c r="D92" s="95">
        <v>0</v>
      </c>
      <c r="E92" s="95">
        <v>0</v>
      </c>
      <c r="F92" s="95">
        <v>1439346.10522</v>
      </c>
    </row>
    <row r="93" spans="1:6">
      <c r="A93" s="58" t="s">
        <v>225</v>
      </c>
      <c r="B93" s="95">
        <v>2085485.33106</v>
      </c>
      <c r="C93" s="95">
        <v>0</v>
      </c>
      <c r="D93" s="95">
        <v>0</v>
      </c>
      <c r="E93" s="95">
        <v>0</v>
      </c>
      <c r="F93" s="95">
        <v>2085485.33106</v>
      </c>
    </row>
    <row r="94" spans="1:6">
      <c r="A94" s="58" t="s">
        <v>226</v>
      </c>
      <c r="B94" s="95">
        <v>139387.70821000001</v>
      </c>
      <c r="C94" s="95">
        <v>0</v>
      </c>
      <c r="D94" s="95">
        <v>0</v>
      </c>
      <c r="E94" s="95">
        <v>0</v>
      </c>
      <c r="F94" s="95">
        <v>139387.70821000001</v>
      </c>
    </row>
    <row r="95" spans="1:6">
      <c r="A95" s="58" t="s">
        <v>227</v>
      </c>
      <c r="B95" s="95">
        <v>217556.21091999998</v>
      </c>
      <c r="C95" s="95">
        <v>0</v>
      </c>
      <c r="D95" s="95">
        <v>0</v>
      </c>
      <c r="E95" s="95">
        <v>0</v>
      </c>
      <c r="F95" s="95">
        <v>217556.21091999998</v>
      </c>
    </row>
    <row r="96" spans="1:6">
      <c r="A96" s="58" t="s">
        <v>228</v>
      </c>
      <c r="B96" s="95">
        <v>255834.08580999999</v>
      </c>
      <c r="C96" s="95">
        <v>0</v>
      </c>
      <c r="D96" s="95">
        <v>0</v>
      </c>
      <c r="E96" s="95">
        <v>0</v>
      </c>
      <c r="F96" s="95">
        <v>255834.08580999999</v>
      </c>
    </row>
    <row r="97" spans="1:6">
      <c r="A97" s="58" t="s">
        <v>229</v>
      </c>
      <c r="B97" s="95">
        <v>27879.011340000001</v>
      </c>
      <c r="C97" s="95">
        <v>0</v>
      </c>
      <c r="D97" s="95">
        <v>0</v>
      </c>
      <c r="E97" s="95">
        <v>0</v>
      </c>
      <c r="F97" s="95">
        <v>27879.011340000001</v>
      </c>
    </row>
    <row r="98" spans="1:6">
      <c r="A98" s="58" t="s">
        <v>230</v>
      </c>
      <c r="B98" s="95">
        <v>12787.105659999999</v>
      </c>
      <c r="C98" s="95">
        <v>0</v>
      </c>
      <c r="D98" s="95">
        <v>0</v>
      </c>
      <c r="E98" s="95">
        <v>0</v>
      </c>
      <c r="F98" s="95">
        <v>12787.105659999999</v>
      </c>
    </row>
    <row r="99" spans="1:6">
      <c r="A99" s="58" t="s">
        <v>231</v>
      </c>
      <c r="B99" s="95">
        <v>0</v>
      </c>
      <c r="C99" s="95">
        <v>0</v>
      </c>
      <c r="D99" s="95">
        <v>0</v>
      </c>
      <c r="E99" s="95">
        <v>0</v>
      </c>
      <c r="F99" s="95">
        <v>0</v>
      </c>
    </row>
    <row r="100" spans="1:6">
      <c r="A100" s="58" t="s">
        <v>232</v>
      </c>
      <c r="B100" s="95">
        <v>114430.19001999999</v>
      </c>
      <c r="C100" s="95">
        <v>0</v>
      </c>
      <c r="D100" s="95">
        <v>0</v>
      </c>
      <c r="E100" s="95">
        <v>0</v>
      </c>
      <c r="F100" s="95">
        <v>114430.19001999999</v>
      </c>
    </row>
    <row r="101" spans="1:6">
      <c r="A101" s="187" t="s">
        <v>233</v>
      </c>
      <c r="B101" s="57">
        <v>865774.84744000004</v>
      </c>
      <c r="C101" s="57">
        <v>65066.658670000004</v>
      </c>
      <c r="D101" s="57">
        <v>-7.0000000000000007E-5</v>
      </c>
      <c r="E101" s="57">
        <v>0</v>
      </c>
      <c r="F101" s="57">
        <v>930841.50604000001</v>
      </c>
    </row>
    <row r="102" spans="1:6">
      <c r="A102" s="58" t="s">
        <v>234</v>
      </c>
      <c r="B102" s="95">
        <v>68184.17959</v>
      </c>
      <c r="C102" s="95">
        <v>0</v>
      </c>
      <c r="D102" s="95">
        <v>0</v>
      </c>
      <c r="E102" s="95">
        <v>0</v>
      </c>
      <c r="F102" s="95">
        <v>68184.17959</v>
      </c>
    </row>
    <row r="103" spans="1:6">
      <c r="A103" s="58" t="s">
        <v>235</v>
      </c>
      <c r="B103" s="95">
        <v>337692.22174000001</v>
      </c>
      <c r="C103" s="95">
        <v>0</v>
      </c>
      <c r="D103" s="95">
        <v>0</v>
      </c>
      <c r="E103" s="95">
        <v>0</v>
      </c>
      <c r="F103" s="95">
        <v>337692.22174000001</v>
      </c>
    </row>
    <row r="104" spans="1:6">
      <c r="A104" s="58" t="s">
        <v>236</v>
      </c>
      <c r="B104" s="95">
        <v>348027.14310000004</v>
      </c>
      <c r="C104" s="95">
        <v>66088.885150000002</v>
      </c>
      <c r="D104" s="95">
        <v>-7.0000000000000007E-5</v>
      </c>
      <c r="E104" s="95">
        <v>0</v>
      </c>
      <c r="F104" s="95">
        <v>414116.02818000002</v>
      </c>
    </row>
    <row r="105" spans="1:6">
      <c r="A105" s="58" t="s">
        <v>237</v>
      </c>
      <c r="B105" s="95">
        <v>125395.37135</v>
      </c>
      <c r="C105" s="95">
        <v>0</v>
      </c>
      <c r="D105" s="95">
        <v>0</v>
      </c>
      <c r="E105" s="95">
        <v>0</v>
      </c>
      <c r="F105" s="95">
        <v>125395.37135</v>
      </c>
    </row>
    <row r="106" spans="1:6">
      <c r="A106" s="58" t="s">
        <v>238</v>
      </c>
      <c r="B106" s="95">
        <v>-13524.06834</v>
      </c>
      <c r="C106" s="95">
        <v>-1022.22648</v>
      </c>
      <c r="D106" s="95">
        <v>0</v>
      </c>
      <c r="E106" s="95">
        <v>0</v>
      </c>
      <c r="F106" s="95">
        <v>-14546.294820000001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228912815.62595001</v>
      </c>
      <c r="C114" s="57">
        <v>31935474.397610001</v>
      </c>
      <c r="D114" s="57">
        <v>49.871790000000004</v>
      </c>
      <c r="E114" s="57">
        <v>44588.07389</v>
      </c>
      <c r="F114" s="57">
        <v>260892927.96923998</v>
      </c>
    </row>
    <row r="115" spans="1:6">
      <c r="A115" s="177" t="s">
        <v>247</v>
      </c>
      <c r="B115" s="57">
        <v>167045933.11376998</v>
      </c>
      <c r="C115" s="57">
        <v>24937252.864259999</v>
      </c>
      <c r="D115" s="57">
        <v>49.829269999999994</v>
      </c>
      <c r="E115" s="57">
        <v>40500.699810000006</v>
      </c>
      <c r="F115" s="57">
        <v>192023736.50711</v>
      </c>
    </row>
    <row r="116" spans="1:6">
      <c r="A116" s="64" t="s">
        <v>248</v>
      </c>
      <c r="B116" s="95">
        <v>22192070.818939999</v>
      </c>
      <c r="C116" s="95">
        <v>8058380.82864</v>
      </c>
      <c r="D116" s="95">
        <v>7.4053699999999996</v>
      </c>
      <c r="E116" s="95">
        <v>10.462879999999998</v>
      </c>
      <c r="F116" s="95">
        <v>30250469.515830003</v>
      </c>
    </row>
    <row r="117" spans="1:6">
      <c r="A117" s="64" t="s">
        <v>249</v>
      </c>
      <c r="B117" s="95">
        <v>21874343.418450002</v>
      </c>
      <c r="C117" s="95">
        <v>7960680.8562000003</v>
      </c>
      <c r="D117" s="95">
        <v>7.4053699999999996</v>
      </c>
      <c r="E117" s="95">
        <v>5.9633199999999995</v>
      </c>
      <c r="F117" s="95">
        <v>29835037.643339999</v>
      </c>
    </row>
    <row r="118" spans="1:6">
      <c r="A118" s="64" t="s">
        <v>250</v>
      </c>
      <c r="B118" s="95">
        <v>317727.40049000003</v>
      </c>
      <c r="C118" s="95">
        <v>97699.972439999998</v>
      </c>
      <c r="D118" s="95">
        <v>0</v>
      </c>
      <c r="E118" s="95">
        <v>4.4995600000000007</v>
      </c>
      <c r="F118" s="95">
        <v>415431.87249000004</v>
      </c>
    </row>
    <row r="119" spans="1:6">
      <c r="A119" s="64" t="s">
        <v>251</v>
      </c>
      <c r="B119" s="95">
        <v>46504301.107009999</v>
      </c>
      <c r="C119" s="95">
        <v>11423517.685489999</v>
      </c>
      <c r="D119" s="95">
        <v>0</v>
      </c>
      <c r="E119" s="95">
        <v>2766.3754599999997</v>
      </c>
      <c r="F119" s="95">
        <v>57930585.167959996</v>
      </c>
    </row>
    <row r="120" spans="1:6">
      <c r="A120" s="64" t="s">
        <v>252</v>
      </c>
      <c r="B120" s="95">
        <v>99125.772599999997</v>
      </c>
      <c r="C120" s="95">
        <v>17723.072629999999</v>
      </c>
      <c r="D120" s="95">
        <v>0</v>
      </c>
      <c r="E120" s="95">
        <v>-1.0000000000000001E-5</v>
      </c>
      <c r="F120" s="95">
        <v>116848.84522</v>
      </c>
    </row>
    <row r="121" spans="1:6">
      <c r="A121" s="65" t="s">
        <v>253</v>
      </c>
      <c r="B121" s="95">
        <v>889.23186999999996</v>
      </c>
      <c r="C121" s="95">
        <v>8432.1276500000004</v>
      </c>
      <c r="D121" s="95">
        <v>0</v>
      </c>
      <c r="E121" s="95">
        <v>-1.0000000000000001E-5</v>
      </c>
      <c r="F121" s="95">
        <v>9321.3595100000002</v>
      </c>
    </row>
    <row r="122" spans="1:6">
      <c r="A122" s="65" t="s">
        <v>254</v>
      </c>
      <c r="B122" s="95">
        <v>4446.8155800000004</v>
      </c>
      <c r="C122" s="95">
        <v>8472.8286900000003</v>
      </c>
      <c r="D122" s="95">
        <v>0</v>
      </c>
      <c r="E122" s="95">
        <v>0</v>
      </c>
      <c r="F122" s="95">
        <v>12919.644269999999</v>
      </c>
    </row>
    <row r="123" spans="1:6">
      <c r="A123" s="99" t="s">
        <v>255</v>
      </c>
      <c r="B123" s="95">
        <v>0</v>
      </c>
      <c r="C123" s="95">
        <v>-1.0000000000000001E-5</v>
      </c>
      <c r="D123" s="95">
        <v>0</v>
      </c>
      <c r="E123" s="95">
        <v>0</v>
      </c>
      <c r="F123" s="95">
        <v>-1.0000000000000001E-5</v>
      </c>
    </row>
    <row r="124" spans="1:6">
      <c r="A124" s="99" t="s">
        <v>256</v>
      </c>
      <c r="B124" s="95">
        <v>0</v>
      </c>
      <c r="C124" s="95">
        <v>-1.0000000000000001E-5</v>
      </c>
      <c r="D124" s="95">
        <v>0</v>
      </c>
      <c r="E124" s="95">
        <v>0</v>
      </c>
      <c r="F124" s="95">
        <v>-1.0000000000000001E-5</v>
      </c>
    </row>
    <row r="125" spans="1:6">
      <c r="A125" s="99" t="s">
        <v>257</v>
      </c>
      <c r="B125" s="95">
        <v>3789.7251499999998</v>
      </c>
      <c r="C125" s="95">
        <v>818.11629000000005</v>
      </c>
      <c r="D125" s="95">
        <v>0</v>
      </c>
      <c r="E125" s="95">
        <v>0</v>
      </c>
      <c r="F125" s="95">
        <v>4607.8414400000001</v>
      </c>
    </row>
    <row r="126" spans="1:6">
      <c r="A126" s="99" t="s">
        <v>258</v>
      </c>
      <c r="B126" s="95">
        <v>0</v>
      </c>
      <c r="C126" s="95">
        <v>1.0000000000000001E-5</v>
      </c>
      <c r="D126" s="95">
        <v>0</v>
      </c>
      <c r="E126" s="95">
        <v>0</v>
      </c>
      <c r="F126" s="95">
        <v>1.0000000000000001E-5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3278047.7793800002</v>
      </c>
      <c r="C129" s="95">
        <v>567436.97883000004</v>
      </c>
      <c r="D129" s="95">
        <v>42.423900000000003</v>
      </c>
      <c r="E129" s="95">
        <v>25825.761190000001</v>
      </c>
      <c r="F129" s="95">
        <v>3871352.9433000004</v>
      </c>
    </row>
    <row r="130" spans="1:6">
      <c r="A130" s="156" t="s">
        <v>262</v>
      </c>
      <c r="B130" s="95">
        <v>83673664.255600005</v>
      </c>
      <c r="C130" s="95">
        <v>4717197.37971</v>
      </c>
      <c r="D130" s="95">
        <v>0</v>
      </c>
      <c r="E130" s="95">
        <v>11895.008189999999</v>
      </c>
      <c r="F130" s="95">
        <v>88402756.6435</v>
      </c>
    </row>
    <row r="131" spans="1:6">
      <c r="A131" s="64" t="s">
        <v>263</v>
      </c>
      <c r="B131" s="95">
        <v>11298723.380239999</v>
      </c>
      <c r="C131" s="95">
        <v>152996.91896000001</v>
      </c>
      <c r="D131" s="95">
        <v>0</v>
      </c>
      <c r="E131" s="95">
        <v>3.0920999999999998</v>
      </c>
      <c r="F131" s="95">
        <v>11451723.391299998</v>
      </c>
    </row>
    <row r="132" spans="1:6">
      <c r="A132" s="177" t="s">
        <v>264</v>
      </c>
      <c r="B132" s="57">
        <v>205802.08521000002</v>
      </c>
      <c r="C132" s="57">
        <v>7254.6313600000003</v>
      </c>
      <c r="D132" s="57">
        <v>0</v>
      </c>
      <c r="E132" s="57">
        <v>0.12154000000000001</v>
      </c>
      <c r="F132" s="57">
        <v>213056.83811000001</v>
      </c>
    </row>
    <row r="133" spans="1:6">
      <c r="A133" s="177" t="s">
        <v>455</v>
      </c>
      <c r="B133" s="57">
        <v>16168492.32556</v>
      </c>
      <c r="C133" s="57">
        <v>3737208.2691799998</v>
      </c>
      <c r="D133" s="57">
        <v>0</v>
      </c>
      <c r="E133" s="57">
        <v>0</v>
      </c>
      <c r="F133" s="57">
        <v>19905700.594740003</v>
      </c>
    </row>
    <row r="134" spans="1:6">
      <c r="A134" s="64" t="s">
        <v>456</v>
      </c>
      <c r="B134" s="95">
        <v>6346201.2774200002</v>
      </c>
      <c r="C134" s="95">
        <v>585847.23784000007</v>
      </c>
      <c r="D134" s="95">
        <v>0</v>
      </c>
      <c r="E134" s="95">
        <v>0</v>
      </c>
      <c r="F134" s="95">
        <v>6932048.5152599998</v>
      </c>
    </row>
    <row r="135" spans="1:6">
      <c r="A135" s="64" t="s">
        <v>457</v>
      </c>
      <c r="B135" s="95">
        <v>3155700.10592</v>
      </c>
      <c r="C135" s="95">
        <v>16997.981520000001</v>
      </c>
      <c r="D135" s="95">
        <v>0</v>
      </c>
      <c r="E135" s="95">
        <v>0</v>
      </c>
      <c r="F135" s="95">
        <v>3172698.0874399999</v>
      </c>
    </row>
    <row r="136" spans="1:6">
      <c r="A136" s="64" t="s">
        <v>458</v>
      </c>
      <c r="B136" s="95">
        <v>0</v>
      </c>
      <c r="C136" s="95">
        <v>0</v>
      </c>
      <c r="D136" s="95">
        <v>0</v>
      </c>
      <c r="E136" s="95">
        <v>0</v>
      </c>
      <c r="F136" s="95">
        <v>0</v>
      </c>
    </row>
    <row r="137" spans="1:6">
      <c r="A137" s="64" t="s">
        <v>459</v>
      </c>
      <c r="B137" s="95">
        <v>800895.46487999998</v>
      </c>
      <c r="C137" s="95">
        <v>7717.2491399999999</v>
      </c>
      <c r="D137" s="95">
        <v>0</v>
      </c>
      <c r="E137" s="95">
        <v>0</v>
      </c>
      <c r="F137" s="95">
        <v>808612.71401999996</v>
      </c>
    </row>
    <row r="138" spans="1:6">
      <c r="A138" s="64" t="s">
        <v>460</v>
      </c>
      <c r="B138" s="95">
        <v>5630239.8779799994</v>
      </c>
      <c r="C138" s="95">
        <v>3083881.78357</v>
      </c>
      <c r="D138" s="95">
        <v>0</v>
      </c>
      <c r="E138" s="95">
        <v>0</v>
      </c>
      <c r="F138" s="95">
        <v>8714121.6615499984</v>
      </c>
    </row>
    <row r="139" spans="1:6">
      <c r="A139" s="64" t="s">
        <v>467</v>
      </c>
      <c r="B139" s="95">
        <v>235455.59936000002</v>
      </c>
      <c r="C139" s="95">
        <v>42764.017110000001</v>
      </c>
      <c r="D139" s="95">
        <v>0</v>
      </c>
      <c r="E139" s="95">
        <v>0</v>
      </c>
      <c r="F139" s="95">
        <v>278219.61647000001</v>
      </c>
    </row>
    <row r="140" spans="1:6">
      <c r="A140" s="177" t="s">
        <v>265</v>
      </c>
      <c r="B140" s="57">
        <v>34008875.001720004</v>
      </c>
      <c r="C140" s="57">
        <v>1363974.3259100001</v>
      </c>
      <c r="D140" s="57">
        <v>0</v>
      </c>
      <c r="E140" s="57">
        <v>-1.0000000000000001E-5</v>
      </c>
      <c r="F140" s="57">
        <v>35372849.32762</v>
      </c>
    </row>
    <row r="141" spans="1:6">
      <c r="A141" s="64" t="s">
        <v>266</v>
      </c>
      <c r="B141" s="95">
        <v>1062835.8468200001</v>
      </c>
      <c r="C141" s="95">
        <v>176127.71987999999</v>
      </c>
      <c r="D141" s="95">
        <v>0</v>
      </c>
      <c r="E141" s="95">
        <v>-1.0000000000000001E-5</v>
      </c>
      <c r="F141" s="95">
        <v>1238963.56669</v>
      </c>
    </row>
    <row r="142" spans="1:6">
      <c r="A142" s="64" t="s">
        <v>267</v>
      </c>
      <c r="B142" s="95">
        <v>17044767.545639999</v>
      </c>
      <c r="C142" s="95">
        <v>259127.06756</v>
      </c>
      <c r="D142" s="95">
        <v>0</v>
      </c>
      <c r="E142" s="95">
        <v>0</v>
      </c>
      <c r="F142" s="95">
        <v>17303894.613200001</v>
      </c>
    </row>
    <row r="143" spans="1:6">
      <c r="A143" s="64" t="s">
        <v>268</v>
      </c>
      <c r="B143" s="95">
        <v>0</v>
      </c>
      <c r="C143" s="95">
        <v>0</v>
      </c>
      <c r="D143" s="95">
        <v>0</v>
      </c>
      <c r="E143" s="95">
        <v>0</v>
      </c>
      <c r="F143" s="95">
        <v>0</v>
      </c>
    </row>
    <row r="144" spans="1:6">
      <c r="A144" s="64" t="s">
        <v>269</v>
      </c>
      <c r="B144" s="95">
        <v>1253699.1976400001</v>
      </c>
      <c r="C144" s="95">
        <v>0</v>
      </c>
      <c r="D144" s="95">
        <v>0</v>
      </c>
      <c r="E144" s="95">
        <v>0</v>
      </c>
      <c r="F144" s="95">
        <v>1253699.1976400001</v>
      </c>
    </row>
    <row r="145" spans="1:6">
      <c r="A145" s="64" t="s">
        <v>270</v>
      </c>
      <c r="B145" s="95">
        <v>13719443.157059999</v>
      </c>
      <c r="C145" s="95">
        <v>490565.79132999998</v>
      </c>
      <c r="D145" s="95">
        <v>0</v>
      </c>
      <c r="E145" s="95">
        <v>0</v>
      </c>
      <c r="F145" s="95">
        <v>14210008.94839</v>
      </c>
    </row>
    <row r="146" spans="1:6">
      <c r="A146" s="64" t="s">
        <v>271</v>
      </c>
      <c r="B146" s="95">
        <v>0</v>
      </c>
      <c r="C146" s="95">
        <v>0</v>
      </c>
      <c r="D146" s="95">
        <v>0</v>
      </c>
      <c r="E146" s="95">
        <v>0</v>
      </c>
      <c r="F146" s="95">
        <v>0</v>
      </c>
    </row>
    <row r="147" spans="1:6">
      <c r="A147" s="64" t="s">
        <v>272</v>
      </c>
      <c r="B147" s="95">
        <v>640.47318999999993</v>
      </c>
      <c r="C147" s="95">
        <v>426615.96311000001</v>
      </c>
      <c r="D147" s="95">
        <v>0</v>
      </c>
      <c r="E147" s="95">
        <v>0</v>
      </c>
      <c r="F147" s="95">
        <v>427256.4363</v>
      </c>
    </row>
    <row r="148" spans="1:6">
      <c r="A148" s="64" t="s">
        <v>273</v>
      </c>
      <c r="B148" s="95">
        <v>927488.78136999998</v>
      </c>
      <c r="C148" s="95">
        <v>11537.784029999999</v>
      </c>
      <c r="D148" s="95">
        <v>0</v>
      </c>
      <c r="E148" s="95">
        <v>0</v>
      </c>
      <c r="F148" s="95">
        <v>939026.56539999996</v>
      </c>
    </row>
    <row r="149" spans="1:6">
      <c r="A149" s="177" t="s">
        <v>274</v>
      </c>
      <c r="B149" s="57">
        <v>4386142.5262500001</v>
      </c>
      <c r="C149" s="57">
        <v>410118.75652</v>
      </c>
      <c r="D149" s="57">
        <v>4.2520000000000002E-2</v>
      </c>
      <c r="E149" s="57">
        <v>777.59116000000006</v>
      </c>
      <c r="F149" s="57">
        <v>4797038.9164499994</v>
      </c>
    </row>
    <row r="150" spans="1:6">
      <c r="A150" s="64" t="s">
        <v>207</v>
      </c>
      <c r="B150" s="95">
        <v>715991.63679999998</v>
      </c>
      <c r="C150" s="95">
        <v>39108.293180000001</v>
      </c>
      <c r="D150" s="95">
        <v>0</v>
      </c>
      <c r="E150" s="95">
        <v>7.0819999999999994E-2</v>
      </c>
      <c r="F150" s="95">
        <v>755100.00079999992</v>
      </c>
    </row>
    <row r="151" spans="1:6">
      <c r="A151" s="64" t="s">
        <v>209</v>
      </c>
      <c r="B151" s="95">
        <v>1039365.8815</v>
      </c>
      <c r="C151" s="95">
        <v>191573.77831999998</v>
      </c>
      <c r="D151" s="95">
        <v>4.2520000000000002E-2</v>
      </c>
      <c r="E151" s="95">
        <v>768.36208999999997</v>
      </c>
      <c r="F151" s="95">
        <v>1231708.06443</v>
      </c>
    </row>
    <row r="152" spans="1:6">
      <c r="A152" s="64" t="s">
        <v>275</v>
      </c>
      <c r="B152" s="95">
        <v>2401904.8165199999</v>
      </c>
      <c r="C152" s="95">
        <v>120438.34523000001</v>
      </c>
      <c r="D152" s="95">
        <v>0</v>
      </c>
      <c r="E152" s="95">
        <v>8.7821400000000001</v>
      </c>
      <c r="F152" s="95">
        <v>2522351.9438899998</v>
      </c>
    </row>
    <row r="153" spans="1:6">
      <c r="A153" s="64" t="s">
        <v>236</v>
      </c>
      <c r="B153" s="95">
        <v>228880.19143000001</v>
      </c>
      <c r="C153" s="95">
        <v>58998.339789999998</v>
      </c>
      <c r="D153" s="95">
        <v>0</v>
      </c>
      <c r="E153" s="95">
        <v>0.37611</v>
      </c>
      <c r="F153" s="95">
        <v>287878.90732999996</v>
      </c>
    </row>
    <row r="154" spans="1:6">
      <c r="A154" s="64" t="s">
        <v>276</v>
      </c>
      <c r="B154" s="95">
        <v>0</v>
      </c>
      <c r="C154" s="95">
        <v>0</v>
      </c>
      <c r="D154" s="95">
        <v>0</v>
      </c>
      <c r="E154" s="95">
        <v>0</v>
      </c>
      <c r="F154" s="95">
        <v>0</v>
      </c>
    </row>
    <row r="155" spans="1:6">
      <c r="A155" s="177" t="s">
        <v>277</v>
      </c>
      <c r="B155" s="57">
        <v>2519349.1326700002</v>
      </c>
      <c r="C155" s="57">
        <v>310467.90914999996</v>
      </c>
      <c r="D155" s="57">
        <v>0</v>
      </c>
      <c r="E155" s="57">
        <v>3309.6613900000002</v>
      </c>
      <c r="F155" s="57">
        <v>2833126.7032099999</v>
      </c>
    </row>
    <row r="156" spans="1:6">
      <c r="A156" s="64" t="s">
        <v>278</v>
      </c>
      <c r="B156" s="95">
        <v>161689.25665999998</v>
      </c>
      <c r="C156" s="95">
        <v>22522.504350000003</v>
      </c>
      <c r="D156" s="95">
        <v>0</v>
      </c>
      <c r="E156" s="95">
        <v>289.84305000000001</v>
      </c>
      <c r="F156" s="95">
        <v>184501.60406000001</v>
      </c>
    </row>
    <row r="157" spans="1:6">
      <c r="A157" s="64" t="s">
        <v>279</v>
      </c>
      <c r="B157" s="95">
        <v>0</v>
      </c>
      <c r="C157" s="95">
        <v>0</v>
      </c>
      <c r="D157" s="95">
        <v>0</v>
      </c>
      <c r="E157" s="95">
        <v>0</v>
      </c>
      <c r="F157" s="95">
        <v>0</v>
      </c>
    </row>
    <row r="158" spans="1:6">
      <c r="A158" s="64" t="s">
        <v>280</v>
      </c>
      <c r="B158" s="95">
        <v>1302102.70475</v>
      </c>
      <c r="C158" s="95">
        <v>197489.06700000001</v>
      </c>
      <c r="D158" s="95">
        <v>0</v>
      </c>
      <c r="E158" s="95">
        <v>1359.8335099999999</v>
      </c>
      <c r="F158" s="95">
        <v>1500951.6052600001</v>
      </c>
    </row>
    <row r="159" spans="1:6">
      <c r="A159" s="64" t="s">
        <v>1300</v>
      </c>
      <c r="B159" s="95">
        <v>0</v>
      </c>
      <c r="C159" s="95">
        <v>0</v>
      </c>
      <c r="D159" s="95">
        <v>0</v>
      </c>
      <c r="E159" s="95">
        <v>0</v>
      </c>
      <c r="F159" s="95">
        <v>0</v>
      </c>
    </row>
    <row r="160" spans="1:6">
      <c r="A160" s="64" t="s">
        <v>281</v>
      </c>
      <c r="B160" s="95">
        <v>1023328.63665</v>
      </c>
      <c r="C160" s="95">
        <v>28022.721269999998</v>
      </c>
      <c r="D160" s="95">
        <v>0</v>
      </c>
      <c r="E160" s="95">
        <v>1659.9848300000001</v>
      </c>
      <c r="F160" s="95">
        <v>1053011.3427500001</v>
      </c>
    </row>
    <row r="161" spans="1:6">
      <c r="A161" s="64" t="s">
        <v>282</v>
      </c>
      <c r="B161" s="95">
        <v>32228.534609999999</v>
      </c>
      <c r="C161" s="95">
        <v>62433.616529999999</v>
      </c>
      <c r="D161" s="95">
        <v>0</v>
      </c>
      <c r="E161" s="95">
        <v>0</v>
      </c>
      <c r="F161" s="95">
        <v>94662.151140000002</v>
      </c>
    </row>
    <row r="162" spans="1:6">
      <c r="A162" s="177" t="s">
        <v>283</v>
      </c>
      <c r="B162" s="57">
        <v>3029750.21098</v>
      </c>
      <c r="C162" s="57">
        <v>205642.8922</v>
      </c>
      <c r="D162" s="57">
        <v>0</v>
      </c>
      <c r="E162" s="57">
        <v>0</v>
      </c>
      <c r="F162" s="57">
        <v>3235393.1031799996</v>
      </c>
    </row>
    <row r="163" spans="1:6">
      <c r="A163" s="64" t="s">
        <v>284</v>
      </c>
      <c r="B163" s="95">
        <v>2984872.5</v>
      </c>
      <c r="C163" s="95">
        <v>204256.5</v>
      </c>
      <c r="D163" s="95">
        <v>0</v>
      </c>
      <c r="E163" s="95">
        <v>0</v>
      </c>
      <c r="F163" s="95">
        <v>3189129</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44877.710979999996</v>
      </c>
      <c r="C166" s="95">
        <v>1386.3922</v>
      </c>
      <c r="D166" s="95">
        <v>0</v>
      </c>
      <c r="E166" s="95">
        <v>0</v>
      </c>
      <c r="F166" s="95">
        <v>46264.103179999998</v>
      </c>
    </row>
    <row r="167" spans="1:6">
      <c r="A167" s="177" t="s">
        <v>288</v>
      </c>
      <c r="B167" s="57">
        <v>1548471.22979</v>
      </c>
      <c r="C167" s="57">
        <v>963554.74902999995</v>
      </c>
      <c r="D167" s="57">
        <v>0</v>
      </c>
      <c r="E167" s="57">
        <v>0</v>
      </c>
      <c r="F167" s="57">
        <v>2512025.9788200003</v>
      </c>
    </row>
    <row r="168" spans="1:6">
      <c r="A168" s="64" t="s">
        <v>289</v>
      </c>
      <c r="B168" s="95">
        <v>14112</v>
      </c>
      <c r="C168" s="95">
        <v>42155.661359999998</v>
      </c>
      <c r="D168" s="95">
        <v>0</v>
      </c>
      <c r="E168" s="95">
        <v>0</v>
      </c>
      <c r="F168" s="95">
        <v>56267.661359999998</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40669.998020000006</v>
      </c>
      <c r="D171" s="95">
        <v>0</v>
      </c>
      <c r="E171" s="95">
        <v>0</v>
      </c>
      <c r="F171" s="95">
        <v>54781.998020000006</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1516523.8740000001</v>
      </c>
      <c r="C174" s="95">
        <v>913567.60320000001</v>
      </c>
      <c r="D174" s="95">
        <v>0</v>
      </c>
      <c r="E174" s="95">
        <v>0</v>
      </c>
      <c r="F174" s="95">
        <v>2430091.4771999996</v>
      </c>
    </row>
    <row r="175" spans="1:6">
      <c r="A175" s="64" t="s">
        <v>296</v>
      </c>
      <c r="B175" s="95">
        <v>17835.355789999998</v>
      </c>
      <c r="C175" s="95">
        <v>7831.4844699999994</v>
      </c>
      <c r="D175" s="95">
        <v>0</v>
      </c>
      <c r="E175" s="95">
        <v>0</v>
      </c>
      <c r="F175" s="95">
        <v>25666.840260000001</v>
      </c>
    </row>
    <row r="176" spans="1:6">
      <c r="A176" s="155" t="s">
        <v>297</v>
      </c>
      <c r="B176" s="57">
        <v>19130668.694009997</v>
      </c>
      <c r="C176" s="57">
        <v>0</v>
      </c>
      <c r="D176" s="57">
        <v>0</v>
      </c>
      <c r="E176" s="57">
        <v>0</v>
      </c>
      <c r="F176" s="57">
        <v>19130668.694009997</v>
      </c>
    </row>
    <row r="177" spans="1:6">
      <c r="A177" s="63" t="s">
        <v>298</v>
      </c>
      <c r="B177" s="95">
        <v>14118439.06655</v>
      </c>
      <c r="C177" s="95">
        <v>0</v>
      </c>
      <c r="D177" s="95">
        <v>0</v>
      </c>
      <c r="E177" s="95">
        <v>0</v>
      </c>
      <c r="F177" s="95">
        <v>14118439.06655</v>
      </c>
    </row>
    <row r="178" spans="1:6">
      <c r="A178" s="64" t="s">
        <v>299</v>
      </c>
      <c r="B178" s="95">
        <v>14118439.06655</v>
      </c>
      <c r="C178" s="95">
        <v>0</v>
      </c>
      <c r="D178" s="95">
        <v>0</v>
      </c>
      <c r="E178" s="95">
        <v>0</v>
      </c>
      <c r="F178" s="95">
        <v>14118439.06655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461688.45767999999</v>
      </c>
      <c r="C181" s="95">
        <v>0</v>
      </c>
      <c r="D181" s="95">
        <v>0</v>
      </c>
      <c r="E181" s="95">
        <v>0</v>
      </c>
      <c r="F181" s="95">
        <v>461688.45767999999</v>
      </c>
    </row>
    <row r="182" spans="1:6">
      <c r="A182" s="64" t="s">
        <v>303</v>
      </c>
      <c r="B182" s="95">
        <v>1713.9146599999999</v>
      </c>
      <c r="C182" s="95">
        <v>0</v>
      </c>
      <c r="D182" s="95">
        <v>0</v>
      </c>
      <c r="E182" s="95">
        <v>0</v>
      </c>
      <c r="F182" s="95">
        <v>1713.9146599999999</v>
      </c>
    </row>
    <row r="183" spans="1:6">
      <c r="A183" s="64" t="s">
        <v>304</v>
      </c>
      <c r="B183" s="95">
        <v>456710.93492000003</v>
      </c>
      <c r="C183" s="95">
        <v>0</v>
      </c>
      <c r="D183" s="95">
        <v>0</v>
      </c>
      <c r="E183" s="95">
        <v>0</v>
      </c>
      <c r="F183" s="95">
        <v>456710.93492000003</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3083974.1869899998</v>
      </c>
      <c r="C187" s="95">
        <v>0</v>
      </c>
      <c r="D187" s="95">
        <v>0</v>
      </c>
      <c r="E187" s="95">
        <v>0</v>
      </c>
      <c r="F187" s="95">
        <v>3083974.1869899998</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658750.93794000009</v>
      </c>
      <c r="C190" s="95">
        <v>0</v>
      </c>
      <c r="D190" s="95">
        <v>0</v>
      </c>
      <c r="E190" s="95">
        <v>0</v>
      </c>
      <c r="F190" s="95">
        <v>658750.93794000009</v>
      </c>
    </row>
    <row r="191" spans="1:6">
      <c r="A191" s="63" t="s">
        <v>312</v>
      </c>
      <c r="B191" s="95">
        <v>1466566.98279</v>
      </c>
      <c r="C191" s="95">
        <v>0</v>
      </c>
      <c r="D191" s="95">
        <v>0</v>
      </c>
      <c r="E191" s="95">
        <v>0</v>
      </c>
      <c r="F191" s="95">
        <v>1466566.98279</v>
      </c>
    </row>
    <row r="192" spans="1:6">
      <c r="A192" s="64" t="s">
        <v>313</v>
      </c>
      <c r="B192" s="95">
        <v>-19042.784540000001</v>
      </c>
      <c r="C192" s="95">
        <v>0</v>
      </c>
      <c r="D192" s="95">
        <v>0</v>
      </c>
      <c r="E192" s="95">
        <v>0</v>
      </c>
      <c r="F192" s="95">
        <v>-19042.784540000001</v>
      </c>
    </row>
    <row r="193" spans="1:6">
      <c r="A193" s="64" t="s">
        <v>314</v>
      </c>
      <c r="B193" s="95">
        <v>1485609.7673299999</v>
      </c>
      <c r="C193" s="95">
        <v>0</v>
      </c>
      <c r="D193" s="95">
        <v>0</v>
      </c>
      <c r="E193" s="95">
        <v>0</v>
      </c>
      <c r="F193" s="95">
        <v>1485609.7673299999</v>
      </c>
    </row>
    <row r="194" spans="1:6">
      <c r="A194" s="72" t="s">
        <v>315</v>
      </c>
      <c r="B194" s="57">
        <v>248043484.31996</v>
      </c>
      <c r="C194" s="57">
        <v>31935474.397610001</v>
      </c>
      <c r="D194" s="57">
        <v>49.871790000000004</v>
      </c>
      <c r="E194" s="57">
        <v>44588.07389</v>
      </c>
      <c r="F194" s="57">
        <v>280023596.66325003</v>
      </c>
    </row>
    <row r="195" spans="1:6">
      <c r="A195" s="72" t="s">
        <v>316</v>
      </c>
      <c r="B195" s="57">
        <v>9762907.1824999992</v>
      </c>
      <c r="C195" s="57">
        <v>6261358.7366700005</v>
      </c>
      <c r="D195" s="57">
        <v>0</v>
      </c>
      <c r="E195" s="57">
        <v>241721.49463999999</v>
      </c>
      <c r="F195" s="57">
        <v>16265987.41381</v>
      </c>
    </row>
    <row r="196" spans="1:6">
      <c r="A196" s="66" t="s">
        <v>317</v>
      </c>
      <c r="B196" s="95">
        <v>5818.5485199999994</v>
      </c>
      <c r="C196" s="95">
        <v>2118650.7831300003</v>
      </c>
      <c r="D196" s="95">
        <v>0</v>
      </c>
      <c r="E196" s="95">
        <v>0</v>
      </c>
      <c r="F196" s="95">
        <v>2124469.3316500001</v>
      </c>
    </row>
    <row r="197" spans="1:6">
      <c r="A197" s="64" t="s">
        <v>318</v>
      </c>
      <c r="B197" s="95">
        <v>5818.5485199999994</v>
      </c>
      <c r="C197" s="95">
        <v>230353.63800000001</v>
      </c>
      <c r="D197" s="95">
        <v>0</v>
      </c>
      <c r="E197" s="95">
        <v>0</v>
      </c>
      <c r="F197" s="95">
        <v>236172.18652000002</v>
      </c>
    </row>
    <row r="198" spans="1:6">
      <c r="A198" s="64" t="s">
        <v>319</v>
      </c>
      <c r="B198" s="95">
        <v>0</v>
      </c>
      <c r="C198" s="95">
        <v>13316.453820000001</v>
      </c>
      <c r="D198" s="95">
        <v>0</v>
      </c>
      <c r="E198" s="95">
        <v>0</v>
      </c>
      <c r="F198" s="95">
        <v>13316.453820000001</v>
      </c>
    </row>
    <row r="199" spans="1:6">
      <c r="A199" s="64" t="s">
        <v>320</v>
      </c>
      <c r="B199" s="95">
        <v>0</v>
      </c>
      <c r="C199" s="95">
        <v>1501626.04109</v>
      </c>
      <c r="D199" s="95">
        <v>0</v>
      </c>
      <c r="E199" s="95">
        <v>0</v>
      </c>
      <c r="F199" s="95">
        <v>1501626.04109</v>
      </c>
    </row>
    <row r="200" spans="1:6">
      <c r="A200" s="64" t="s">
        <v>321</v>
      </c>
      <c r="B200" s="95">
        <v>0</v>
      </c>
      <c r="C200" s="95">
        <v>9064.8863199999996</v>
      </c>
      <c r="D200" s="95">
        <v>0</v>
      </c>
      <c r="E200" s="95">
        <v>0</v>
      </c>
      <c r="F200" s="95">
        <v>9064.8863199999996</v>
      </c>
    </row>
    <row r="201" spans="1:6">
      <c r="A201" s="64" t="s">
        <v>322</v>
      </c>
      <c r="B201" s="95">
        <v>0</v>
      </c>
      <c r="C201" s="95">
        <v>364289.76389999996</v>
      </c>
      <c r="D201" s="95">
        <v>0</v>
      </c>
      <c r="E201" s="95">
        <v>0</v>
      </c>
      <c r="F201" s="95">
        <v>364289.76389999996</v>
      </c>
    </row>
    <row r="202" spans="1:6">
      <c r="A202" s="63" t="s">
        <v>323</v>
      </c>
      <c r="B202" s="95">
        <v>7602510.31855</v>
      </c>
      <c r="C202" s="95">
        <v>4090371.8341000001</v>
      </c>
      <c r="D202" s="95">
        <v>0</v>
      </c>
      <c r="E202" s="95">
        <v>241721.49463999999</v>
      </c>
      <c r="F202" s="95">
        <v>11934603.647290001</v>
      </c>
    </row>
    <row r="203" spans="1:6">
      <c r="A203" s="64" t="s">
        <v>324</v>
      </c>
      <c r="B203" s="95">
        <v>0</v>
      </c>
      <c r="C203" s="95">
        <v>600.81759999999997</v>
      </c>
      <c r="D203" s="95">
        <v>0</v>
      </c>
      <c r="E203" s="95">
        <v>0</v>
      </c>
      <c r="F203" s="95">
        <v>600.81759999999997</v>
      </c>
    </row>
    <row r="204" spans="1:6">
      <c r="A204" s="64" t="s">
        <v>325</v>
      </c>
      <c r="B204" s="95">
        <v>2450122.6481599999</v>
      </c>
      <c r="C204" s="95">
        <v>2819576.7389799999</v>
      </c>
      <c r="D204" s="95">
        <v>0</v>
      </c>
      <c r="E204" s="95">
        <v>303.50839000000002</v>
      </c>
      <c r="F204" s="95">
        <v>5270002.8955299994</v>
      </c>
    </row>
    <row r="205" spans="1:6">
      <c r="A205" s="64" t="s">
        <v>326</v>
      </c>
      <c r="B205" s="95">
        <v>3318895.3674599999</v>
      </c>
      <c r="C205" s="95">
        <v>502915.90395999997</v>
      </c>
      <c r="D205" s="95">
        <v>0</v>
      </c>
      <c r="E205" s="95">
        <v>66690.185859999998</v>
      </c>
      <c r="F205" s="95">
        <v>3888501.4572800002</v>
      </c>
    </row>
    <row r="206" spans="1:6">
      <c r="A206" s="64" t="s">
        <v>327</v>
      </c>
      <c r="B206" s="95">
        <v>0</v>
      </c>
      <c r="C206" s="95">
        <v>0</v>
      </c>
      <c r="D206" s="95">
        <v>0</v>
      </c>
      <c r="E206" s="95">
        <v>0</v>
      </c>
      <c r="F206" s="95">
        <v>0</v>
      </c>
    </row>
    <row r="207" spans="1:6">
      <c r="A207" s="64" t="s">
        <v>328</v>
      </c>
      <c r="B207" s="95">
        <v>1833492.30293</v>
      </c>
      <c r="C207" s="95">
        <v>767278.37355999998</v>
      </c>
      <c r="D207" s="95">
        <v>0</v>
      </c>
      <c r="E207" s="95">
        <v>174727.80038999999</v>
      </c>
      <c r="F207" s="95">
        <v>2775498.47688</v>
      </c>
    </row>
    <row r="208" spans="1:6">
      <c r="A208" s="63" t="s">
        <v>329</v>
      </c>
      <c r="B208" s="95">
        <v>0</v>
      </c>
      <c r="C208" s="95">
        <v>0</v>
      </c>
      <c r="D208" s="95">
        <v>0</v>
      </c>
      <c r="E208" s="95">
        <v>0</v>
      </c>
      <c r="F208" s="95">
        <v>0</v>
      </c>
    </row>
    <row r="209" spans="1:6">
      <c r="A209" s="63" t="s">
        <v>330</v>
      </c>
      <c r="B209" s="95">
        <v>2119014.2519999999</v>
      </c>
      <c r="C209" s="95">
        <v>29764.795480000001</v>
      </c>
      <c r="D209" s="95">
        <v>0</v>
      </c>
      <c r="E209" s="95">
        <v>0</v>
      </c>
      <c r="F209" s="95">
        <v>2148779.0474800002</v>
      </c>
    </row>
    <row r="210" spans="1:6">
      <c r="A210" s="64" t="s">
        <v>331</v>
      </c>
      <c r="B210" s="95">
        <v>206086.25097999998</v>
      </c>
      <c r="C210" s="95">
        <v>4253.2</v>
      </c>
      <c r="D210" s="95">
        <v>0</v>
      </c>
      <c r="E210" s="95">
        <v>0</v>
      </c>
      <c r="F210" s="95">
        <v>210339.45097999999</v>
      </c>
    </row>
    <row r="211" spans="1:6">
      <c r="A211" s="64" t="s">
        <v>332</v>
      </c>
      <c r="B211" s="95">
        <v>1711017.0473100001</v>
      </c>
      <c r="C211" s="95">
        <v>25511.59548</v>
      </c>
      <c r="D211" s="95">
        <v>0</v>
      </c>
      <c r="E211" s="95">
        <v>0</v>
      </c>
      <c r="F211" s="95">
        <v>1736528.64279</v>
      </c>
    </row>
    <row r="212" spans="1:6">
      <c r="A212" s="64" t="s">
        <v>333</v>
      </c>
      <c r="B212" s="95">
        <v>0</v>
      </c>
      <c r="C212" s="95">
        <v>0</v>
      </c>
      <c r="D212" s="95">
        <v>0</v>
      </c>
      <c r="E212" s="95">
        <v>0</v>
      </c>
      <c r="F212" s="95">
        <v>0</v>
      </c>
    </row>
    <row r="213" spans="1:6">
      <c r="A213" s="64" t="s">
        <v>334</v>
      </c>
      <c r="B213" s="95">
        <v>201910.95371</v>
      </c>
      <c r="C213" s="95">
        <v>0</v>
      </c>
      <c r="D213" s="95">
        <v>0</v>
      </c>
      <c r="E213" s="95">
        <v>0</v>
      </c>
      <c r="F213" s="95">
        <v>201910.95371</v>
      </c>
    </row>
    <row r="214" spans="1:6">
      <c r="A214" s="63" t="s">
        <v>335</v>
      </c>
      <c r="B214" s="95">
        <v>35564.063430000002</v>
      </c>
      <c r="C214" s="95">
        <v>22571.323960000002</v>
      </c>
      <c r="D214" s="95">
        <v>0</v>
      </c>
      <c r="E214" s="95">
        <v>0</v>
      </c>
      <c r="F214" s="95">
        <v>58135.387390000004</v>
      </c>
    </row>
    <row r="215" spans="1:6">
      <c r="A215" s="177" t="s">
        <v>336</v>
      </c>
      <c r="B215" s="57">
        <v>130308355.57960001</v>
      </c>
      <c r="C215" s="57">
        <v>369986987.24805999</v>
      </c>
      <c r="D215" s="57">
        <v>76209.211389999997</v>
      </c>
      <c r="E215" s="57">
        <v>15617.462680000001</v>
      </c>
      <c r="F215" s="57">
        <v>500387169.50172997</v>
      </c>
    </row>
    <row r="216" spans="1:6">
      <c r="A216" s="63" t="s">
        <v>337</v>
      </c>
      <c r="B216" s="95">
        <v>2330919.0982199996</v>
      </c>
      <c r="C216" s="95">
        <v>26587911.096389998</v>
      </c>
      <c r="D216" s="95">
        <v>171.35739000000001</v>
      </c>
      <c r="E216" s="95">
        <v>120.43706</v>
      </c>
      <c r="F216" s="95">
        <v>28919121.98906</v>
      </c>
    </row>
    <row r="217" spans="1:6">
      <c r="A217" s="64" t="s">
        <v>338</v>
      </c>
      <c r="B217" s="95">
        <v>119.6</v>
      </c>
      <c r="C217" s="95">
        <v>34300</v>
      </c>
      <c r="D217" s="95">
        <v>0</v>
      </c>
      <c r="E217" s="95">
        <v>0</v>
      </c>
      <c r="F217" s="95">
        <v>34419.599999999999</v>
      </c>
    </row>
    <row r="218" spans="1:6">
      <c r="A218" s="64" t="s">
        <v>339</v>
      </c>
      <c r="B218" s="95">
        <v>1416410</v>
      </c>
      <c r="C218" s="95">
        <v>0</v>
      </c>
      <c r="D218" s="95">
        <v>0</v>
      </c>
      <c r="E218" s="95">
        <v>0</v>
      </c>
      <c r="F218" s="95">
        <v>1416410</v>
      </c>
    </row>
    <row r="219" spans="1:6">
      <c r="A219" s="64" t="s">
        <v>340</v>
      </c>
      <c r="B219" s="95">
        <v>914389.49822000007</v>
      </c>
      <c r="C219" s="95">
        <v>26553611.096389998</v>
      </c>
      <c r="D219" s="95">
        <v>171.35739000000001</v>
      </c>
      <c r="E219" s="95">
        <v>120.43706</v>
      </c>
      <c r="F219" s="95">
        <v>27468292.389060002</v>
      </c>
    </row>
    <row r="220" spans="1:6">
      <c r="A220" s="63" t="s">
        <v>341</v>
      </c>
      <c r="B220" s="95">
        <v>22896189.720369998</v>
      </c>
      <c r="C220" s="95">
        <v>199503.92335</v>
      </c>
      <c r="D220" s="95">
        <v>17.000799999999998</v>
      </c>
      <c r="E220" s="95">
        <v>0</v>
      </c>
      <c r="F220" s="95">
        <v>23095710.64452</v>
      </c>
    </row>
    <row r="221" spans="1:6">
      <c r="A221" s="64" t="s">
        <v>342</v>
      </c>
      <c r="B221" s="95">
        <v>0</v>
      </c>
      <c r="C221" s="95">
        <v>0</v>
      </c>
      <c r="D221" s="95">
        <v>0</v>
      </c>
      <c r="E221" s="95">
        <v>0</v>
      </c>
      <c r="F221" s="95">
        <v>0</v>
      </c>
    </row>
    <row r="222" spans="1:6">
      <c r="A222" s="64" t="s">
        <v>343</v>
      </c>
      <c r="B222" s="95">
        <v>235201.18933000002</v>
      </c>
      <c r="C222" s="95">
        <v>102187.29901</v>
      </c>
      <c r="D222" s="95">
        <v>17.000799999999998</v>
      </c>
      <c r="E222" s="95">
        <v>0</v>
      </c>
      <c r="F222" s="95">
        <v>337405.48913999996</v>
      </c>
    </row>
    <row r="223" spans="1:6">
      <c r="A223" s="64" t="s">
        <v>344</v>
      </c>
      <c r="B223" s="95">
        <v>22660988.531040002</v>
      </c>
      <c r="C223" s="95">
        <v>97316.624340000009</v>
      </c>
      <c r="D223" s="95">
        <v>0</v>
      </c>
      <c r="E223" s="95">
        <v>0</v>
      </c>
      <c r="F223" s="95">
        <v>22758305.155379999</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144440.09709999998</v>
      </c>
      <c r="D226" s="95">
        <v>0</v>
      </c>
      <c r="E226" s="95">
        <v>0</v>
      </c>
      <c r="F226" s="95">
        <v>144471.71484</v>
      </c>
    </row>
    <row r="227" spans="1:6">
      <c r="A227" s="64" t="s">
        <v>348</v>
      </c>
      <c r="B227" s="95">
        <v>31.617740000000001</v>
      </c>
      <c r="C227" s="95">
        <v>96164.991330000004</v>
      </c>
      <c r="D227" s="95">
        <v>0</v>
      </c>
      <c r="E227" s="95">
        <v>0</v>
      </c>
      <c r="F227" s="95">
        <v>96196.609069999991</v>
      </c>
    </row>
    <row r="228" spans="1:6">
      <c r="A228" s="64" t="s">
        <v>349</v>
      </c>
      <c r="B228" s="95">
        <v>0</v>
      </c>
      <c r="C228" s="95">
        <v>48275.105770000002</v>
      </c>
      <c r="D228" s="95">
        <v>0</v>
      </c>
      <c r="E228" s="95">
        <v>0</v>
      </c>
      <c r="F228" s="95">
        <v>48275.105770000002</v>
      </c>
    </row>
    <row r="229" spans="1:6">
      <c r="A229" s="63" t="s">
        <v>350</v>
      </c>
      <c r="B229" s="95">
        <v>0</v>
      </c>
      <c r="C229" s="95">
        <v>11010.3</v>
      </c>
      <c r="D229" s="95">
        <v>0</v>
      </c>
      <c r="E229" s="95">
        <v>0</v>
      </c>
      <c r="F229" s="95">
        <v>11010.3</v>
      </c>
    </row>
    <row r="230" spans="1:6">
      <c r="A230" s="64" t="s">
        <v>351</v>
      </c>
      <c r="B230" s="95">
        <v>0</v>
      </c>
      <c r="C230" s="95">
        <v>11010.3</v>
      </c>
      <c r="D230" s="95">
        <v>0</v>
      </c>
      <c r="E230" s="95">
        <v>0</v>
      </c>
      <c r="F230" s="95">
        <v>11010.3</v>
      </c>
    </row>
    <row r="231" spans="1:6">
      <c r="A231" s="64" t="s">
        <v>352</v>
      </c>
      <c r="B231" s="95">
        <v>0</v>
      </c>
      <c r="C231" s="95">
        <v>0</v>
      </c>
      <c r="D231" s="95">
        <v>0</v>
      </c>
      <c r="E231" s="95">
        <v>0</v>
      </c>
      <c r="F231" s="95">
        <v>0</v>
      </c>
    </row>
    <row r="232" spans="1:6">
      <c r="A232" s="63" t="s">
        <v>353</v>
      </c>
      <c r="B232" s="95">
        <v>65582439.016389996</v>
      </c>
      <c r="C232" s="95">
        <v>290648067.96351999</v>
      </c>
      <c r="D232" s="95">
        <v>2995.7757200000001</v>
      </c>
      <c r="E232" s="95">
        <v>8123.6428800000003</v>
      </c>
      <c r="F232" s="95">
        <v>356241626.39851004</v>
      </c>
    </row>
    <row r="233" spans="1:6">
      <c r="A233" s="64" t="s">
        <v>354</v>
      </c>
      <c r="B233" s="95">
        <v>30028738.46991</v>
      </c>
      <c r="C233" s="95">
        <v>190076455.49782002</v>
      </c>
      <c r="D233" s="95">
        <v>2995.7757200000001</v>
      </c>
      <c r="E233" s="95">
        <v>0</v>
      </c>
      <c r="F233" s="95">
        <v>220108189.74345002</v>
      </c>
    </row>
    <row r="234" spans="1:6">
      <c r="A234" s="64" t="s">
        <v>355</v>
      </c>
      <c r="B234" s="95">
        <v>177373.76019999999</v>
      </c>
      <c r="C234" s="95">
        <v>46035.709340000001</v>
      </c>
      <c r="D234" s="95">
        <v>0</v>
      </c>
      <c r="E234" s="95">
        <v>0</v>
      </c>
      <c r="F234" s="95">
        <v>223409.46953999999</v>
      </c>
    </row>
    <row r="235" spans="1:6">
      <c r="A235" s="64" t="s">
        <v>356</v>
      </c>
      <c r="B235" s="95">
        <v>23396003.43911</v>
      </c>
      <c r="C235" s="95">
        <v>88923198.310320005</v>
      </c>
      <c r="D235" s="95">
        <v>0</v>
      </c>
      <c r="E235" s="95">
        <v>0</v>
      </c>
      <c r="F235" s="95">
        <v>112319201.74942999</v>
      </c>
    </row>
    <row r="236" spans="1:6">
      <c r="A236" s="64" t="s">
        <v>357</v>
      </c>
      <c r="B236" s="95">
        <v>489302.74595999997</v>
      </c>
      <c r="C236" s="95">
        <v>459103.55838999996</v>
      </c>
      <c r="D236" s="95">
        <v>0</v>
      </c>
      <c r="E236" s="95">
        <v>0</v>
      </c>
      <c r="F236" s="95">
        <v>948406.30434999999</v>
      </c>
    </row>
    <row r="237" spans="1:6">
      <c r="A237" s="64" t="s">
        <v>358</v>
      </c>
      <c r="B237" s="95">
        <v>2410884.9139999999</v>
      </c>
      <c r="C237" s="95">
        <v>331019.97284</v>
      </c>
      <c r="D237" s="95">
        <v>0</v>
      </c>
      <c r="E237" s="95">
        <v>8052.5146699999996</v>
      </c>
      <c r="F237" s="95">
        <v>2749957.4015100002</v>
      </c>
    </row>
    <row r="238" spans="1:6">
      <c r="A238" s="64" t="s">
        <v>359</v>
      </c>
      <c r="B238" s="95">
        <v>1727330.5573099998</v>
      </c>
      <c r="C238" s="95">
        <v>8993649.3679099996</v>
      </c>
      <c r="D238" s="95">
        <v>0</v>
      </c>
      <c r="E238" s="95">
        <v>71.12821000000001</v>
      </c>
      <c r="F238" s="95">
        <v>10721051.05343</v>
      </c>
    </row>
    <row r="239" spans="1:6">
      <c r="A239" s="64" t="s">
        <v>360</v>
      </c>
      <c r="B239" s="95">
        <v>1326.6902600000001</v>
      </c>
      <c r="C239" s="95">
        <v>37041.147270000001</v>
      </c>
      <c r="D239" s="95">
        <v>0</v>
      </c>
      <c r="E239" s="95">
        <v>0</v>
      </c>
      <c r="F239" s="95">
        <v>38367.837530000004</v>
      </c>
    </row>
    <row r="240" spans="1:6">
      <c r="A240" s="64" t="s">
        <v>361</v>
      </c>
      <c r="B240" s="95">
        <v>7351478.4396400005</v>
      </c>
      <c r="C240" s="95">
        <v>1781564.3996300001</v>
      </c>
      <c r="D240" s="95">
        <v>0</v>
      </c>
      <c r="E240" s="95">
        <v>0</v>
      </c>
      <c r="F240" s="95">
        <v>9133042.8392700013</v>
      </c>
    </row>
    <row r="241" spans="1:6">
      <c r="A241" s="63" t="s">
        <v>362</v>
      </c>
      <c r="B241" s="95">
        <v>27018668.656209998</v>
      </c>
      <c r="C241" s="95">
        <v>51523733.378399998</v>
      </c>
      <c r="D241" s="95">
        <v>73025.077480000007</v>
      </c>
      <c r="E241" s="95">
        <v>7373.38274</v>
      </c>
      <c r="F241" s="95">
        <v>78622800.494829997</v>
      </c>
    </row>
    <row r="242" spans="1:6">
      <c r="A242" s="64" t="s">
        <v>363</v>
      </c>
      <c r="B242" s="95">
        <v>13844665.645850001</v>
      </c>
      <c r="C242" s="95">
        <v>26513586.662860002</v>
      </c>
      <c r="D242" s="95">
        <v>0</v>
      </c>
      <c r="E242" s="95">
        <v>0</v>
      </c>
      <c r="F242" s="95">
        <v>40358252.308710001</v>
      </c>
    </row>
    <row r="243" spans="1:6">
      <c r="A243" s="64" t="s">
        <v>364</v>
      </c>
      <c r="B243" s="95">
        <v>13259.0831</v>
      </c>
      <c r="C243" s="95">
        <v>3927811.31916</v>
      </c>
      <c r="D243" s="95">
        <v>0</v>
      </c>
      <c r="E243" s="95">
        <v>0</v>
      </c>
      <c r="F243" s="95">
        <v>3941070.4022600004</v>
      </c>
    </row>
    <row r="244" spans="1:6">
      <c r="A244" s="64" t="s">
        <v>365</v>
      </c>
      <c r="B244" s="95">
        <v>2910828.14347</v>
      </c>
      <c r="C244" s="95">
        <v>2204053.8737600003</v>
      </c>
      <c r="D244" s="95">
        <v>38995.473100000003</v>
      </c>
      <c r="E244" s="95">
        <v>5834.5475900000001</v>
      </c>
      <c r="F244" s="95">
        <v>5159712.03792</v>
      </c>
    </row>
    <row r="245" spans="1:6">
      <c r="A245" s="64" t="s">
        <v>366</v>
      </c>
      <c r="B245" s="95">
        <v>1149509.79421</v>
      </c>
      <c r="C245" s="95">
        <v>1132454.3269800001</v>
      </c>
      <c r="D245" s="95">
        <v>28647.438469999997</v>
      </c>
      <c r="E245" s="95">
        <v>666.72631999999999</v>
      </c>
      <c r="F245" s="95">
        <v>2311278.2859800002</v>
      </c>
    </row>
    <row r="246" spans="1:6">
      <c r="A246" s="64" t="s">
        <v>1493</v>
      </c>
      <c r="B246" s="95">
        <v>0</v>
      </c>
      <c r="C246" s="95">
        <v>544706.69611999998</v>
      </c>
      <c r="D246" s="95">
        <v>0</v>
      </c>
      <c r="E246" s="95">
        <v>0</v>
      </c>
      <c r="F246" s="95">
        <v>544706.69611999998</v>
      </c>
    </row>
    <row r="247" spans="1:6">
      <c r="A247" s="64" t="s">
        <v>367</v>
      </c>
      <c r="B247" s="95">
        <v>9100405.9895799998</v>
      </c>
      <c r="C247" s="95">
        <v>17201120.49952</v>
      </c>
      <c r="D247" s="95">
        <v>5382.1659099999997</v>
      </c>
      <c r="E247" s="95">
        <v>872.10883000000001</v>
      </c>
      <c r="F247" s="95">
        <v>26307780.763840001</v>
      </c>
    </row>
    <row r="248" spans="1:6">
      <c r="A248" s="63" t="s">
        <v>368</v>
      </c>
      <c r="B248" s="95">
        <v>2943648.6933300002</v>
      </c>
      <c r="C248" s="95">
        <v>456344.55187999998</v>
      </c>
      <c r="D248" s="95">
        <v>0</v>
      </c>
      <c r="E248" s="95">
        <v>0</v>
      </c>
      <c r="F248" s="95">
        <v>3399993.2452099998</v>
      </c>
    </row>
    <row r="249" spans="1:6">
      <c r="A249" s="64" t="s">
        <v>369</v>
      </c>
      <c r="B249" s="95">
        <v>2924312.7245100001</v>
      </c>
      <c r="C249" s="95">
        <v>426829.62394000002</v>
      </c>
      <c r="D249" s="95">
        <v>0</v>
      </c>
      <c r="E249" s="95">
        <v>0</v>
      </c>
      <c r="F249" s="95">
        <v>3351142.3484499999</v>
      </c>
    </row>
    <row r="250" spans="1:6">
      <c r="A250" s="64" t="s">
        <v>370</v>
      </c>
      <c r="B250" s="95">
        <v>19335.968820000002</v>
      </c>
      <c r="C250" s="95">
        <v>29514.927940000001</v>
      </c>
      <c r="D250" s="95">
        <v>0</v>
      </c>
      <c r="E250" s="95">
        <v>0</v>
      </c>
      <c r="F250" s="95">
        <v>48850.896759999996</v>
      </c>
    </row>
    <row r="251" spans="1:6">
      <c r="A251" s="63" t="s">
        <v>371</v>
      </c>
      <c r="B251" s="636">
        <v>9536458.7773400005</v>
      </c>
      <c r="C251" s="636">
        <v>415975.93742000003</v>
      </c>
      <c r="D251" s="636">
        <v>0</v>
      </c>
      <c r="E251" s="636">
        <v>0</v>
      </c>
      <c r="F251" s="636">
        <v>9952434.7147599999</v>
      </c>
    </row>
    <row r="252" spans="1:6">
      <c r="A252" s="64" t="s">
        <v>369</v>
      </c>
      <c r="B252" s="95">
        <v>9094318.0498099998</v>
      </c>
      <c r="C252" s="95">
        <v>415975.93742000003</v>
      </c>
      <c r="D252" s="95">
        <v>0</v>
      </c>
      <c r="E252" s="95">
        <v>0</v>
      </c>
      <c r="F252" s="95">
        <v>9510293.9872299992</v>
      </c>
    </row>
    <row r="253" spans="1:6">
      <c r="A253" s="64" t="s">
        <v>370</v>
      </c>
      <c r="B253" s="95">
        <v>442140.72752999997</v>
      </c>
      <c r="C253" s="95">
        <v>0</v>
      </c>
      <c r="D253" s="95">
        <v>0</v>
      </c>
      <c r="E253" s="95">
        <v>0</v>
      </c>
      <c r="F253" s="95">
        <v>442140.72752999997</v>
      </c>
    </row>
    <row r="254" spans="1:6">
      <c r="A254" s="216" t="s">
        <v>372</v>
      </c>
      <c r="B254" s="57">
        <v>15001460.09375</v>
      </c>
      <c r="C254" s="57">
        <v>319900.27236</v>
      </c>
      <c r="D254" s="57">
        <v>8.7389999999999995E-2</v>
      </c>
      <c r="E254" s="57">
        <v>4189.5368200000003</v>
      </c>
      <c r="F254" s="57">
        <v>15325549.990319999</v>
      </c>
    </row>
    <row r="255" spans="1:6">
      <c r="A255" s="99" t="s">
        <v>373</v>
      </c>
      <c r="B255" s="95">
        <v>4379.8779400000003</v>
      </c>
      <c r="C255" s="95">
        <v>3046.5132000000003</v>
      </c>
      <c r="D255" s="95">
        <v>0</v>
      </c>
      <c r="E255" s="95">
        <v>0</v>
      </c>
      <c r="F255" s="95">
        <v>7426.3911399999997</v>
      </c>
    </row>
    <row r="256" spans="1:6">
      <c r="A256" s="99" t="s">
        <v>374</v>
      </c>
      <c r="B256" s="95">
        <v>802394.06813000003</v>
      </c>
      <c r="C256" s="95">
        <v>134831.14236000003</v>
      </c>
      <c r="D256" s="95">
        <v>8.7389999999999995E-2</v>
      </c>
      <c r="E256" s="95">
        <v>597.87432999999999</v>
      </c>
      <c r="F256" s="95">
        <v>937823.17220999999</v>
      </c>
    </row>
    <row r="257" spans="1:6">
      <c r="A257" s="99" t="s">
        <v>375</v>
      </c>
      <c r="B257" s="95">
        <v>11334990.26746</v>
      </c>
      <c r="C257" s="95">
        <v>32387.421280000002</v>
      </c>
      <c r="D257" s="95">
        <v>0</v>
      </c>
      <c r="E257" s="95">
        <v>11.539440000000001</v>
      </c>
      <c r="F257" s="95">
        <v>11367389.228180001</v>
      </c>
    </row>
    <row r="258" spans="1:6">
      <c r="A258" s="99" t="s">
        <v>376</v>
      </c>
      <c r="B258" s="95">
        <v>2395073.4657600001</v>
      </c>
      <c r="C258" s="95">
        <v>10711.128939999999</v>
      </c>
      <c r="D258" s="95">
        <v>0</v>
      </c>
      <c r="E258" s="95">
        <v>0</v>
      </c>
      <c r="F258" s="95">
        <v>2405784.5946999998</v>
      </c>
    </row>
    <row r="259" spans="1:6">
      <c r="A259" s="99" t="s">
        <v>377</v>
      </c>
      <c r="B259" s="95">
        <v>121699.54439</v>
      </c>
      <c r="C259" s="95">
        <v>2537.0500299999999</v>
      </c>
      <c r="D259" s="95">
        <v>0</v>
      </c>
      <c r="E259" s="95">
        <v>0</v>
      </c>
      <c r="F259" s="95">
        <v>124236.59442000001</v>
      </c>
    </row>
    <row r="260" spans="1:6">
      <c r="A260" s="99" t="s">
        <v>378</v>
      </c>
      <c r="B260" s="95">
        <v>109870.26556</v>
      </c>
      <c r="C260" s="95">
        <v>704.47672999999998</v>
      </c>
      <c r="D260" s="95">
        <v>0</v>
      </c>
      <c r="E260" s="95">
        <v>0</v>
      </c>
      <c r="F260" s="95">
        <v>110574.74229000001</v>
      </c>
    </row>
    <row r="261" spans="1:6">
      <c r="A261" s="99" t="s">
        <v>379</v>
      </c>
      <c r="B261" s="95">
        <v>28515.861699999998</v>
      </c>
      <c r="C261" s="95">
        <v>862.42819999999995</v>
      </c>
      <c r="D261" s="95">
        <v>0</v>
      </c>
      <c r="E261" s="95">
        <v>0</v>
      </c>
      <c r="F261" s="95">
        <v>29378.2899</v>
      </c>
    </row>
    <row r="262" spans="1:6">
      <c r="A262" s="99" t="s">
        <v>380</v>
      </c>
      <c r="B262" s="95">
        <v>29129.743449999998</v>
      </c>
      <c r="C262" s="95">
        <v>467.89341999999999</v>
      </c>
      <c r="D262" s="95">
        <v>0</v>
      </c>
      <c r="E262" s="95">
        <v>0</v>
      </c>
      <c r="F262" s="95">
        <v>29597.636870000002</v>
      </c>
    </row>
    <row r="263" spans="1:6">
      <c r="A263" s="99" t="s">
        <v>381</v>
      </c>
      <c r="B263" s="95">
        <v>57.851399999999998</v>
      </c>
      <c r="C263" s="95">
        <v>0.21912000000000001</v>
      </c>
      <c r="D263" s="95">
        <v>0</v>
      </c>
      <c r="E263" s="95">
        <v>-4.0000000000000003E-5</v>
      </c>
      <c r="F263" s="95">
        <v>58.070480000000003</v>
      </c>
    </row>
    <row r="264" spans="1:6">
      <c r="A264" s="99" t="s">
        <v>382</v>
      </c>
      <c r="B264" s="95">
        <v>54216.49944</v>
      </c>
      <c r="C264" s="95">
        <v>59704.54954</v>
      </c>
      <c r="D264" s="95">
        <v>0</v>
      </c>
      <c r="E264" s="95">
        <v>0</v>
      </c>
      <c r="F264" s="95">
        <v>113921.04898000001</v>
      </c>
    </row>
    <row r="265" spans="1:6">
      <c r="A265" s="99" t="s">
        <v>383</v>
      </c>
      <c r="B265" s="95">
        <v>121132.64852</v>
      </c>
      <c r="C265" s="95">
        <v>74647.449540000001</v>
      </c>
      <c r="D265" s="95">
        <v>0</v>
      </c>
      <c r="E265" s="95">
        <v>3580.12309</v>
      </c>
      <c r="F265" s="95">
        <v>199360.22115</v>
      </c>
    </row>
    <row r="266" spans="1:6">
      <c r="A266" s="216" t="s">
        <v>384</v>
      </c>
      <c r="B266" s="57">
        <v>-5900880.6992299994</v>
      </c>
      <c r="C266" s="57">
        <v>-296084.61424999998</v>
      </c>
      <c r="D266" s="57">
        <v>0</v>
      </c>
      <c r="E266" s="57">
        <v>-266.56857000000002</v>
      </c>
      <c r="F266" s="57">
        <v>-6197231.8820500001</v>
      </c>
    </row>
    <row r="267" spans="1:6">
      <c r="A267" s="99" t="s">
        <v>385</v>
      </c>
      <c r="B267" s="95">
        <v>-4704371.5269399993</v>
      </c>
      <c r="C267" s="95">
        <v>-149937.45978</v>
      </c>
      <c r="D267" s="95">
        <v>0</v>
      </c>
      <c r="E267" s="95">
        <v>-188.00997000000001</v>
      </c>
      <c r="F267" s="95">
        <v>-4854496.9966899995</v>
      </c>
    </row>
    <row r="268" spans="1:6">
      <c r="A268" s="99" t="s">
        <v>386</v>
      </c>
      <c r="B268" s="95">
        <v>-249.40998000000002</v>
      </c>
      <c r="C268" s="95">
        <v>0</v>
      </c>
      <c r="D268" s="95">
        <v>0</v>
      </c>
      <c r="E268" s="95">
        <v>0</v>
      </c>
      <c r="F268" s="95">
        <v>-249.40998000000002</v>
      </c>
    </row>
    <row r="269" spans="1:6">
      <c r="A269" s="99" t="s">
        <v>387</v>
      </c>
      <c r="B269" s="95">
        <v>-578009.41555999999</v>
      </c>
      <c r="C269" s="95">
        <v>-42205.105909999998</v>
      </c>
      <c r="D269" s="95">
        <v>0</v>
      </c>
      <c r="E269" s="95">
        <v>-1.7700000000000001E-3</v>
      </c>
      <c r="F269" s="95">
        <v>-620214.52324000001</v>
      </c>
    </row>
    <row r="270" spans="1:6">
      <c r="A270" s="99" t="s">
        <v>388</v>
      </c>
      <c r="B270" s="95">
        <v>-50555.363310000001</v>
      </c>
      <c r="C270" s="95">
        <v>-2213.8385899999998</v>
      </c>
      <c r="D270" s="95">
        <v>0</v>
      </c>
      <c r="E270" s="95">
        <v>-78.556830000000005</v>
      </c>
      <c r="F270" s="95">
        <v>-52847.758729999994</v>
      </c>
    </row>
    <row r="271" spans="1:6">
      <c r="A271" s="99" t="s">
        <v>389</v>
      </c>
      <c r="B271" s="95">
        <v>-126953.84429000001</v>
      </c>
      <c r="C271" s="95">
        <v>-5635.0567599999995</v>
      </c>
      <c r="D271" s="95">
        <v>0</v>
      </c>
      <c r="E271" s="95">
        <v>0</v>
      </c>
      <c r="F271" s="95">
        <v>-132588.90104999999</v>
      </c>
    </row>
    <row r="272" spans="1:6">
      <c r="A272" s="156" t="s">
        <v>390</v>
      </c>
      <c r="B272" s="95">
        <v>-78972.003500000006</v>
      </c>
      <c r="C272" s="95">
        <v>-39872.617869999995</v>
      </c>
      <c r="D272" s="95">
        <v>0</v>
      </c>
      <c r="E272" s="95">
        <v>0</v>
      </c>
      <c r="F272" s="95">
        <v>-118844.62137000001</v>
      </c>
    </row>
    <row r="273" spans="1:6">
      <c r="A273" s="99" t="s">
        <v>461</v>
      </c>
      <c r="B273" s="95">
        <v>-361769.13564999995</v>
      </c>
      <c r="C273" s="95">
        <v>-56220.535340000002</v>
      </c>
      <c r="D273" s="95">
        <v>0</v>
      </c>
      <c r="E273" s="95">
        <v>0</v>
      </c>
      <c r="F273" s="95">
        <v>-417989.67099000001</v>
      </c>
    </row>
    <row r="274" spans="1:6">
      <c r="A274" s="216" t="s">
        <v>975</v>
      </c>
      <c r="B274" s="57">
        <v>9100579.3945199996</v>
      </c>
      <c r="C274" s="57">
        <v>23815.65811</v>
      </c>
      <c r="D274" s="57">
        <v>8.7389999999999995E-2</v>
      </c>
      <c r="E274" s="57">
        <v>3922.9682499999999</v>
      </c>
      <c r="F274" s="57">
        <v>9128318.1082700007</v>
      </c>
    </row>
    <row r="275" spans="1:6">
      <c r="A275" s="69" t="s">
        <v>391</v>
      </c>
      <c r="B275" s="57">
        <v>2208811.6353800003</v>
      </c>
      <c r="C275" s="57">
        <v>1724886.4086</v>
      </c>
      <c r="D275" s="57">
        <v>2.6199999999999999E-3</v>
      </c>
      <c r="E275" s="57">
        <v>50.851999999999997</v>
      </c>
      <c r="F275" s="57">
        <v>3933748.8986</v>
      </c>
    </row>
    <row r="276" spans="1:6">
      <c r="A276" s="99" t="s">
        <v>392</v>
      </c>
      <c r="B276" s="95">
        <v>1129925.8052000001</v>
      </c>
      <c r="C276" s="95">
        <v>684606.39583000005</v>
      </c>
      <c r="D276" s="95">
        <v>0</v>
      </c>
      <c r="E276" s="95">
        <v>1.3967000000000001</v>
      </c>
      <c r="F276" s="95">
        <v>1814533.59773</v>
      </c>
    </row>
    <row r="277" spans="1:6">
      <c r="A277" s="99" t="s">
        <v>393</v>
      </c>
      <c r="B277" s="95">
        <v>330868.50910000002</v>
      </c>
      <c r="C277" s="95">
        <v>915949.52665999997</v>
      </c>
      <c r="D277" s="95">
        <v>2.6199999999999999E-3</v>
      </c>
      <c r="E277" s="95">
        <v>49.265239999999999</v>
      </c>
      <c r="F277" s="95">
        <v>1246867.3036199999</v>
      </c>
    </row>
    <row r="278" spans="1:6">
      <c r="A278" s="99" t="s">
        <v>394</v>
      </c>
      <c r="B278" s="95">
        <v>485040.48629999999</v>
      </c>
      <c r="C278" s="95">
        <v>12373.443220000001</v>
      </c>
      <c r="D278" s="95">
        <v>0</v>
      </c>
      <c r="E278" s="95">
        <v>0</v>
      </c>
      <c r="F278" s="95">
        <v>497413.92952000001</v>
      </c>
    </row>
    <row r="279" spans="1:6">
      <c r="A279" s="99" t="s">
        <v>395</v>
      </c>
      <c r="B279" s="95">
        <v>127243.33473</v>
      </c>
      <c r="C279" s="95">
        <v>473.89608000000004</v>
      </c>
      <c r="D279" s="95">
        <v>0</v>
      </c>
      <c r="E279" s="95">
        <v>0</v>
      </c>
      <c r="F279" s="95">
        <v>127717.23081000001</v>
      </c>
    </row>
    <row r="280" spans="1:6">
      <c r="A280" s="99" t="s">
        <v>396</v>
      </c>
      <c r="B280" s="95">
        <v>135733.50005</v>
      </c>
      <c r="C280" s="95">
        <v>111483.14681000001</v>
      </c>
      <c r="D280" s="95">
        <v>0</v>
      </c>
      <c r="E280" s="95">
        <v>0.19006000000000001</v>
      </c>
      <c r="F280" s="95">
        <v>247216.83691999997</v>
      </c>
    </row>
    <row r="281" spans="1:6">
      <c r="A281" s="99" t="s">
        <v>397</v>
      </c>
      <c r="B281" s="95">
        <v>0</v>
      </c>
      <c r="C281" s="95">
        <v>0</v>
      </c>
      <c r="D281" s="95">
        <v>0</v>
      </c>
      <c r="E281" s="95">
        <v>0</v>
      </c>
      <c r="F281" s="95">
        <v>0</v>
      </c>
    </row>
    <row r="282" spans="1:6">
      <c r="A282" s="157" t="s">
        <v>398</v>
      </c>
      <c r="B282" s="57">
        <v>-1056916.16873</v>
      </c>
      <c r="C282" s="57">
        <v>-731409.21094000002</v>
      </c>
      <c r="D282" s="57">
        <v>-2.7000000000000001E-3</v>
      </c>
      <c r="E282" s="57">
        <v>-218.82167999999999</v>
      </c>
      <c r="F282" s="57">
        <v>-1788544.2040500001</v>
      </c>
    </row>
    <row r="283" spans="1:6">
      <c r="A283" s="99" t="s">
        <v>392</v>
      </c>
      <c r="B283" s="95">
        <v>-277278.19108999998</v>
      </c>
      <c r="C283" s="95">
        <v>-161401.59609000001</v>
      </c>
      <c r="D283" s="95">
        <v>0</v>
      </c>
      <c r="E283" s="95">
        <v>-217.88969</v>
      </c>
      <c r="F283" s="95">
        <v>-438897.67687000002</v>
      </c>
    </row>
    <row r="284" spans="1:6">
      <c r="A284" s="99" t="s">
        <v>399</v>
      </c>
      <c r="B284" s="95">
        <v>-420138.53857999999</v>
      </c>
      <c r="C284" s="95">
        <v>-187.79195999999999</v>
      </c>
      <c r="D284" s="95">
        <v>0</v>
      </c>
      <c r="E284" s="95">
        <v>0</v>
      </c>
      <c r="F284" s="95">
        <v>-420326.33054</v>
      </c>
    </row>
    <row r="285" spans="1:6">
      <c r="A285" s="99" t="s">
        <v>400</v>
      </c>
      <c r="B285" s="95">
        <v>-12968.307220000001</v>
      </c>
      <c r="C285" s="95">
        <v>-2.0579999999999998</v>
      </c>
      <c r="D285" s="95">
        <v>0</v>
      </c>
      <c r="E285" s="95">
        <v>0</v>
      </c>
      <c r="F285" s="95">
        <v>-12970.365220000002</v>
      </c>
    </row>
    <row r="286" spans="1:6">
      <c r="A286" s="99" t="s">
        <v>401</v>
      </c>
      <c r="B286" s="95">
        <v>-5.9388399999999999</v>
      </c>
      <c r="C286" s="95">
        <v>0</v>
      </c>
      <c r="D286" s="95">
        <v>0</v>
      </c>
      <c r="E286" s="95">
        <v>0</v>
      </c>
      <c r="F286" s="95">
        <v>-5.9388399999999999</v>
      </c>
    </row>
    <row r="287" spans="1:6">
      <c r="A287" s="99" t="s">
        <v>402</v>
      </c>
      <c r="B287" s="95">
        <v>-346525.19300000003</v>
      </c>
      <c r="C287" s="95">
        <v>-569817.76488999999</v>
      </c>
      <c r="D287" s="95">
        <v>-2.7000000000000001E-3</v>
      </c>
      <c r="E287" s="95">
        <v>-0.93198999999999999</v>
      </c>
      <c r="F287" s="95">
        <v>-916343.89257999999</v>
      </c>
    </row>
    <row r="288" spans="1:6">
      <c r="A288" s="99" t="s">
        <v>403</v>
      </c>
      <c r="B288" s="95">
        <v>0</v>
      </c>
      <c r="C288" s="95">
        <v>0</v>
      </c>
      <c r="D288" s="95">
        <v>0</v>
      </c>
      <c r="E288" s="95">
        <v>0</v>
      </c>
      <c r="F288" s="95">
        <v>0</v>
      </c>
    </row>
    <row r="289" spans="1:6">
      <c r="A289" s="216" t="s">
        <v>974</v>
      </c>
      <c r="B289" s="57">
        <v>10252474.861169999</v>
      </c>
      <c r="C289" s="57">
        <v>1017292.85577</v>
      </c>
      <c r="D289" s="57">
        <v>8.7309999999999999E-2</v>
      </c>
      <c r="E289" s="57">
        <v>3754.9985699999997</v>
      </c>
      <c r="F289" s="57">
        <v>11273522.802819999</v>
      </c>
    </row>
    <row r="290" spans="1:6">
      <c r="A290" s="99" t="s">
        <v>404</v>
      </c>
      <c r="B290" s="95">
        <v>2802119.0722699999</v>
      </c>
      <c r="C290" s="95">
        <v>265119.09097999998</v>
      </c>
      <c r="D290" s="95">
        <v>0.38408999999999999</v>
      </c>
      <c r="E290" s="95">
        <v>2585.8151400000002</v>
      </c>
      <c r="F290" s="95">
        <v>3069824.3624800001</v>
      </c>
    </row>
    <row r="291" spans="1:6">
      <c r="A291" s="99" t="s">
        <v>405</v>
      </c>
      <c r="B291" s="95">
        <v>86446.857499999998</v>
      </c>
      <c r="C291" s="95">
        <v>7615.0262999999995</v>
      </c>
      <c r="D291" s="95">
        <v>0.38408999999999999</v>
      </c>
      <c r="E291" s="95">
        <v>0</v>
      </c>
      <c r="F291" s="95">
        <v>94062.267890000003</v>
      </c>
    </row>
    <row r="292" spans="1:6">
      <c r="A292" s="99" t="s">
        <v>406</v>
      </c>
      <c r="B292" s="95">
        <v>2677321.2727800002</v>
      </c>
      <c r="C292" s="95">
        <v>157496.38965999999</v>
      </c>
      <c r="D292" s="95">
        <v>0</v>
      </c>
      <c r="E292" s="95">
        <v>2585.8151400000002</v>
      </c>
      <c r="F292" s="95">
        <v>2837403.4775799997</v>
      </c>
    </row>
    <row r="293" spans="1:6">
      <c r="A293" s="99" t="s">
        <v>407</v>
      </c>
      <c r="B293" s="95">
        <v>14709.606619999999</v>
      </c>
      <c r="C293" s="95">
        <v>90786.245150000002</v>
      </c>
      <c r="D293" s="95">
        <v>0</v>
      </c>
      <c r="E293" s="95">
        <v>0</v>
      </c>
      <c r="F293" s="95">
        <v>105495.85176999999</v>
      </c>
    </row>
    <row r="294" spans="1:6">
      <c r="A294" s="99" t="s">
        <v>408</v>
      </c>
      <c r="B294" s="95">
        <v>17921.15396</v>
      </c>
      <c r="C294" s="95">
        <v>8418.8353900000002</v>
      </c>
      <c r="D294" s="95">
        <v>0</v>
      </c>
      <c r="E294" s="95">
        <v>0</v>
      </c>
      <c r="F294" s="95">
        <v>26339.98935</v>
      </c>
    </row>
    <row r="295" spans="1:6">
      <c r="A295" s="99" t="s">
        <v>409</v>
      </c>
      <c r="B295" s="95">
        <v>0</v>
      </c>
      <c r="C295" s="95">
        <v>18.436599999999999</v>
      </c>
      <c r="D295" s="95">
        <v>0</v>
      </c>
      <c r="E295" s="95">
        <v>0</v>
      </c>
      <c r="F295" s="95">
        <v>18.436599999999999</v>
      </c>
    </row>
    <row r="296" spans="1:6">
      <c r="A296" s="99" t="s">
        <v>410</v>
      </c>
      <c r="B296" s="95">
        <v>5720.1814100000001</v>
      </c>
      <c r="C296" s="95">
        <v>784.15787999999998</v>
      </c>
      <c r="D296" s="95">
        <v>0</v>
      </c>
      <c r="E296" s="95">
        <v>0</v>
      </c>
      <c r="F296" s="95">
        <v>6504.3392899999999</v>
      </c>
    </row>
    <row r="297" spans="1:6">
      <c r="A297" s="99" t="s">
        <v>411</v>
      </c>
      <c r="B297" s="95">
        <v>0</v>
      </c>
      <c r="C297" s="95">
        <v>0</v>
      </c>
      <c r="D297" s="95">
        <v>0</v>
      </c>
      <c r="E297" s="95">
        <v>0</v>
      </c>
      <c r="F297" s="95">
        <v>0</v>
      </c>
    </row>
    <row r="298" spans="1:6">
      <c r="A298" s="99" t="s">
        <v>412</v>
      </c>
      <c r="B298" s="95">
        <v>-4036250.6466300003</v>
      </c>
      <c r="C298" s="95">
        <v>-485430.54371</v>
      </c>
      <c r="D298" s="95">
        <v>-1.9199999999999998E-3</v>
      </c>
      <c r="E298" s="95">
        <v>-3010.6968299999999</v>
      </c>
      <c r="F298" s="95">
        <v>-4524691.8890899997</v>
      </c>
    </row>
    <row r="299" spans="1:6">
      <c r="A299" s="99" t="s">
        <v>413</v>
      </c>
      <c r="B299" s="95">
        <v>-3655764.1698799999</v>
      </c>
      <c r="C299" s="95">
        <v>-345964.20358999999</v>
      </c>
      <c r="D299" s="95">
        <v>0</v>
      </c>
      <c r="E299" s="95">
        <v>-3010.6968299999999</v>
      </c>
      <c r="F299" s="95">
        <v>-4004739.0703000003</v>
      </c>
    </row>
    <row r="300" spans="1:6">
      <c r="A300" s="99" t="s">
        <v>414</v>
      </c>
      <c r="B300" s="95">
        <v>-86610.514779999998</v>
      </c>
      <c r="C300" s="95">
        <v>-132528.11814999999</v>
      </c>
      <c r="D300" s="95">
        <v>-1.9199999999999998E-3</v>
      </c>
      <c r="E300" s="95">
        <v>0</v>
      </c>
      <c r="F300" s="95">
        <v>-219138.63485</v>
      </c>
    </row>
    <row r="301" spans="1:6">
      <c r="A301" s="99" t="s">
        <v>415</v>
      </c>
      <c r="B301" s="95">
        <v>-21257.203819999999</v>
      </c>
      <c r="C301" s="95">
        <v>-4083.5874100000001</v>
      </c>
      <c r="D301" s="95">
        <v>0</v>
      </c>
      <c r="E301" s="95">
        <v>0</v>
      </c>
      <c r="F301" s="95">
        <v>-25340.791229999999</v>
      </c>
    </row>
    <row r="302" spans="1:6">
      <c r="A302" s="156" t="s">
        <v>416</v>
      </c>
      <c r="B302" s="95">
        <v>-265546.67355000001</v>
      </c>
      <c r="C302" s="95">
        <v>-1593.32602</v>
      </c>
      <c r="D302" s="95">
        <v>0</v>
      </c>
      <c r="E302" s="95">
        <v>0</v>
      </c>
      <c r="F302" s="95">
        <v>-267139.99956999999</v>
      </c>
    </row>
    <row r="303" spans="1:6">
      <c r="A303" s="156" t="s">
        <v>1494</v>
      </c>
      <c r="B303" s="95">
        <v>0</v>
      </c>
      <c r="C303" s="95">
        <v>-0.68600000000000005</v>
      </c>
      <c r="D303" s="95">
        <v>0</v>
      </c>
      <c r="E303" s="95">
        <v>0</v>
      </c>
      <c r="F303" s="95">
        <v>-0.68600000000000005</v>
      </c>
    </row>
    <row r="304" spans="1:6">
      <c r="A304" s="156" t="s">
        <v>418</v>
      </c>
      <c r="B304" s="95">
        <v>-7072.0845999999992</v>
      </c>
      <c r="C304" s="95">
        <v>-1260.6225400000001</v>
      </c>
      <c r="D304" s="95">
        <v>0</v>
      </c>
      <c r="E304" s="95">
        <v>0</v>
      </c>
      <c r="F304" s="95">
        <v>-8332.7071400000004</v>
      </c>
    </row>
    <row r="305" spans="1:6">
      <c r="A305" s="216" t="s">
        <v>973</v>
      </c>
      <c r="B305" s="57">
        <v>9018343.2868099995</v>
      </c>
      <c r="C305" s="57">
        <v>796981.40304</v>
      </c>
      <c r="D305" s="57">
        <v>0.46948000000000001</v>
      </c>
      <c r="E305" s="57">
        <v>3330.11688</v>
      </c>
      <c r="F305" s="57">
        <v>9818655.2762099989</v>
      </c>
    </row>
    <row r="306" spans="1:6">
      <c r="A306" s="216" t="s">
        <v>419</v>
      </c>
      <c r="B306" s="57">
        <v>-6942794.0868199999</v>
      </c>
      <c r="C306" s="57">
        <v>-470456.47775999998</v>
      </c>
      <c r="D306" s="57">
        <v>0</v>
      </c>
      <c r="E306" s="57">
        <v>-51.606790000000004</v>
      </c>
      <c r="F306" s="57">
        <v>-7413302.1713699996</v>
      </c>
    </row>
    <row r="307" spans="1:6">
      <c r="A307" s="99" t="s">
        <v>420</v>
      </c>
      <c r="B307" s="95">
        <v>-3669304.44882</v>
      </c>
      <c r="C307" s="95">
        <v>-7117.7449500000002</v>
      </c>
      <c r="D307" s="95">
        <v>0</v>
      </c>
      <c r="E307" s="95">
        <v>0</v>
      </c>
      <c r="F307" s="95">
        <v>-3676422.1937699998</v>
      </c>
    </row>
    <row r="308" spans="1:6">
      <c r="A308" s="99" t="s">
        <v>421</v>
      </c>
      <c r="B308" s="95">
        <v>-610488.25989999995</v>
      </c>
      <c r="C308" s="95">
        <v>-31097.665719999997</v>
      </c>
      <c r="D308" s="95">
        <v>0</v>
      </c>
      <c r="E308" s="95">
        <v>0</v>
      </c>
      <c r="F308" s="95">
        <v>-641585.92561999999</v>
      </c>
    </row>
    <row r="309" spans="1:6">
      <c r="A309" s="99" t="s">
        <v>422</v>
      </c>
      <c r="B309" s="95">
        <v>-39201.4755</v>
      </c>
      <c r="C309" s="95">
        <v>-37161.138030000002</v>
      </c>
      <c r="D309" s="95">
        <v>0</v>
      </c>
      <c r="E309" s="95">
        <v>0</v>
      </c>
      <c r="F309" s="95">
        <v>-76362.613530000002</v>
      </c>
    </row>
    <row r="310" spans="1:6">
      <c r="A310" s="99" t="s">
        <v>423</v>
      </c>
      <c r="B310" s="95">
        <v>-177087.47344999999</v>
      </c>
      <c r="C310" s="95">
        <v>-2527.9609300000002</v>
      </c>
      <c r="D310" s="95">
        <v>0</v>
      </c>
      <c r="E310" s="95">
        <v>0</v>
      </c>
      <c r="F310" s="95">
        <v>-179615.43437999999</v>
      </c>
    </row>
    <row r="311" spans="1:6">
      <c r="A311" s="99" t="s">
        <v>424</v>
      </c>
      <c r="B311" s="95">
        <v>-413401.75394999998</v>
      </c>
      <c r="C311" s="95">
        <v>-300.21871999999996</v>
      </c>
      <c r="D311" s="95">
        <v>0</v>
      </c>
      <c r="E311" s="95">
        <v>0</v>
      </c>
      <c r="F311" s="95">
        <v>-413701.97266999999</v>
      </c>
    </row>
    <row r="312" spans="1:6">
      <c r="A312" s="99" t="s">
        <v>425</v>
      </c>
      <c r="B312" s="95">
        <v>-192886.30743000002</v>
      </c>
      <c r="C312" s="95">
        <v>-26919.494449999998</v>
      </c>
      <c r="D312" s="95">
        <v>0</v>
      </c>
      <c r="E312" s="95">
        <v>0</v>
      </c>
      <c r="F312" s="95">
        <v>-219805.80187999998</v>
      </c>
    </row>
    <row r="313" spans="1:6">
      <c r="A313" s="99" t="s">
        <v>426</v>
      </c>
      <c r="B313" s="95">
        <v>-279526.30799</v>
      </c>
      <c r="C313" s="95">
        <v>0</v>
      </c>
      <c r="D313" s="95">
        <v>0</v>
      </c>
      <c r="E313" s="95">
        <v>0</v>
      </c>
      <c r="F313" s="95">
        <v>-279526.30799</v>
      </c>
    </row>
    <row r="314" spans="1:6">
      <c r="A314" s="99" t="s">
        <v>427</v>
      </c>
      <c r="B314" s="95">
        <v>-149507.36928000001</v>
      </c>
      <c r="C314" s="95">
        <v>0</v>
      </c>
      <c r="D314" s="95">
        <v>0</v>
      </c>
      <c r="E314" s="95">
        <v>0</v>
      </c>
      <c r="F314" s="95">
        <v>-149507.36928000001</v>
      </c>
    </row>
    <row r="315" spans="1:6">
      <c r="A315" s="99" t="s">
        <v>428</v>
      </c>
      <c r="B315" s="95">
        <v>-1411390.6905</v>
      </c>
      <c r="C315" s="95">
        <v>-365332.25495999999</v>
      </c>
      <c r="D315" s="95">
        <v>0</v>
      </c>
      <c r="E315" s="95">
        <v>-51.606790000000004</v>
      </c>
      <c r="F315" s="95">
        <v>-1776774.5522499999</v>
      </c>
    </row>
    <row r="316" spans="1:6">
      <c r="A316" s="69" t="s">
        <v>972</v>
      </c>
      <c r="B316" s="57">
        <v>2075549.1999900001</v>
      </c>
      <c r="C316" s="57">
        <v>326524.92527999997</v>
      </c>
      <c r="D316" s="57">
        <v>0.46948000000000001</v>
      </c>
      <c r="E316" s="57">
        <v>3278.5100899999998</v>
      </c>
      <c r="F316" s="57">
        <v>2405353.1048400002</v>
      </c>
    </row>
    <row r="317" spans="1:6">
      <c r="A317" s="156" t="s">
        <v>429</v>
      </c>
      <c r="B317" s="95">
        <v>16.29036</v>
      </c>
      <c r="C317" s="95">
        <v>-22704.161680000001</v>
      </c>
      <c r="D317" s="95">
        <v>0</v>
      </c>
      <c r="E317" s="95">
        <v>1435.7527600000001</v>
      </c>
      <c r="F317" s="95">
        <v>-21252.118559999999</v>
      </c>
    </row>
    <row r="318" spans="1:6">
      <c r="A318" s="156" t="s">
        <v>430</v>
      </c>
      <c r="B318" s="95">
        <v>4.3800000000000002E-3</v>
      </c>
      <c r="C318" s="95">
        <v>-22704.161680000001</v>
      </c>
      <c r="D318" s="95">
        <v>0</v>
      </c>
      <c r="E318" s="95">
        <v>0</v>
      </c>
      <c r="F318" s="95">
        <v>-22704.157299999999</v>
      </c>
    </row>
    <row r="319" spans="1:6">
      <c r="A319" s="156" t="s">
        <v>431</v>
      </c>
      <c r="B319" s="95">
        <v>16.285979999999999</v>
      </c>
      <c r="C319" s="95">
        <v>0</v>
      </c>
      <c r="D319" s="95">
        <v>0</v>
      </c>
      <c r="E319" s="95">
        <v>1435.7527600000001</v>
      </c>
      <c r="F319" s="95">
        <v>1452.03874</v>
      </c>
    </row>
    <row r="320" spans="1:6">
      <c r="A320" s="156" t="s">
        <v>432</v>
      </c>
      <c r="B320" s="95">
        <v>-155.22800000000001</v>
      </c>
      <c r="C320" s="95">
        <v>19868.148789999999</v>
      </c>
      <c r="D320" s="95">
        <v>0</v>
      </c>
      <c r="E320" s="95">
        <v>-554.58733999999993</v>
      </c>
      <c r="F320" s="95">
        <v>19158.333449999998</v>
      </c>
    </row>
    <row r="321" spans="1:6">
      <c r="A321" s="156" t="s">
        <v>433</v>
      </c>
      <c r="B321" s="95">
        <v>-116.58918</v>
      </c>
      <c r="C321" s="95">
        <v>19868.148789999999</v>
      </c>
      <c r="D321" s="95">
        <v>0</v>
      </c>
      <c r="E321" s="95">
        <v>0</v>
      </c>
      <c r="F321" s="95">
        <v>19751.55961</v>
      </c>
    </row>
    <row r="322" spans="1:6">
      <c r="A322" s="156" t="s">
        <v>434</v>
      </c>
      <c r="B322" s="95">
        <v>-38.638820000000003</v>
      </c>
      <c r="C322" s="95">
        <v>0</v>
      </c>
      <c r="D322" s="95">
        <v>0</v>
      </c>
      <c r="E322" s="95">
        <v>-554.58733999999993</v>
      </c>
      <c r="F322" s="95">
        <v>-593.22616000000005</v>
      </c>
    </row>
    <row r="323" spans="1:6">
      <c r="A323" s="69" t="s">
        <v>1239</v>
      </c>
      <c r="B323" s="57">
        <v>2075410.26235</v>
      </c>
      <c r="C323" s="57">
        <v>323688.91239000001</v>
      </c>
      <c r="D323" s="57">
        <v>0.46948000000000001</v>
      </c>
      <c r="E323" s="57">
        <v>4159.67551</v>
      </c>
      <c r="F323" s="57">
        <v>2403259.3197300001</v>
      </c>
    </row>
    <row r="324" spans="1:6">
      <c r="A324" s="99" t="s">
        <v>435</v>
      </c>
      <c r="B324" s="95">
        <v>6685.8579099999997</v>
      </c>
      <c r="C324" s="95">
        <v>5544.1095800000003</v>
      </c>
      <c r="D324" s="95">
        <v>0</v>
      </c>
      <c r="E324" s="95">
        <v>0</v>
      </c>
      <c r="F324" s="95">
        <v>12229.967490000001</v>
      </c>
    </row>
    <row r="325" spans="1:6">
      <c r="A325" s="69" t="s">
        <v>971</v>
      </c>
      <c r="B325" s="57">
        <v>2082096.12026</v>
      </c>
      <c r="C325" s="57">
        <v>329233.02197</v>
      </c>
      <c r="D325" s="57">
        <v>0.46948000000000001</v>
      </c>
      <c r="E325" s="57">
        <v>4159.67551</v>
      </c>
      <c r="F325" s="57">
        <v>2415489.2872199998</v>
      </c>
    </row>
    <row r="326" spans="1:6">
      <c r="A326" s="156" t="s">
        <v>436</v>
      </c>
      <c r="B326" s="95">
        <v>2427.22669</v>
      </c>
      <c r="C326" s="95">
        <v>1290.0186999999999</v>
      </c>
      <c r="D326" s="95">
        <v>0</v>
      </c>
      <c r="E326" s="95">
        <v>0</v>
      </c>
      <c r="F326" s="95">
        <v>3717.24539</v>
      </c>
    </row>
    <row r="327" spans="1:6">
      <c r="A327" s="216" t="s">
        <v>1240</v>
      </c>
      <c r="B327" s="57">
        <v>2084523.3469500002</v>
      </c>
      <c r="C327" s="57">
        <v>330523.04067000002</v>
      </c>
      <c r="D327" s="57">
        <v>0.46948000000000001</v>
      </c>
      <c r="E327" s="57">
        <v>4159.67551</v>
      </c>
      <c r="F327" s="57">
        <v>2419206.5326100001</v>
      </c>
    </row>
    <row r="328" spans="1:6">
      <c r="A328" s="156" t="s">
        <v>437</v>
      </c>
      <c r="B328" s="95">
        <v>0.57447000000000004</v>
      </c>
      <c r="C328" s="95">
        <v>0</v>
      </c>
      <c r="D328" s="95">
        <v>0</v>
      </c>
      <c r="E328" s="95">
        <v>0</v>
      </c>
      <c r="F328" s="95">
        <v>0.57447000000000004</v>
      </c>
    </row>
    <row r="329" spans="1:6">
      <c r="A329" s="69" t="s">
        <v>970</v>
      </c>
      <c r="B329" s="57">
        <v>2084523.92142</v>
      </c>
      <c r="C329" s="57">
        <v>330523.04067000002</v>
      </c>
      <c r="D329" s="57">
        <v>0.46948000000000001</v>
      </c>
      <c r="E329" s="57">
        <v>4159.67551</v>
      </c>
      <c r="F329" s="57">
        <v>2419207.10708</v>
      </c>
    </row>
    <row r="330" spans="1:6">
      <c r="A330" s="553" t="s">
        <v>438</v>
      </c>
      <c r="B330" s="95">
        <v>-933597.33999000001</v>
      </c>
      <c r="C330" s="95">
        <v>0</v>
      </c>
      <c r="D330" s="95">
        <v>0</v>
      </c>
      <c r="E330" s="95">
        <v>0</v>
      </c>
      <c r="F330" s="95">
        <v>-933597.33999000001</v>
      </c>
    </row>
    <row r="331" spans="1:6">
      <c r="A331" s="69" t="s">
        <v>969</v>
      </c>
      <c r="B331" s="158">
        <v>1150926.58143</v>
      </c>
      <c r="C331" s="158">
        <v>330523.04067000002</v>
      </c>
      <c r="D331" s="158">
        <v>0.46948000000000001</v>
      </c>
      <c r="E331" s="57">
        <v>4159.67551</v>
      </c>
      <c r="F331" s="158">
        <v>1485609.76709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3" t="s">
        <v>440</v>
      </c>
      <c r="B1" s="733"/>
      <c r="C1" s="733"/>
      <c r="D1" s="733"/>
      <c r="E1" s="733"/>
      <c r="F1" s="733"/>
      <c r="G1" s="733"/>
      <c r="H1" s="733"/>
      <c r="I1" s="733"/>
      <c r="J1" s="733"/>
      <c r="K1" s="733"/>
      <c r="L1" s="733"/>
      <c r="M1" s="733"/>
      <c r="N1" s="733"/>
      <c r="O1" s="733"/>
    </row>
    <row r="2" spans="1:15" ht="18">
      <c r="A2" s="734" t="s">
        <v>520</v>
      </c>
      <c r="B2" s="734"/>
      <c r="C2" s="734"/>
      <c r="D2" s="734"/>
      <c r="E2" s="734"/>
      <c r="F2" s="734"/>
      <c r="G2" s="734"/>
      <c r="H2" s="734"/>
      <c r="I2" s="734"/>
      <c r="J2" s="734"/>
      <c r="K2" s="734"/>
      <c r="L2" s="734"/>
      <c r="M2" s="734"/>
      <c r="N2" s="734"/>
      <c r="O2" s="734"/>
    </row>
    <row r="3" spans="1:15" ht="18">
      <c r="A3" s="734" t="s">
        <v>1506</v>
      </c>
      <c r="B3" s="734"/>
      <c r="C3" s="734"/>
      <c r="D3" s="734"/>
      <c r="E3" s="734"/>
      <c r="F3" s="734"/>
      <c r="G3" s="734"/>
      <c r="H3" s="734"/>
      <c r="I3" s="734"/>
      <c r="J3" s="734"/>
      <c r="K3" s="734"/>
      <c r="L3" s="734"/>
      <c r="M3" s="734"/>
      <c r="N3" s="734"/>
      <c r="O3" s="734"/>
    </row>
    <row r="4" spans="1:15" ht="30" customHeight="1">
      <c r="A4" s="738" t="s">
        <v>512</v>
      </c>
      <c r="B4" s="738"/>
      <c r="C4" s="738"/>
      <c r="D4" s="738"/>
      <c r="E4" s="738"/>
      <c r="F4" s="738"/>
      <c r="G4" s="738"/>
      <c r="H4" s="738"/>
      <c r="I4" s="738"/>
      <c r="J4" s="738"/>
      <c r="K4" s="738"/>
      <c r="L4" s="738"/>
      <c r="M4" s="738"/>
      <c r="N4" s="738"/>
      <c r="O4" s="738"/>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31607465.663849998</v>
      </c>
      <c r="C7" s="386">
        <v>43078147.906559996</v>
      </c>
      <c r="D7" s="386">
        <v>39617591.644669995</v>
      </c>
      <c r="E7" s="386">
        <v>27722778.7357</v>
      </c>
      <c r="F7" s="386">
        <v>22798835.14401</v>
      </c>
      <c r="G7" s="386">
        <v>17343503.393750001</v>
      </c>
      <c r="H7" s="386">
        <v>12641000.019129999</v>
      </c>
      <c r="I7" s="386">
        <v>18256631.794099998</v>
      </c>
      <c r="J7" s="386">
        <v>189301.64008000001</v>
      </c>
      <c r="K7" s="386">
        <v>20046655.606910001</v>
      </c>
      <c r="L7" s="386">
        <v>4928741.7593100006</v>
      </c>
      <c r="M7" s="386">
        <v>31587714.1228</v>
      </c>
      <c r="N7" s="386">
        <v>10205229.232860001</v>
      </c>
      <c r="O7" s="386">
        <v>280023596.66372997</v>
      </c>
    </row>
    <row r="8" spans="1:15">
      <c r="A8" s="177" t="s">
        <v>162</v>
      </c>
      <c r="B8" s="57">
        <v>2831118.9006999996</v>
      </c>
      <c r="C8" s="57">
        <v>7689096.5999199999</v>
      </c>
      <c r="D8" s="57">
        <v>3439007.9740599999</v>
      </c>
      <c r="E8" s="57">
        <v>2610000.7014000001</v>
      </c>
      <c r="F8" s="57">
        <v>1775327.0694600001</v>
      </c>
      <c r="G8" s="57">
        <v>1448836.8992399999</v>
      </c>
      <c r="H8" s="57">
        <v>1237345.6753699998</v>
      </c>
      <c r="I8" s="57">
        <v>562002.63852000004</v>
      </c>
      <c r="J8" s="57">
        <v>54137.628049999999</v>
      </c>
      <c r="K8" s="57">
        <v>945148.68533000001</v>
      </c>
      <c r="L8" s="57">
        <v>390998.90858999995</v>
      </c>
      <c r="M8" s="57">
        <v>1937257.5290699999</v>
      </c>
      <c r="N8" s="57">
        <v>489899.08843</v>
      </c>
      <c r="O8" s="57">
        <v>25410178.298140001</v>
      </c>
    </row>
    <row r="9" spans="1:15">
      <c r="A9" s="64" t="s">
        <v>163</v>
      </c>
      <c r="B9" s="95">
        <v>958565.46289999993</v>
      </c>
      <c r="C9" s="95">
        <v>2678049.22688</v>
      </c>
      <c r="D9" s="95">
        <v>1498419.68689</v>
      </c>
      <c r="E9" s="95">
        <v>905916.44192999997</v>
      </c>
      <c r="F9" s="95">
        <v>934311.12041999993</v>
      </c>
      <c r="G9" s="95">
        <v>651955.81122999999</v>
      </c>
      <c r="H9" s="95">
        <v>564307.18941999995</v>
      </c>
      <c r="I9" s="95">
        <v>216561.11538999999</v>
      </c>
      <c r="J9" s="95">
        <v>7739.7971299999999</v>
      </c>
      <c r="K9" s="95">
        <v>398534.50332000002</v>
      </c>
      <c r="L9" s="95">
        <v>89069.10781999999</v>
      </c>
      <c r="M9" s="95">
        <v>622670.96725999995</v>
      </c>
      <c r="N9" s="95">
        <v>237497.12863999998</v>
      </c>
      <c r="O9" s="95">
        <v>9763597.5592299998</v>
      </c>
    </row>
    <row r="10" spans="1:15">
      <c r="A10" s="64" t="s">
        <v>164</v>
      </c>
      <c r="B10" s="95">
        <v>1524648.17738</v>
      </c>
      <c r="C10" s="95">
        <v>4617546.8332799999</v>
      </c>
      <c r="D10" s="95">
        <v>1904518.6609100001</v>
      </c>
      <c r="E10" s="95">
        <v>1523132.8247</v>
      </c>
      <c r="F10" s="95">
        <v>758847.77050999994</v>
      </c>
      <c r="G10" s="95">
        <v>704233.06416999991</v>
      </c>
      <c r="H10" s="95">
        <v>574055.78182000003</v>
      </c>
      <c r="I10" s="95">
        <v>225837.28427999999</v>
      </c>
      <c r="J10" s="95">
        <v>29452.368449999998</v>
      </c>
      <c r="K10" s="95">
        <v>461285.19075000001</v>
      </c>
      <c r="L10" s="95">
        <v>211364.43028999999</v>
      </c>
      <c r="M10" s="95">
        <v>1121935.6066099999</v>
      </c>
      <c r="N10" s="95">
        <v>204160</v>
      </c>
      <c r="O10" s="95">
        <v>13861017.99315</v>
      </c>
    </row>
    <row r="11" spans="1:15">
      <c r="A11" s="64" t="s">
        <v>165</v>
      </c>
      <c r="B11" s="95">
        <v>0</v>
      </c>
      <c r="C11" s="95">
        <v>13031.664630000001</v>
      </c>
      <c r="D11" s="95">
        <v>1405.1083700000001</v>
      </c>
      <c r="E11" s="95">
        <v>51318.054960000001</v>
      </c>
      <c r="F11" s="95">
        <v>1579.01622</v>
      </c>
      <c r="G11" s="95">
        <v>4093.3992699999999</v>
      </c>
      <c r="H11" s="95">
        <v>53472.904450000002</v>
      </c>
      <c r="I11" s="95">
        <v>82215.601360000001</v>
      </c>
      <c r="J11" s="95">
        <v>5377.9966599999998</v>
      </c>
      <c r="K11" s="95">
        <v>8866.3141899999991</v>
      </c>
      <c r="L11" s="95">
        <v>41848.406609999998</v>
      </c>
      <c r="M11" s="95">
        <v>2794.0819500000002</v>
      </c>
      <c r="N11" s="95">
        <v>40295.692710000003</v>
      </c>
      <c r="O11" s="95">
        <v>306298.24138000002</v>
      </c>
    </row>
    <row r="12" spans="1:15">
      <c r="A12" s="64" t="s">
        <v>166</v>
      </c>
      <c r="B12" s="95">
        <v>0</v>
      </c>
      <c r="C12" s="95">
        <v>0</v>
      </c>
      <c r="D12" s="95">
        <v>0</v>
      </c>
      <c r="E12" s="95">
        <v>0</v>
      </c>
      <c r="F12" s="95">
        <v>0</v>
      </c>
      <c r="G12" s="95">
        <v>0</v>
      </c>
      <c r="H12" s="95">
        <v>0</v>
      </c>
      <c r="I12" s="95">
        <v>0</v>
      </c>
      <c r="J12" s="95">
        <v>8076.9933600000004</v>
      </c>
      <c r="K12" s="95">
        <v>0</v>
      </c>
      <c r="L12" s="95">
        <v>0</v>
      </c>
      <c r="M12" s="95">
        <v>0</v>
      </c>
      <c r="N12" s="95">
        <v>0</v>
      </c>
      <c r="O12" s="95">
        <v>8076.9933600000004</v>
      </c>
    </row>
    <row r="13" spans="1:15">
      <c r="A13" s="64" t="s">
        <v>167</v>
      </c>
      <c r="B13" s="95">
        <v>187068.34233000001</v>
      </c>
      <c r="C13" s="95">
        <v>100206.94473</v>
      </c>
      <c r="D13" s="95">
        <v>33421.134059999997</v>
      </c>
      <c r="E13" s="95">
        <v>116885.60677</v>
      </c>
      <c r="F13" s="95">
        <v>69293.604439999996</v>
      </c>
      <c r="G13" s="95">
        <v>15693.1841</v>
      </c>
      <c r="H13" s="95">
        <v>39709.59895</v>
      </c>
      <c r="I13" s="95">
        <v>20255.005649999999</v>
      </c>
      <c r="J13" s="95">
        <v>0</v>
      </c>
      <c r="K13" s="95">
        <v>75235.221819999992</v>
      </c>
      <c r="L13" s="95">
        <v>32849.349479999997</v>
      </c>
      <c r="M13" s="95">
        <v>17989.149100000002</v>
      </c>
      <c r="N13" s="95">
        <v>7233.9343399999998</v>
      </c>
      <c r="O13" s="95">
        <v>715841.07577</v>
      </c>
    </row>
    <row r="14" spans="1:15">
      <c r="A14" s="64" t="s">
        <v>1487</v>
      </c>
      <c r="B14" s="95">
        <v>160836.91808999999</v>
      </c>
      <c r="C14" s="95">
        <v>288593.48676999996</v>
      </c>
      <c r="D14" s="95">
        <v>8076.0609699999995</v>
      </c>
      <c r="E14" s="95">
        <v>12747.773039999998</v>
      </c>
      <c r="F14" s="95">
        <v>11592.88595</v>
      </c>
      <c r="G14" s="95">
        <v>72861.440470000001</v>
      </c>
      <c r="H14" s="95">
        <v>5800.2007300000005</v>
      </c>
      <c r="I14" s="95">
        <v>17133.631839999998</v>
      </c>
      <c r="J14" s="95">
        <v>3490.4724500000002</v>
      </c>
      <c r="K14" s="95">
        <v>1227.45525</v>
      </c>
      <c r="L14" s="95">
        <v>15867.614390000001</v>
      </c>
      <c r="M14" s="95">
        <v>171867.72414999999</v>
      </c>
      <c r="N14" s="95">
        <v>712.33273999999994</v>
      </c>
      <c r="O14" s="95">
        <v>770807.99684000004</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4452371.5802700007</v>
      </c>
      <c r="C17" s="57">
        <v>5241227.9392999997</v>
      </c>
      <c r="D17" s="57">
        <v>4673753.3262399994</v>
      </c>
      <c r="E17" s="57">
        <v>4289619.8839999996</v>
      </c>
      <c r="F17" s="57">
        <v>2756248.5369000002</v>
      </c>
      <c r="G17" s="57">
        <v>1862269.8463599999</v>
      </c>
      <c r="H17" s="57">
        <v>758650.33563999995</v>
      </c>
      <c r="I17" s="57">
        <v>2374899.6250399998</v>
      </c>
      <c r="J17" s="57">
        <v>4363.5281299999997</v>
      </c>
      <c r="K17" s="57">
        <v>2231548.01143</v>
      </c>
      <c r="L17" s="57">
        <v>274257.22048000002</v>
      </c>
      <c r="M17" s="57">
        <v>1931656.99881</v>
      </c>
      <c r="N17" s="57">
        <v>156527.62687000001</v>
      </c>
      <c r="O17" s="57">
        <v>31007394.45947</v>
      </c>
    </row>
    <row r="18" spans="1:15">
      <c r="A18" s="64" t="s">
        <v>172</v>
      </c>
      <c r="B18" s="95">
        <v>0</v>
      </c>
      <c r="C18" s="95">
        <v>0</v>
      </c>
      <c r="D18" s="95">
        <v>0</v>
      </c>
      <c r="E18" s="95">
        <v>0</v>
      </c>
      <c r="F18" s="95">
        <v>0</v>
      </c>
      <c r="G18" s="95">
        <v>0</v>
      </c>
      <c r="H18" s="95">
        <v>0</v>
      </c>
      <c r="I18" s="95">
        <v>0</v>
      </c>
      <c r="J18" s="95">
        <v>0</v>
      </c>
      <c r="K18" s="95">
        <v>0</v>
      </c>
      <c r="L18" s="95">
        <v>0</v>
      </c>
      <c r="M18" s="95">
        <v>0</v>
      </c>
      <c r="N18" s="95">
        <v>0</v>
      </c>
      <c r="O18" s="95">
        <v>0</v>
      </c>
    </row>
    <row r="19" spans="1:15">
      <c r="A19" s="64" t="s">
        <v>173</v>
      </c>
      <c r="B19" s="95">
        <v>2214234.8272500001</v>
      </c>
      <c r="C19" s="95">
        <v>2666989.29623</v>
      </c>
      <c r="D19" s="95">
        <v>2042675.2936199999</v>
      </c>
      <c r="E19" s="95">
        <v>1605432.70609</v>
      </c>
      <c r="F19" s="95">
        <v>946558.82505999994</v>
      </c>
      <c r="G19" s="95">
        <v>1088557.3646</v>
      </c>
      <c r="H19" s="95">
        <v>407177.31486000004</v>
      </c>
      <c r="I19" s="95">
        <v>1391771.8832</v>
      </c>
      <c r="J19" s="95">
        <v>170.28658999999999</v>
      </c>
      <c r="K19" s="95">
        <v>1359966.4883699999</v>
      </c>
      <c r="L19" s="95">
        <v>36750</v>
      </c>
      <c r="M19" s="95">
        <v>162532.98136000001</v>
      </c>
      <c r="N19" s="95">
        <v>54011.256259999995</v>
      </c>
      <c r="O19" s="95">
        <v>13976828.523490001</v>
      </c>
    </row>
    <row r="20" spans="1:15">
      <c r="A20" s="64" t="s">
        <v>174</v>
      </c>
      <c r="B20" s="95">
        <v>2057.9588400000002</v>
      </c>
      <c r="C20" s="95">
        <v>0</v>
      </c>
      <c r="D20" s="95">
        <v>146176.99591</v>
      </c>
      <c r="E20" s="95">
        <v>1714.8818000000001</v>
      </c>
      <c r="F20" s="95">
        <v>13749.1113</v>
      </c>
      <c r="G20" s="95">
        <v>0</v>
      </c>
      <c r="H20" s="95">
        <v>160.74976000000001</v>
      </c>
      <c r="I20" s="95">
        <v>0</v>
      </c>
      <c r="J20" s="95">
        <v>0</v>
      </c>
      <c r="K20" s="95">
        <v>42532</v>
      </c>
      <c r="L20" s="95">
        <v>0</v>
      </c>
      <c r="M20" s="95">
        <v>0</v>
      </c>
      <c r="N20" s="95">
        <v>0</v>
      </c>
      <c r="O20" s="95">
        <v>206391.69761</v>
      </c>
    </row>
    <row r="21" spans="1:15">
      <c r="A21" s="64" t="s">
        <v>175</v>
      </c>
      <c r="B21" s="95">
        <v>59.639199999999995</v>
      </c>
      <c r="C21" s="95">
        <v>278909.38808</v>
      </c>
      <c r="D21" s="95">
        <v>9802.9648300000008</v>
      </c>
      <c r="E21" s="95">
        <v>769627.42696000007</v>
      </c>
      <c r="F21" s="95">
        <v>148986.31094999998</v>
      </c>
      <c r="G21" s="95">
        <v>32723.057499999999</v>
      </c>
      <c r="H21" s="95">
        <v>0</v>
      </c>
      <c r="I21" s="95">
        <v>0</v>
      </c>
      <c r="J21" s="95">
        <v>0</v>
      </c>
      <c r="K21" s="95">
        <v>41031.375</v>
      </c>
      <c r="L21" s="95">
        <v>0</v>
      </c>
      <c r="M21" s="95">
        <v>267582.93306000001</v>
      </c>
      <c r="N21" s="95">
        <v>0</v>
      </c>
      <c r="O21" s="95">
        <v>1548723.09558</v>
      </c>
    </row>
    <row r="22" spans="1:15">
      <c r="A22" s="64" t="s">
        <v>220</v>
      </c>
      <c r="B22" s="95">
        <v>697121.92637</v>
      </c>
      <c r="C22" s="95">
        <v>449758.09083</v>
      </c>
      <c r="D22" s="95">
        <v>891782.21566999995</v>
      </c>
      <c r="E22" s="95">
        <v>420951.15581000003</v>
      </c>
      <c r="F22" s="95">
        <v>1018551.5531</v>
      </c>
      <c r="G22" s="95">
        <v>38644.395729999997</v>
      </c>
      <c r="H22" s="95">
        <v>148886.09777000002</v>
      </c>
      <c r="I22" s="95">
        <v>675509.77436000004</v>
      </c>
      <c r="J22" s="95">
        <v>0</v>
      </c>
      <c r="K22" s="95">
        <v>327966.52587000001</v>
      </c>
      <c r="L22" s="95">
        <v>126621.10066</v>
      </c>
      <c r="M22" s="95">
        <v>5308.6561500000007</v>
      </c>
      <c r="N22" s="95">
        <v>28730.948969999998</v>
      </c>
      <c r="O22" s="95">
        <v>4829832.4412899995</v>
      </c>
    </row>
    <row r="23" spans="1:15">
      <c r="A23" s="64" t="s">
        <v>177</v>
      </c>
      <c r="B23" s="95">
        <v>1441476.03819</v>
      </c>
      <c r="C23" s="95">
        <v>1728179.2448800001</v>
      </c>
      <c r="D23" s="95">
        <v>1446673.19016</v>
      </c>
      <c r="E23" s="95">
        <v>1434874.5733099999</v>
      </c>
      <c r="F23" s="95">
        <v>569778.44602999999</v>
      </c>
      <c r="G23" s="95">
        <v>516168.35426999995</v>
      </c>
      <c r="H23" s="95">
        <v>179047.9418</v>
      </c>
      <c r="I23" s="95">
        <v>253521.24369999999</v>
      </c>
      <c r="J23" s="95">
        <v>4193.24154</v>
      </c>
      <c r="K23" s="95">
        <v>374334.34492</v>
      </c>
      <c r="L23" s="95">
        <v>105745.31449999999</v>
      </c>
      <c r="M23" s="95">
        <v>1434439.87852</v>
      </c>
      <c r="N23" s="95">
        <v>73592.272540000005</v>
      </c>
      <c r="O23" s="95">
        <v>9562024.0843599997</v>
      </c>
    </row>
    <row r="24" spans="1:15">
      <c r="A24" s="64" t="s">
        <v>178</v>
      </c>
      <c r="B24" s="95">
        <v>97421.190419999999</v>
      </c>
      <c r="C24" s="95">
        <v>133389.12611000001</v>
      </c>
      <c r="D24" s="95">
        <v>153926.83878999998</v>
      </c>
      <c r="E24" s="95">
        <v>57047.483770000006</v>
      </c>
      <c r="F24" s="95">
        <v>98513.698420000001</v>
      </c>
      <c r="G24" s="95">
        <v>189790.14118999999</v>
      </c>
      <c r="H24" s="95">
        <v>23378.231449999999</v>
      </c>
      <c r="I24" s="95">
        <v>54096.72378</v>
      </c>
      <c r="J24" s="95">
        <v>0</v>
      </c>
      <c r="K24" s="95">
        <v>96327.071329999992</v>
      </c>
      <c r="L24" s="95">
        <v>5141.0069199999998</v>
      </c>
      <c r="M24" s="95">
        <v>64525.958439999995</v>
      </c>
      <c r="N24" s="95">
        <v>193.1491</v>
      </c>
      <c r="O24" s="95">
        <v>973750.61972000008</v>
      </c>
    </row>
    <row r="25" spans="1:15">
      <c r="A25" s="64" t="s">
        <v>179</v>
      </c>
      <c r="B25" s="95">
        <v>0</v>
      </c>
      <c r="C25" s="95">
        <v>-15997.206829999999</v>
      </c>
      <c r="D25" s="95">
        <v>-17284.172739999998</v>
      </c>
      <c r="E25" s="95">
        <v>-28.34374</v>
      </c>
      <c r="F25" s="95">
        <v>-39889.407960000004</v>
      </c>
      <c r="G25" s="95">
        <v>-3613.46693</v>
      </c>
      <c r="H25" s="95">
        <v>0</v>
      </c>
      <c r="I25" s="95">
        <v>0</v>
      </c>
      <c r="J25" s="95">
        <v>0</v>
      </c>
      <c r="K25" s="95">
        <v>-10609.79406</v>
      </c>
      <c r="L25" s="95">
        <v>-0.2016</v>
      </c>
      <c r="M25" s="95">
        <v>-2733.4087200000004</v>
      </c>
      <c r="N25" s="95">
        <v>0</v>
      </c>
      <c r="O25" s="95">
        <v>-90156.00258</v>
      </c>
    </row>
    <row r="26" spans="1:15">
      <c r="A26" s="177" t="s">
        <v>180</v>
      </c>
      <c r="B26" s="57">
        <v>20494673.657299999</v>
      </c>
      <c r="C26" s="57">
        <v>24484823.162979998</v>
      </c>
      <c r="D26" s="57">
        <v>26290773.632040001</v>
      </c>
      <c r="E26" s="57">
        <v>17056626.377280001</v>
      </c>
      <c r="F26" s="57">
        <v>16362787.139600001</v>
      </c>
      <c r="G26" s="57">
        <v>11577576.497579999</v>
      </c>
      <c r="H26" s="57">
        <v>9609456.8262000009</v>
      </c>
      <c r="I26" s="57">
        <v>14659869.26705</v>
      </c>
      <c r="J26" s="57">
        <v>106012.56312999999</v>
      </c>
      <c r="K26" s="57">
        <v>15411174.55493</v>
      </c>
      <c r="L26" s="57">
        <v>3967380.1835500002</v>
      </c>
      <c r="M26" s="57">
        <v>21571154.25835</v>
      </c>
      <c r="N26" s="57">
        <v>9320911.1023800001</v>
      </c>
      <c r="O26" s="57">
        <v>190913219.22237</v>
      </c>
    </row>
    <row r="27" spans="1:15">
      <c r="A27" s="63" t="s">
        <v>181</v>
      </c>
      <c r="B27" s="95">
        <v>19800397.528869998</v>
      </c>
      <c r="C27" s="95">
        <v>23572519.059659999</v>
      </c>
      <c r="D27" s="95">
        <v>25209836.051709998</v>
      </c>
      <c r="E27" s="95">
        <v>16546474.549719999</v>
      </c>
      <c r="F27" s="95">
        <v>15608412.667639999</v>
      </c>
      <c r="G27" s="95">
        <v>11072166.421950001</v>
      </c>
      <c r="H27" s="95">
        <v>9208646.1851899996</v>
      </c>
      <c r="I27" s="95">
        <v>14149784.648870001</v>
      </c>
      <c r="J27" s="95">
        <v>104873.82806</v>
      </c>
      <c r="K27" s="95">
        <v>14783145.56457</v>
      </c>
      <c r="L27" s="95">
        <v>3753077.9103600001</v>
      </c>
      <c r="M27" s="95">
        <v>20817268.678799998</v>
      </c>
      <c r="N27" s="95">
        <v>8836503.5277800001</v>
      </c>
      <c r="O27" s="95">
        <v>183463106.62318</v>
      </c>
    </row>
    <row r="28" spans="1:15">
      <c r="A28" s="64" t="s">
        <v>182</v>
      </c>
      <c r="B28" s="95">
        <v>15150462.42509</v>
      </c>
      <c r="C28" s="95">
        <v>19274481.693950001</v>
      </c>
      <c r="D28" s="95">
        <v>19363155.372110002</v>
      </c>
      <c r="E28" s="95">
        <v>13388283.176469998</v>
      </c>
      <c r="F28" s="95">
        <v>12461171.573709998</v>
      </c>
      <c r="G28" s="95">
        <v>8790925.0254100002</v>
      </c>
      <c r="H28" s="95">
        <v>7313274.51731</v>
      </c>
      <c r="I28" s="95">
        <v>11928023.098239999</v>
      </c>
      <c r="J28" s="95">
        <v>100846.22018999999</v>
      </c>
      <c r="K28" s="95">
        <v>12058341.14315</v>
      </c>
      <c r="L28" s="95">
        <v>2938299.6716100001</v>
      </c>
      <c r="M28" s="95">
        <v>19759744.339430001</v>
      </c>
      <c r="N28" s="95">
        <v>7110902.6630500006</v>
      </c>
      <c r="O28" s="95">
        <v>149637910.91971999</v>
      </c>
    </row>
    <row r="29" spans="1:15">
      <c r="A29" s="64" t="s">
        <v>183</v>
      </c>
      <c r="B29" s="95">
        <v>4399783.9758900004</v>
      </c>
      <c r="C29" s="95">
        <v>3914209.6454000003</v>
      </c>
      <c r="D29" s="95">
        <v>5532723.4850000003</v>
      </c>
      <c r="E29" s="95">
        <v>2840987.42264</v>
      </c>
      <c r="F29" s="95">
        <v>2917168.3818800002</v>
      </c>
      <c r="G29" s="95">
        <v>2206947.9207299999</v>
      </c>
      <c r="H29" s="95">
        <v>1704679.1162999999</v>
      </c>
      <c r="I29" s="95">
        <v>2084421.3283900002</v>
      </c>
      <c r="J29" s="95">
        <v>4027.6078700000003</v>
      </c>
      <c r="K29" s="95">
        <v>2257258.2222600002</v>
      </c>
      <c r="L29" s="95">
        <v>756314.92829999991</v>
      </c>
      <c r="M29" s="95">
        <v>877528.76650000003</v>
      </c>
      <c r="N29" s="95">
        <v>1425534.10518</v>
      </c>
      <c r="O29" s="95">
        <v>30921584.906339999</v>
      </c>
    </row>
    <row r="30" spans="1:15">
      <c r="A30" s="64" t="s">
        <v>184</v>
      </c>
      <c r="B30" s="95">
        <v>250151.12788999997</v>
      </c>
      <c r="C30" s="95">
        <v>383827.72031</v>
      </c>
      <c r="D30" s="95">
        <v>313957.19460000005</v>
      </c>
      <c r="E30" s="95">
        <v>317203.95061</v>
      </c>
      <c r="F30" s="95">
        <v>230072.71205</v>
      </c>
      <c r="G30" s="95">
        <v>74293.475810000004</v>
      </c>
      <c r="H30" s="95">
        <v>190692.55158</v>
      </c>
      <c r="I30" s="95">
        <v>137340.22224</v>
      </c>
      <c r="J30" s="95">
        <v>0</v>
      </c>
      <c r="K30" s="95">
        <v>467546.19916000002</v>
      </c>
      <c r="L30" s="95">
        <v>58463.310450000004</v>
      </c>
      <c r="M30" s="95">
        <v>179995.57287</v>
      </c>
      <c r="N30" s="95">
        <v>300066.75955000002</v>
      </c>
      <c r="O30" s="95">
        <v>2903610.7971199998</v>
      </c>
    </row>
    <row r="31" spans="1:15">
      <c r="A31" s="63" t="s">
        <v>185</v>
      </c>
      <c r="B31" s="95">
        <v>234551.0111</v>
      </c>
      <c r="C31" s="95">
        <v>124639.41097</v>
      </c>
      <c r="D31" s="95">
        <v>232046.49038999999</v>
      </c>
      <c r="E31" s="95">
        <v>134548.47043000002</v>
      </c>
      <c r="F31" s="95">
        <v>259253.84497000001</v>
      </c>
      <c r="G31" s="95">
        <v>86680.016620000009</v>
      </c>
      <c r="H31" s="95">
        <v>72289.229390000008</v>
      </c>
      <c r="I31" s="95">
        <v>59821.953719999998</v>
      </c>
      <c r="J31" s="95">
        <v>87.647019999999998</v>
      </c>
      <c r="K31" s="95">
        <v>158354.87244000001</v>
      </c>
      <c r="L31" s="95">
        <v>15673.62789</v>
      </c>
      <c r="M31" s="95">
        <v>54890.298920000001</v>
      </c>
      <c r="N31" s="95">
        <v>30064.307219999999</v>
      </c>
      <c r="O31" s="95">
        <v>1462901.18108</v>
      </c>
    </row>
    <row r="32" spans="1:15">
      <c r="A32" s="64" t="s">
        <v>186</v>
      </c>
      <c r="B32" s="95">
        <v>59301.432810000006</v>
      </c>
      <c r="C32" s="95">
        <v>35555.396009999997</v>
      </c>
      <c r="D32" s="95">
        <v>91232.811359999992</v>
      </c>
      <c r="E32" s="95">
        <v>40163.759009999994</v>
      </c>
      <c r="F32" s="95">
        <v>59018.532420000003</v>
      </c>
      <c r="G32" s="95">
        <v>16305.94528</v>
      </c>
      <c r="H32" s="95">
        <v>19567.556519999998</v>
      </c>
      <c r="I32" s="95">
        <v>29554.421920000001</v>
      </c>
      <c r="J32" s="95">
        <v>2.5720100000000001</v>
      </c>
      <c r="K32" s="95">
        <v>67118.39112</v>
      </c>
      <c r="L32" s="95">
        <v>5200.8855899999999</v>
      </c>
      <c r="M32" s="95">
        <v>46271.386189999997</v>
      </c>
      <c r="N32" s="95">
        <v>11548.99784</v>
      </c>
      <c r="O32" s="95">
        <v>480842.08807999996</v>
      </c>
    </row>
    <row r="33" spans="1:15">
      <c r="A33" s="64" t="s">
        <v>187</v>
      </c>
      <c r="B33" s="95">
        <v>159743.09999000002</v>
      </c>
      <c r="C33" s="95">
        <v>67292.721579999998</v>
      </c>
      <c r="D33" s="95">
        <v>129309.48023999999</v>
      </c>
      <c r="E33" s="95">
        <v>76156.122230000008</v>
      </c>
      <c r="F33" s="95">
        <v>178885.12768000001</v>
      </c>
      <c r="G33" s="95">
        <v>65367.764450000002</v>
      </c>
      <c r="H33" s="95">
        <v>44074.388479999994</v>
      </c>
      <c r="I33" s="95">
        <v>26904.839170000003</v>
      </c>
      <c r="J33" s="95">
        <v>28.358349999999998</v>
      </c>
      <c r="K33" s="95">
        <v>73361.972959999999</v>
      </c>
      <c r="L33" s="95">
        <v>9099.1460900000002</v>
      </c>
      <c r="M33" s="95">
        <v>7504.6940300000006</v>
      </c>
      <c r="N33" s="95">
        <v>12875.912400000001</v>
      </c>
      <c r="O33" s="95">
        <v>850603.62764999992</v>
      </c>
    </row>
    <row r="34" spans="1:15">
      <c r="A34" s="65" t="s">
        <v>188</v>
      </c>
      <c r="B34" s="95">
        <v>15506.478300000001</v>
      </c>
      <c r="C34" s="95">
        <v>21791.293379999999</v>
      </c>
      <c r="D34" s="95">
        <v>11504.198789999999</v>
      </c>
      <c r="E34" s="95">
        <v>18228.589190000002</v>
      </c>
      <c r="F34" s="95">
        <v>21350.184870000001</v>
      </c>
      <c r="G34" s="95">
        <v>5006.3068899999998</v>
      </c>
      <c r="H34" s="95">
        <v>8647.2843900000007</v>
      </c>
      <c r="I34" s="95">
        <v>3362.69263</v>
      </c>
      <c r="J34" s="95">
        <v>56.716660000000005</v>
      </c>
      <c r="K34" s="95">
        <v>17874.50836</v>
      </c>
      <c r="L34" s="95">
        <v>1373.5962099999999</v>
      </c>
      <c r="M34" s="95">
        <v>1114.2186999999999</v>
      </c>
      <c r="N34" s="95">
        <v>5639.3969800000004</v>
      </c>
      <c r="O34" s="95">
        <v>131455.46534999998</v>
      </c>
    </row>
    <row r="35" spans="1:15">
      <c r="A35" s="63" t="s">
        <v>189</v>
      </c>
      <c r="B35" s="95">
        <v>246999.22461</v>
      </c>
      <c r="C35" s="95">
        <v>588003.77282000007</v>
      </c>
      <c r="D35" s="95">
        <v>529290.21652999998</v>
      </c>
      <c r="E35" s="95">
        <v>520196.56474</v>
      </c>
      <c r="F35" s="95">
        <v>165873.09159</v>
      </c>
      <c r="G35" s="95">
        <v>178008.47596000001</v>
      </c>
      <c r="H35" s="95">
        <v>139733.71460000001</v>
      </c>
      <c r="I35" s="95">
        <v>44236.38364</v>
      </c>
      <c r="J35" s="95">
        <v>416.66275000000002</v>
      </c>
      <c r="K35" s="95">
        <v>88433.308510000003</v>
      </c>
      <c r="L35" s="95">
        <v>91197.453170000008</v>
      </c>
      <c r="M35" s="95">
        <v>66501.145829999994</v>
      </c>
      <c r="N35" s="95">
        <v>54101.180100000005</v>
      </c>
      <c r="O35" s="95">
        <v>2712991.1948500001</v>
      </c>
    </row>
    <row r="36" spans="1:15">
      <c r="A36" s="64" t="s">
        <v>190</v>
      </c>
      <c r="B36" s="95">
        <v>120795.21115999999</v>
      </c>
      <c r="C36" s="95">
        <v>240434.94097999998</v>
      </c>
      <c r="D36" s="95">
        <v>353521.66102</v>
      </c>
      <c r="E36" s="95">
        <v>263001.59460000001</v>
      </c>
      <c r="F36" s="95">
        <v>70662.171680000014</v>
      </c>
      <c r="G36" s="95">
        <v>76724.881420000005</v>
      </c>
      <c r="H36" s="95">
        <v>48599.642260000001</v>
      </c>
      <c r="I36" s="95">
        <v>32895.81568</v>
      </c>
      <c r="J36" s="95">
        <v>142.26275000000001</v>
      </c>
      <c r="K36" s="95">
        <v>60843.747149999996</v>
      </c>
      <c r="L36" s="95">
        <v>53098.721119999995</v>
      </c>
      <c r="M36" s="95">
        <v>49612.974750000001</v>
      </c>
      <c r="N36" s="95">
        <v>30552.56295</v>
      </c>
      <c r="O36" s="95">
        <v>1400886.1875199999</v>
      </c>
    </row>
    <row r="37" spans="1:15">
      <c r="A37" s="64" t="s">
        <v>191</v>
      </c>
      <c r="B37" s="95">
        <v>106602.69064</v>
      </c>
      <c r="C37" s="95">
        <v>278727.72636000003</v>
      </c>
      <c r="D37" s="95">
        <v>167628.69576</v>
      </c>
      <c r="E37" s="95">
        <v>235754.15059</v>
      </c>
      <c r="F37" s="95">
        <v>88709.987680000006</v>
      </c>
      <c r="G37" s="95">
        <v>96124.169869999998</v>
      </c>
      <c r="H37" s="95">
        <v>72789.587670000008</v>
      </c>
      <c r="I37" s="95">
        <v>10548.944320000001</v>
      </c>
      <c r="J37" s="95">
        <v>274.39999999999998</v>
      </c>
      <c r="K37" s="95">
        <v>25584.620989999999</v>
      </c>
      <c r="L37" s="95">
        <v>35471.81035</v>
      </c>
      <c r="M37" s="95">
        <v>15410.55089</v>
      </c>
      <c r="N37" s="95">
        <v>20062.18406</v>
      </c>
      <c r="O37" s="95">
        <v>1153689.5191800001</v>
      </c>
    </row>
    <row r="38" spans="1:15">
      <c r="A38" s="64" t="s">
        <v>192</v>
      </c>
      <c r="B38" s="95">
        <v>19601.322809999998</v>
      </c>
      <c r="C38" s="95">
        <v>68841.105479999998</v>
      </c>
      <c r="D38" s="95">
        <v>8139.8597499999996</v>
      </c>
      <c r="E38" s="95">
        <v>21440.81955</v>
      </c>
      <c r="F38" s="95">
        <v>6500.9322300000003</v>
      </c>
      <c r="G38" s="95">
        <v>5159.4246700000003</v>
      </c>
      <c r="H38" s="95">
        <v>18344.484670000002</v>
      </c>
      <c r="I38" s="95">
        <v>791.62364000000002</v>
      </c>
      <c r="J38" s="95">
        <v>0</v>
      </c>
      <c r="K38" s="95">
        <v>2004.94037</v>
      </c>
      <c r="L38" s="95">
        <v>2626.9217000000003</v>
      </c>
      <c r="M38" s="95">
        <v>1477.6201899999999</v>
      </c>
      <c r="N38" s="95">
        <v>3486.43309</v>
      </c>
      <c r="O38" s="95">
        <v>158415.48815000002</v>
      </c>
    </row>
    <row r="39" spans="1:15">
      <c r="A39" s="63" t="s">
        <v>193</v>
      </c>
      <c r="B39" s="95">
        <v>754981.94516</v>
      </c>
      <c r="C39" s="95">
        <v>976326.56472000002</v>
      </c>
      <c r="D39" s="95">
        <v>1258757.3705199999</v>
      </c>
      <c r="E39" s="95">
        <v>618535.12808000005</v>
      </c>
      <c r="F39" s="95">
        <v>748897.8418099999</v>
      </c>
      <c r="G39" s="95">
        <v>470772.51069000002</v>
      </c>
      <c r="H39" s="95">
        <v>469934.35535999999</v>
      </c>
      <c r="I39" s="95">
        <v>927081.30828999996</v>
      </c>
      <c r="J39" s="95">
        <v>1206.2099699999999</v>
      </c>
      <c r="K39" s="95">
        <v>990346.94882000005</v>
      </c>
      <c r="L39" s="95">
        <v>217589.88296000002</v>
      </c>
      <c r="M39" s="95">
        <v>847284.65684000007</v>
      </c>
      <c r="N39" s="95">
        <v>657758.88614999992</v>
      </c>
      <c r="O39" s="95">
        <v>8939473.6093700007</v>
      </c>
    </row>
    <row r="40" spans="1:15">
      <c r="A40" s="65" t="s">
        <v>194</v>
      </c>
      <c r="B40" s="95">
        <v>101624.76187</v>
      </c>
      <c r="C40" s="95">
        <v>192719.70797999998</v>
      </c>
      <c r="D40" s="95">
        <v>156332.94137000002</v>
      </c>
      <c r="E40" s="95">
        <v>172989.68821000002</v>
      </c>
      <c r="F40" s="95">
        <v>110408.31456</v>
      </c>
      <c r="G40" s="95">
        <v>102546.64670999999</v>
      </c>
      <c r="H40" s="95">
        <v>68098.491209999993</v>
      </c>
      <c r="I40" s="95">
        <v>136640.39375999998</v>
      </c>
      <c r="J40" s="95">
        <v>1099.4953500000001</v>
      </c>
      <c r="K40" s="95">
        <v>149171.69222999999</v>
      </c>
      <c r="L40" s="95">
        <v>35267.489889999997</v>
      </c>
      <c r="M40" s="95">
        <v>430114.46295000002</v>
      </c>
      <c r="N40" s="95">
        <v>124841.34418</v>
      </c>
      <c r="O40" s="95">
        <v>1781855.4302699999</v>
      </c>
    </row>
    <row r="41" spans="1:15">
      <c r="A41" s="64" t="s">
        <v>195</v>
      </c>
      <c r="B41" s="95">
        <v>241194.21771</v>
      </c>
      <c r="C41" s="95">
        <v>241527.31821</v>
      </c>
      <c r="D41" s="95">
        <v>315625.3003</v>
      </c>
      <c r="E41" s="95">
        <v>190691.20196999999</v>
      </c>
      <c r="F41" s="95">
        <v>26560.66719</v>
      </c>
      <c r="G41" s="95">
        <v>174457.54753000001</v>
      </c>
      <c r="H41" s="95">
        <v>200239.50631999999</v>
      </c>
      <c r="I41" s="95">
        <v>170912.66863</v>
      </c>
      <c r="J41" s="95">
        <v>28.429849999999998</v>
      </c>
      <c r="K41" s="95">
        <v>298502.6005</v>
      </c>
      <c r="L41" s="95">
        <v>80644.502930000002</v>
      </c>
      <c r="M41" s="95">
        <v>158084.65219999998</v>
      </c>
      <c r="N41" s="95">
        <v>145291.68268</v>
      </c>
      <c r="O41" s="95">
        <v>2243760.2960199998</v>
      </c>
    </row>
    <row r="42" spans="1:15">
      <c r="A42" s="64" t="s">
        <v>196</v>
      </c>
      <c r="B42" s="95">
        <v>634.55514000000005</v>
      </c>
      <c r="C42" s="95">
        <v>127.93227</v>
      </c>
      <c r="D42" s="95">
        <v>721.90290000000005</v>
      </c>
      <c r="E42" s="95">
        <v>230.78551000000002</v>
      </c>
      <c r="F42" s="95">
        <v>0</v>
      </c>
      <c r="G42" s="95">
        <v>263.79343</v>
      </c>
      <c r="H42" s="95">
        <v>38.849789999999999</v>
      </c>
      <c r="I42" s="95">
        <v>94.65391000000001</v>
      </c>
      <c r="J42" s="95">
        <v>0</v>
      </c>
      <c r="K42" s="95">
        <v>310.86268000000001</v>
      </c>
      <c r="L42" s="95">
        <v>85.170450000000002</v>
      </c>
      <c r="M42" s="95">
        <v>768.33599000000004</v>
      </c>
      <c r="N42" s="95">
        <v>0</v>
      </c>
      <c r="O42" s="95">
        <v>3276.8420699999997</v>
      </c>
    </row>
    <row r="43" spans="1:15">
      <c r="A43" s="64" t="s">
        <v>197</v>
      </c>
      <c r="B43" s="95">
        <v>1244.8515400000001</v>
      </c>
      <c r="C43" s="95">
        <v>2190.1121600000001</v>
      </c>
      <c r="D43" s="95">
        <v>5765.0556699999997</v>
      </c>
      <c r="E43" s="95">
        <v>5845.1504699999996</v>
      </c>
      <c r="F43" s="95">
        <v>0</v>
      </c>
      <c r="G43" s="95">
        <v>3983.9898900000003</v>
      </c>
      <c r="H43" s="95">
        <v>2314.6163300000003</v>
      </c>
      <c r="I43" s="95">
        <v>707.43214999999998</v>
      </c>
      <c r="J43" s="95">
        <v>0.99253999999999998</v>
      </c>
      <c r="K43" s="95">
        <v>2575.7855299999997</v>
      </c>
      <c r="L43" s="95">
        <v>801.43368000000009</v>
      </c>
      <c r="M43" s="95">
        <v>199.81498999999999</v>
      </c>
      <c r="N43" s="95">
        <v>0</v>
      </c>
      <c r="O43" s="95">
        <v>25629.234949999998</v>
      </c>
    </row>
    <row r="44" spans="1:15">
      <c r="A44" s="64" t="s">
        <v>198</v>
      </c>
      <c r="B44" s="95">
        <v>0</v>
      </c>
      <c r="C44" s="95">
        <v>0</v>
      </c>
      <c r="D44" s="95">
        <v>0</v>
      </c>
      <c r="E44" s="95">
        <v>0</v>
      </c>
      <c r="F44" s="95">
        <v>0</v>
      </c>
      <c r="G44" s="95">
        <v>0</v>
      </c>
      <c r="H44" s="95">
        <v>0</v>
      </c>
      <c r="I44" s="95">
        <v>0</v>
      </c>
      <c r="J44" s="95">
        <v>0</v>
      </c>
      <c r="K44" s="95">
        <v>0</v>
      </c>
      <c r="L44" s="95">
        <v>0</v>
      </c>
      <c r="M44" s="95">
        <v>0</v>
      </c>
      <c r="N44" s="95">
        <v>0</v>
      </c>
      <c r="O44" s="95">
        <v>0</v>
      </c>
    </row>
    <row r="45" spans="1:15">
      <c r="A45" s="99" t="s">
        <v>199</v>
      </c>
      <c r="B45" s="95">
        <v>0</v>
      </c>
      <c r="C45" s="95">
        <v>8.251809999999999</v>
      </c>
      <c r="D45" s="95">
        <v>0</v>
      </c>
      <c r="E45" s="95">
        <v>0</v>
      </c>
      <c r="F45" s="95">
        <v>0</v>
      </c>
      <c r="G45" s="95">
        <v>0</v>
      </c>
      <c r="H45" s="95">
        <v>673.79926</v>
      </c>
      <c r="I45" s="95">
        <v>0</v>
      </c>
      <c r="J45" s="95">
        <v>0</v>
      </c>
      <c r="K45" s="95">
        <v>0</v>
      </c>
      <c r="L45" s="95">
        <v>0</v>
      </c>
      <c r="M45" s="95">
        <v>0</v>
      </c>
      <c r="N45" s="95">
        <v>0</v>
      </c>
      <c r="O45" s="95">
        <v>682.05106999999998</v>
      </c>
    </row>
    <row r="46" spans="1:15">
      <c r="A46" s="65" t="s">
        <v>1193</v>
      </c>
      <c r="B46" s="95">
        <v>207465.26965999999</v>
      </c>
      <c r="C46" s="95">
        <v>359505.94793000002</v>
      </c>
      <c r="D46" s="95">
        <v>457010.54412999999</v>
      </c>
      <c r="E46" s="95">
        <v>115068.28595</v>
      </c>
      <c r="F46" s="95">
        <v>166035.21274000002</v>
      </c>
      <c r="G46" s="95">
        <v>86098.561109999995</v>
      </c>
      <c r="H46" s="95">
        <v>67908.586960000001</v>
      </c>
      <c r="I46" s="95">
        <v>373502.49435000005</v>
      </c>
      <c r="J46" s="95">
        <v>68.781000000000006</v>
      </c>
      <c r="K46" s="95">
        <v>262153.69033000001</v>
      </c>
      <c r="L46" s="95">
        <v>44705.760579999995</v>
      </c>
      <c r="M46" s="95">
        <v>174844.0362</v>
      </c>
      <c r="N46" s="95">
        <v>199328.96419999999</v>
      </c>
      <c r="O46" s="95">
        <v>2513696.1351399999</v>
      </c>
    </row>
    <row r="47" spans="1:15">
      <c r="A47" s="64" t="s">
        <v>1194</v>
      </c>
      <c r="B47" s="95">
        <v>196223.89843</v>
      </c>
      <c r="C47" s="95">
        <v>178201.01822999999</v>
      </c>
      <c r="D47" s="95">
        <v>313956.87686000002</v>
      </c>
      <c r="E47" s="95">
        <v>130591.41026999999</v>
      </c>
      <c r="F47" s="95">
        <v>392073.15239</v>
      </c>
      <c r="G47" s="95">
        <v>99634.133690000002</v>
      </c>
      <c r="H47" s="95">
        <v>128650.68994</v>
      </c>
      <c r="I47" s="95">
        <v>244307.79178999999</v>
      </c>
      <c r="J47" s="95">
        <v>0</v>
      </c>
      <c r="K47" s="95">
        <v>275053.57925999997</v>
      </c>
      <c r="L47" s="95">
        <v>55506.675139999999</v>
      </c>
      <c r="M47" s="95">
        <v>83208.939760000008</v>
      </c>
      <c r="N47" s="95">
        <v>187481.05499</v>
      </c>
      <c r="O47" s="95">
        <v>2284889.2207499999</v>
      </c>
    </row>
    <row r="48" spans="1:15">
      <c r="A48" s="64" t="s">
        <v>1199</v>
      </c>
      <c r="B48" s="95">
        <v>1550.03215</v>
      </c>
      <c r="C48" s="95">
        <v>385.45056</v>
      </c>
      <c r="D48" s="95">
        <v>1788.8337799999999</v>
      </c>
      <c r="E48" s="95">
        <v>520.61740999999995</v>
      </c>
      <c r="F48" s="95">
        <v>2436.3235099999997</v>
      </c>
      <c r="G48" s="95">
        <v>416.47035999999997</v>
      </c>
      <c r="H48" s="95">
        <v>212.43804</v>
      </c>
      <c r="I48" s="95">
        <v>185.37079</v>
      </c>
      <c r="J48" s="95">
        <v>0.57090999999999992</v>
      </c>
      <c r="K48" s="95">
        <v>482.33323999999999</v>
      </c>
      <c r="L48" s="95">
        <v>52.883669999999995</v>
      </c>
      <c r="M48" s="95">
        <v>31.87351</v>
      </c>
      <c r="N48" s="95">
        <v>202.83229999999998</v>
      </c>
      <c r="O48" s="95">
        <v>8266.0302300000003</v>
      </c>
    </row>
    <row r="49" spans="1:15">
      <c r="A49" s="64" t="s">
        <v>1200</v>
      </c>
      <c r="B49" s="95">
        <v>5044.3586599999999</v>
      </c>
      <c r="C49" s="95">
        <v>1660.82557</v>
      </c>
      <c r="D49" s="95">
        <v>5235.0406500000008</v>
      </c>
      <c r="E49" s="95">
        <v>2592.2682400000003</v>
      </c>
      <c r="F49" s="95">
        <v>34078.177189999995</v>
      </c>
      <c r="G49" s="95">
        <v>3371.3679700000002</v>
      </c>
      <c r="H49" s="95">
        <v>1457.8377700000001</v>
      </c>
      <c r="I49" s="95">
        <v>730.50291000000004</v>
      </c>
      <c r="J49" s="95">
        <v>7.9403199999999998</v>
      </c>
      <c r="K49" s="95">
        <v>2014.3063300000001</v>
      </c>
      <c r="L49" s="95">
        <v>525.96662000000003</v>
      </c>
      <c r="M49" s="95">
        <v>32.541240000000002</v>
      </c>
      <c r="N49" s="95">
        <v>486.63371999999998</v>
      </c>
      <c r="O49" s="95">
        <v>57237.767189999999</v>
      </c>
    </row>
    <row r="50" spans="1:15">
      <c r="A50" s="64" t="s">
        <v>1218</v>
      </c>
      <c r="B50" s="95">
        <v>0</v>
      </c>
      <c r="C50" s="95">
        <v>0</v>
      </c>
      <c r="D50" s="95">
        <v>356.21653000000003</v>
      </c>
      <c r="E50" s="95">
        <v>5.7200500000000005</v>
      </c>
      <c r="F50" s="95">
        <v>1720.8621000000001</v>
      </c>
      <c r="G50" s="95">
        <v>0</v>
      </c>
      <c r="H50" s="95">
        <v>0</v>
      </c>
      <c r="I50" s="95">
        <v>0</v>
      </c>
      <c r="J50" s="95">
        <v>0</v>
      </c>
      <c r="K50" s="95">
        <v>37.228670000000001</v>
      </c>
      <c r="L50" s="95">
        <v>0</v>
      </c>
      <c r="M50" s="95">
        <v>0</v>
      </c>
      <c r="N50" s="95">
        <v>28.898109999999999</v>
      </c>
      <c r="O50" s="95">
        <v>2148.9254599999999</v>
      </c>
    </row>
    <row r="51" spans="1:15">
      <c r="A51" s="99" t="s">
        <v>1238</v>
      </c>
      <c r="B51" s="95">
        <v>0</v>
      </c>
      <c r="C51" s="95">
        <v>0</v>
      </c>
      <c r="D51" s="95">
        <v>1964.65833</v>
      </c>
      <c r="E51" s="95">
        <v>0</v>
      </c>
      <c r="F51" s="95">
        <v>15585.13213</v>
      </c>
      <c r="G51" s="95">
        <v>0</v>
      </c>
      <c r="H51" s="95">
        <v>339.53973999999999</v>
      </c>
      <c r="I51" s="95">
        <v>0</v>
      </c>
      <c r="J51" s="95">
        <v>0</v>
      </c>
      <c r="K51" s="95">
        <v>44.870050000000006</v>
      </c>
      <c r="L51" s="95">
        <v>0</v>
      </c>
      <c r="M51" s="95">
        <v>0</v>
      </c>
      <c r="N51" s="95">
        <v>97.475970000000004</v>
      </c>
      <c r="O51" s="95">
        <v>18031.676219999998</v>
      </c>
    </row>
    <row r="52" spans="1:15">
      <c r="A52" s="101" t="s">
        <v>200</v>
      </c>
      <c r="B52" s="95">
        <v>-542256.05244</v>
      </c>
      <c r="C52" s="95">
        <v>-776665.64519000007</v>
      </c>
      <c r="D52" s="95">
        <v>-939156.49711</v>
      </c>
      <c r="E52" s="95">
        <v>-763128.33569000009</v>
      </c>
      <c r="F52" s="95">
        <v>-419650.30641000002</v>
      </c>
      <c r="G52" s="95">
        <v>-230050.92763999998</v>
      </c>
      <c r="H52" s="95">
        <v>-281146.65833999997</v>
      </c>
      <c r="I52" s="95">
        <v>-521055.02747000003</v>
      </c>
      <c r="J52" s="95">
        <v>-571.78467000000001</v>
      </c>
      <c r="K52" s="95">
        <v>-609106.13940999995</v>
      </c>
      <c r="L52" s="95">
        <v>-110158.69082999999</v>
      </c>
      <c r="M52" s="95">
        <v>-214790.52203999998</v>
      </c>
      <c r="N52" s="95">
        <v>-257516.79887</v>
      </c>
      <c r="O52" s="95">
        <v>-5665253.3861099994</v>
      </c>
    </row>
    <row r="53" spans="1:15">
      <c r="A53" s="64" t="s">
        <v>1272</v>
      </c>
      <c r="B53" s="95">
        <v>-59294.096899999997</v>
      </c>
      <c r="C53" s="95">
        <v>-93678.773939999999</v>
      </c>
      <c r="D53" s="95">
        <v>-80788.304340000002</v>
      </c>
      <c r="E53" s="95">
        <v>-34942.386789999997</v>
      </c>
      <c r="F53" s="95">
        <v>-34070.054429999997</v>
      </c>
      <c r="G53" s="95">
        <v>-34508.7091</v>
      </c>
      <c r="H53" s="95">
        <v>-33900.327960000002</v>
      </c>
      <c r="I53" s="95">
        <v>-49999.869559999999</v>
      </c>
      <c r="J53" s="95">
        <v>-249.01732999999999</v>
      </c>
      <c r="K53" s="95">
        <v>-80240.788509999998</v>
      </c>
      <c r="L53" s="95">
        <v>-18583.430510000002</v>
      </c>
      <c r="M53" s="95">
        <v>-65317.080320000001</v>
      </c>
      <c r="N53" s="95">
        <v>-34412.694560000004</v>
      </c>
      <c r="O53" s="95">
        <v>-619985.53425000003</v>
      </c>
    </row>
    <row r="54" spans="1:15">
      <c r="A54" s="64" t="s">
        <v>1298</v>
      </c>
      <c r="B54" s="95">
        <v>-39385.651450000005</v>
      </c>
      <c r="C54" s="95">
        <v>-51133.438000000002</v>
      </c>
      <c r="D54" s="95">
        <v>-94600.422860000006</v>
      </c>
      <c r="E54" s="95">
        <v>-99735.707650000011</v>
      </c>
      <c r="F54" s="95">
        <v>-17293.1397</v>
      </c>
      <c r="G54" s="95">
        <v>-31465.46688</v>
      </c>
      <c r="H54" s="95">
        <v>-44245.546770000001</v>
      </c>
      <c r="I54" s="95">
        <v>-15157.7289</v>
      </c>
      <c r="J54" s="95">
        <v>-25.775189999999998</v>
      </c>
      <c r="K54" s="95">
        <v>-37867.495139999999</v>
      </c>
      <c r="L54" s="95">
        <v>-12364.197480000001</v>
      </c>
      <c r="M54" s="95">
        <v>-6658.7920999999997</v>
      </c>
      <c r="N54" s="95">
        <v>-6498.8593600000004</v>
      </c>
      <c r="O54" s="95">
        <v>-456432.22148000001</v>
      </c>
    </row>
    <row r="55" spans="1:15">
      <c r="A55" s="64" t="s">
        <v>1273</v>
      </c>
      <c r="B55" s="95">
        <v>-10525.58833</v>
      </c>
      <c r="C55" s="95">
        <v>-14254.99538</v>
      </c>
      <c r="D55" s="95">
        <v>-41200.760649999997</v>
      </c>
      <c r="E55" s="95">
        <v>-23303.746019999999</v>
      </c>
      <c r="F55" s="95">
        <v>-12702.58165</v>
      </c>
      <c r="G55" s="95">
        <v>-3433.92607</v>
      </c>
      <c r="H55" s="95">
        <v>-9952.3436300000012</v>
      </c>
      <c r="I55" s="95">
        <v>-18998.91187</v>
      </c>
      <c r="J55" s="95">
        <v>0</v>
      </c>
      <c r="K55" s="95">
        <v>-43349.124590000007</v>
      </c>
      <c r="L55" s="95">
        <v>-1611.1689199999998</v>
      </c>
      <c r="M55" s="95">
        <v>-13480.192999999999</v>
      </c>
      <c r="N55" s="95">
        <v>-7073.9058499999992</v>
      </c>
      <c r="O55" s="95">
        <v>-199887.24596</v>
      </c>
    </row>
    <row r="56" spans="1:15">
      <c r="A56" s="64" t="s">
        <v>1299</v>
      </c>
      <c r="B56" s="95">
        <v>-28997.647069999999</v>
      </c>
      <c r="C56" s="95">
        <v>-19665.46746</v>
      </c>
      <c r="D56" s="95">
        <v>-29342.510920000001</v>
      </c>
      <c r="E56" s="95">
        <v>-19370.141629999998</v>
      </c>
      <c r="F56" s="95">
        <v>-34525.98113</v>
      </c>
      <c r="G56" s="95">
        <v>-8933.8447300000007</v>
      </c>
      <c r="H56" s="95">
        <v>-23238.19555</v>
      </c>
      <c r="I56" s="95">
        <v>-20755.772780000003</v>
      </c>
      <c r="J56" s="95">
        <v>-5.6716699999999998</v>
      </c>
      <c r="K56" s="95">
        <v>-50135.76468</v>
      </c>
      <c r="L56" s="95">
        <v>-2490.47154</v>
      </c>
      <c r="M56" s="95">
        <v>-4960.89671</v>
      </c>
      <c r="N56" s="95">
        <v>-7902.8731100000005</v>
      </c>
      <c r="O56" s="95">
        <v>-250325.23897999999</v>
      </c>
    </row>
    <row r="57" spans="1:15">
      <c r="A57" s="64" t="s">
        <v>1274</v>
      </c>
      <c r="B57" s="95">
        <v>-66113.622430000003</v>
      </c>
      <c r="C57" s="95">
        <v>-139953.53891999999</v>
      </c>
      <c r="D57" s="95">
        <v>-214108.78436000002</v>
      </c>
      <c r="E57" s="95">
        <v>-235329.08230000001</v>
      </c>
      <c r="F57" s="95">
        <v>-32517.774390000002</v>
      </c>
      <c r="G57" s="95">
        <v>-56411.395149999997</v>
      </c>
      <c r="H57" s="95">
        <v>-33374.25907</v>
      </c>
      <c r="I57" s="95">
        <v>-27780.601600000002</v>
      </c>
      <c r="J57" s="95">
        <v>-142.26275000000001</v>
      </c>
      <c r="K57" s="95">
        <v>-47632.065020000002</v>
      </c>
      <c r="L57" s="95">
        <v>-35263.2376</v>
      </c>
      <c r="M57" s="95">
        <v>-27962.955249999999</v>
      </c>
      <c r="N57" s="95">
        <v>-20279.933109999998</v>
      </c>
      <c r="O57" s="95">
        <v>-936869.51195000007</v>
      </c>
    </row>
    <row r="58" spans="1:15">
      <c r="A58" s="64" t="s">
        <v>201</v>
      </c>
      <c r="B58" s="95">
        <v>-50852.346640000003</v>
      </c>
      <c r="C58" s="95">
        <v>-160182.62888999999</v>
      </c>
      <c r="D58" s="95">
        <v>-69130.979659999997</v>
      </c>
      <c r="E58" s="95">
        <v>-152597.41712</v>
      </c>
      <c r="F58" s="95">
        <v>-41859.1777</v>
      </c>
      <c r="G58" s="95">
        <v>-53933.742689999999</v>
      </c>
      <c r="H58" s="95">
        <v>-54204.23992</v>
      </c>
      <c r="I58" s="95">
        <v>-10454.661279999998</v>
      </c>
      <c r="J58" s="95">
        <v>-137.19999999999999</v>
      </c>
      <c r="K58" s="95">
        <v>-20604.110510000002</v>
      </c>
      <c r="L58" s="95">
        <v>-24835.986069999999</v>
      </c>
      <c r="M58" s="95">
        <v>-8431.5498399999997</v>
      </c>
      <c r="N58" s="95">
        <v>-14800.898009999999</v>
      </c>
      <c r="O58" s="95">
        <v>-662024.93833000003</v>
      </c>
    </row>
    <row r="59" spans="1:15">
      <c r="A59" s="64" t="s">
        <v>202</v>
      </c>
      <c r="B59" s="95">
        <v>-117676.60593999999</v>
      </c>
      <c r="C59" s="95">
        <v>-132160.20780999999</v>
      </c>
      <c r="D59" s="95">
        <v>-185265.12513999999</v>
      </c>
      <c r="E59" s="95">
        <v>-69067.017890000003</v>
      </c>
      <c r="F59" s="95">
        <v>-146093.35302000001</v>
      </c>
      <c r="G59" s="95">
        <v>-34316.742100000003</v>
      </c>
      <c r="H59" s="95">
        <v>-47276.028189999997</v>
      </c>
      <c r="I59" s="95">
        <v>-130585.23420000001</v>
      </c>
      <c r="J59" s="95">
        <v>0</v>
      </c>
      <c r="K59" s="95">
        <v>-136316.85008</v>
      </c>
      <c r="L59" s="95">
        <v>-10729.61109</v>
      </c>
      <c r="M59" s="95">
        <v>-84474.785599999988</v>
      </c>
      <c r="N59" s="95">
        <v>-99437.195730000007</v>
      </c>
      <c r="O59" s="95">
        <v>-1193398.75679</v>
      </c>
    </row>
    <row r="60" spans="1:15">
      <c r="A60" s="64" t="s">
        <v>203</v>
      </c>
      <c r="B60" s="95">
        <v>-141362.02374</v>
      </c>
      <c r="C60" s="95">
        <v>-104302.38308</v>
      </c>
      <c r="D60" s="95">
        <v>-192079.99999000001</v>
      </c>
      <c r="E60" s="95">
        <v>-93264.822489999991</v>
      </c>
      <c r="F60" s="95">
        <v>-80501.40221</v>
      </c>
      <c r="G60" s="95">
        <v>0</v>
      </c>
      <c r="H60" s="95">
        <v>-34955.717250000002</v>
      </c>
      <c r="I60" s="95">
        <v>-231132.21012</v>
      </c>
      <c r="J60" s="95">
        <v>0</v>
      </c>
      <c r="K60" s="95">
        <v>-151650.44822999998</v>
      </c>
      <c r="L60" s="95">
        <v>0</v>
      </c>
      <c r="M60" s="95">
        <v>0</v>
      </c>
      <c r="N60" s="95">
        <v>-52293.579890000001</v>
      </c>
      <c r="O60" s="95">
        <v>-1081542.5870000001</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1003</v>
      </c>
      <c r="B63" s="95">
        <v>-1914.0005200000001</v>
      </c>
      <c r="C63" s="95">
        <v>-5.4880200000000006</v>
      </c>
      <c r="D63" s="95">
        <v>-2926.2637999999997</v>
      </c>
      <c r="E63" s="95">
        <v>-1523.7621299999998</v>
      </c>
      <c r="F63" s="95">
        <v>-3.9300000000000003E-3</v>
      </c>
      <c r="G63" s="95">
        <v>0</v>
      </c>
      <c r="H63" s="95">
        <v>0</v>
      </c>
      <c r="I63" s="95">
        <v>-2505.4684099999999</v>
      </c>
      <c r="J63" s="95">
        <v>0</v>
      </c>
      <c r="K63" s="95">
        <v>-6126.9646700000003</v>
      </c>
      <c r="L63" s="95">
        <v>0</v>
      </c>
      <c r="M63" s="95">
        <v>0</v>
      </c>
      <c r="N63" s="95">
        <v>-1117.13555</v>
      </c>
      <c r="O63" s="95">
        <v>-16119.087029999999</v>
      </c>
    </row>
    <row r="64" spans="1:15">
      <c r="A64" s="64" t="s">
        <v>1004</v>
      </c>
      <c r="B64" s="95">
        <v>-4327.9459400000005</v>
      </c>
      <c r="C64" s="95">
        <v>-1899.94291</v>
      </c>
      <c r="D64" s="95">
        <v>-8160.5188799999996</v>
      </c>
      <c r="E64" s="95">
        <v>-10150.92477</v>
      </c>
      <c r="F64" s="95">
        <v>-1.0817000000000001</v>
      </c>
      <c r="G64" s="95">
        <v>0</v>
      </c>
      <c r="H64" s="95">
        <v>0</v>
      </c>
      <c r="I64" s="95">
        <v>-1154.34754</v>
      </c>
      <c r="J64" s="95">
        <v>0</v>
      </c>
      <c r="K64" s="95">
        <v>-8436.2315500000004</v>
      </c>
      <c r="L64" s="95">
        <v>0</v>
      </c>
      <c r="M64" s="95">
        <v>0</v>
      </c>
      <c r="N64" s="95">
        <v>-1661.84214</v>
      </c>
      <c r="O64" s="95">
        <v>-35792.835429999999</v>
      </c>
    </row>
    <row r="65" spans="1:15">
      <c r="A65" s="64" t="s">
        <v>1201</v>
      </c>
      <c r="B65" s="95">
        <v>-1577.7727600000001</v>
      </c>
      <c r="C65" s="95">
        <v>-3052.7604300000003</v>
      </c>
      <c r="D65" s="95">
        <v>-8145.4427400000004</v>
      </c>
      <c r="E65" s="95">
        <v>-2445.3530900000001</v>
      </c>
      <c r="F65" s="95">
        <v>-1173.28801</v>
      </c>
      <c r="G65" s="95">
        <v>-138.1217</v>
      </c>
      <c r="H65" s="95">
        <v>0</v>
      </c>
      <c r="I65" s="95">
        <v>-6047.9486100000004</v>
      </c>
      <c r="J65" s="95">
        <v>-0.51439000000000001</v>
      </c>
      <c r="K65" s="95">
        <v>-9605.6976899999991</v>
      </c>
      <c r="L65" s="95">
        <v>-108.35212</v>
      </c>
      <c r="M65" s="95">
        <v>-327.61536999999998</v>
      </c>
      <c r="N65" s="95">
        <v>-1710.6027199999999</v>
      </c>
      <c r="O65" s="95">
        <v>-34333.46963</v>
      </c>
    </row>
    <row r="66" spans="1:15">
      <c r="A66" s="64" t="s">
        <v>1202</v>
      </c>
      <c r="B66" s="95">
        <v>-5314.6937900000003</v>
      </c>
      <c r="C66" s="95">
        <v>-9081.1503900000007</v>
      </c>
      <c r="D66" s="95">
        <v>-5048.8338400000002</v>
      </c>
      <c r="E66" s="95">
        <v>-5849.95489</v>
      </c>
      <c r="F66" s="95">
        <v>-9950.1223599999994</v>
      </c>
      <c r="G66" s="95">
        <v>-1412.51864</v>
      </c>
      <c r="H66" s="95">
        <v>0</v>
      </c>
      <c r="I66" s="95">
        <v>-2746.3014500000004</v>
      </c>
      <c r="J66" s="95">
        <v>-11.34334</v>
      </c>
      <c r="K66" s="95">
        <v>-14047.779839999999</v>
      </c>
      <c r="L66" s="95">
        <v>-444.4658</v>
      </c>
      <c r="M66" s="95">
        <v>-870.25952000000007</v>
      </c>
      <c r="N66" s="95">
        <v>-4295.6818200000007</v>
      </c>
      <c r="O66" s="95">
        <v>-59073.105680000001</v>
      </c>
    </row>
    <row r="67" spans="1:15">
      <c r="A67" s="64" t="s">
        <v>1203</v>
      </c>
      <c r="B67" s="95">
        <v>-5274.1124099999997</v>
      </c>
      <c r="C67" s="95">
        <v>-14418.780480000001</v>
      </c>
      <c r="D67" s="95">
        <v>-4037.3571899999997</v>
      </c>
      <c r="E67" s="95">
        <v>-3090.1440600000001</v>
      </c>
      <c r="F67" s="95">
        <v>-4594.1108899999999</v>
      </c>
      <c r="G67" s="95">
        <v>-1772.5915199999999</v>
      </c>
      <c r="H67" s="95">
        <v>0</v>
      </c>
      <c r="I67" s="95">
        <v>-2945.65398</v>
      </c>
      <c r="J67" s="95">
        <v>0</v>
      </c>
      <c r="K67" s="95">
        <v>-1299.2688600000001</v>
      </c>
      <c r="L67" s="95">
        <v>-1881.7640800000001</v>
      </c>
      <c r="M67" s="95">
        <v>-1584.76802</v>
      </c>
      <c r="N67" s="95">
        <v>-3078.3306000000002</v>
      </c>
      <c r="O67" s="95">
        <v>-43976.882090000006</v>
      </c>
    </row>
    <row r="68" spans="1:15">
      <c r="A68" s="64" t="s">
        <v>1204</v>
      </c>
      <c r="B68" s="95">
        <v>-9639.9445199999991</v>
      </c>
      <c r="C68" s="95">
        <v>-31824.488670000002</v>
      </c>
      <c r="D68" s="95">
        <v>-4321.1927400000004</v>
      </c>
      <c r="E68" s="95">
        <v>-12457.87486</v>
      </c>
      <c r="F68" s="95">
        <v>-4368.2352899999996</v>
      </c>
      <c r="G68" s="95">
        <v>-3723.86906</v>
      </c>
      <c r="H68" s="95">
        <v>0</v>
      </c>
      <c r="I68" s="95">
        <v>-790.31717000000003</v>
      </c>
      <c r="J68" s="95">
        <v>0</v>
      </c>
      <c r="K68" s="95">
        <v>-1793.5500400000001</v>
      </c>
      <c r="L68" s="95">
        <v>-1846.0056200000001</v>
      </c>
      <c r="M68" s="95">
        <v>-721.6263100000001</v>
      </c>
      <c r="N68" s="95">
        <v>-2953.2664199999999</v>
      </c>
      <c r="O68" s="95">
        <v>-74440.370699999999</v>
      </c>
    </row>
    <row r="69" spans="1:15">
      <c r="A69" s="177" t="s">
        <v>206</v>
      </c>
      <c r="B69" s="57">
        <v>103738.54311</v>
      </c>
      <c r="C69" s="57">
        <v>163902.00356000001</v>
      </c>
      <c r="D69" s="57">
        <v>235130.19771000001</v>
      </c>
      <c r="E69" s="57">
        <v>253849.36822</v>
      </c>
      <c r="F69" s="57">
        <v>128425.03932</v>
      </c>
      <c r="G69" s="57">
        <v>147408.633</v>
      </c>
      <c r="H69" s="57">
        <v>163297.00921000002</v>
      </c>
      <c r="I69" s="57">
        <v>95231.007379999995</v>
      </c>
      <c r="J69" s="57">
        <v>2542.8225000000002</v>
      </c>
      <c r="K69" s="57">
        <v>119095.88024</v>
      </c>
      <c r="L69" s="57">
        <v>31677.746809999997</v>
      </c>
      <c r="M69" s="57">
        <v>600217.3578</v>
      </c>
      <c r="N69" s="57">
        <v>102371.45557999999</v>
      </c>
      <c r="O69" s="57">
        <v>2146887.0644399999</v>
      </c>
    </row>
    <row r="70" spans="1:15">
      <c r="A70" s="64" t="s">
        <v>207</v>
      </c>
      <c r="B70" s="95">
        <v>0</v>
      </c>
      <c r="C70" s="95">
        <v>0</v>
      </c>
      <c r="D70" s="95">
        <v>0</v>
      </c>
      <c r="E70" s="95">
        <v>0</v>
      </c>
      <c r="F70" s="95">
        <v>0</v>
      </c>
      <c r="G70" s="95">
        <v>2074.8604399999999</v>
      </c>
      <c r="H70" s="95">
        <v>0</v>
      </c>
      <c r="I70" s="95">
        <v>4.0416999999999996</v>
      </c>
      <c r="J70" s="95">
        <v>0</v>
      </c>
      <c r="K70" s="95">
        <v>0</v>
      </c>
      <c r="L70" s="95">
        <v>0</v>
      </c>
      <c r="M70" s="95">
        <v>0</v>
      </c>
      <c r="N70" s="95">
        <v>0</v>
      </c>
      <c r="O70" s="95">
        <v>2078.9021399999997</v>
      </c>
    </row>
    <row r="71" spans="1:15">
      <c r="A71" s="64" t="s">
        <v>208</v>
      </c>
      <c r="B71" s="95">
        <v>43161.74914</v>
      </c>
      <c r="C71" s="95">
        <v>81296.895170000003</v>
      </c>
      <c r="D71" s="95">
        <v>67148.662980000008</v>
      </c>
      <c r="E71" s="95">
        <v>101110.34729999999</v>
      </c>
      <c r="F71" s="95">
        <v>62386.333880000006</v>
      </c>
      <c r="G71" s="95">
        <v>57474.429450000003</v>
      </c>
      <c r="H71" s="95">
        <v>78641.831359999996</v>
      </c>
      <c r="I71" s="95">
        <v>58964.441590000002</v>
      </c>
      <c r="J71" s="95">
        <v>38.308980000000005</v>
      </c>
      <c r="K71" s="95">
        <v>31295.73314</v>
      </c>
      <c r="L71" s="95">
        <v>29977.169989999999</v>
      </c>
      <c r="M71" s="95">
        <v>281075.6899</v>
      </c>
      <c r="N71" s="95">
        <v>31782.83956</v>
      </c>
      <c r="O71" s="95">
        <v>924354.43244</v>
      </c>
    </row>
    <row r="72" spans="1:15">
      <c r="A72" s="64" t="s">
        <v>209</v>
      </c>
      <c r="B72" s="95">
        <v>95643.796760000012</v>
      </c>
      <c r="C72" s="95">
        <v>97656.006689999995</v>
      </c>
      <c r="D72" s="95">
        <v>180925.94519</v>
      </c>
      <c r="E72" s="95">
        <v>162230.77661</v>
      </c>
      <c r="F72" s="95">
        <v>94574.881180000011</v>
      </c>
      <c r="G72" s="95">
        <v>91189.63715000001</v>
      </c>
      <c r="H72" s="95">
        <v>98635.755510000003</v>
      </c>
      <c r="I72" s="95">
        <v>43252.66704</v>
      </c>
      <c r="J72" s="95">
        <v>2504.51352</v>
      </c>
      <c r="K72" s="95">
        <v>91331.288939999999</v>
      </c>
      <c r="L72" s="95">
        <v>2683.7891600000003</v>
      </c>
      <c r="M72" s="95">
        <v>322552.3357</v>
      </c>
      <c r="N72" s="95">
        <v>79906.558810000002</v>
      </c>
      <c r="O72" s="95">
        <v>1363087.9522599999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-35067.002789999999</v>
      </c>
      <c r="C74" s="95">
        <v>-15050.898300000001</v>
      </c>
      <c r="D74" s="95">
        <v>-12944.410460000001</v>
      </c>
      <c r="E74" s="95">
        <v>-9491.75569</v>
      </c>
      <c r="F74" s="95">
        <v>-28536.175739999999</v>
      </c>
      <c r="G74" s="95">
        <v>-3330.2940400000002</v>
      </c>
      <c r="H74" s="95">
        <v>-13980.577660000001</v>
      </c>
      <c r="I74" s="95">
        <v>-6990.1429500000004</v>
      </c>
      <c r="J74" s="95">
        <v>0</v>
      </c>
      <c r="K74" s="95">
        <v>-3531.1418399999998</v>
      </c>
      <c r="L74" s="95">
        <v>-983.21233999999993</v>
      </c>
      <c r="M74" s="95">
        <v>-3410.6677999999997</v>
      </c>
      <c r="N74" s="95">
        <v>-9317.9427899999991</v>
      </c>
      <c r="O74" s="95">
        <v>-142634.2224</v>
      </c>
    </row>
    <row r="75" spans="1:15">
      <c r="A75" s="177" t="s">
        <v>212</v>
      </c>
      <c r="B75" s="57">
        <v>29760.89935</v>
      </c>
      <c r="C75" s="57">
        <v>9951.5916099999995</v>
      </c>
      <c r="D75" s="57">
        <v>39261.618119999999</v>
      </c>
      <c r="E75" s="57">
        <v>28386.980489999998</v>
      </c>
      <c r="F75" s="57">
        <v>25035.364000000001</v>
      </c>
      <c r="G75" s="57">
        <v>4310.9119199999996</v>
      </c>
      <c r="H75" s="57">
        <v>5264.3525399999999</v>
      </c>
      <c r="I75" s="57">
        <v>26.756119999999999</v>
      </c>
      <c r="J75" s="57">
        <v>0</v>
      </c>
      <c r="K75" s="57">
        <v>4022.5484000000001</v>
      </c>
      <c r="L75" s="57">
        <v>7365.6436199999998</v>
      </c>
      <c r="M75" s="57">
        <v>2791.6467799999996</v>
      </c>
      <c r="N75" s="57">
        <v>1480.28774</v>
      </c>
      <c r="O75" s="57">
        <v>157658.60068999999</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88118.701620000007</v>
      </c>
      <c r="C77" s="95">
        <v>66030.838510000001</v>
      </c>
      <c r="D77" s="95">
        <v>329879.42112000001</v>
      </c>
      <c r="E77" s="95">
        <v>159691.09172</v>
      </c>
      <c r="F77" s="95">
        <v>56767.949990000001</v>
      </c>
      <c r="G77" s="95">
        <v>32959.856030000003</v>
      </c>
      <c r="H77" s="95">
        <v>14944.846599999999</v>
      </c>
      <c r="I77" s="95">
        <v>1136.3186799999999</v>
      </c>
      <c r="J77" s="95">
        <v>3.0000000000000001E-3</v>
      </c>
      <c r="K77" s="95">
        <v>19405.61059</v>
      </c>
      <c r="L77" s="95">
        <v>13755.076660000001</v>
      </c>
      <c r="M77" s="95">
        <v>6795.84656</v>
      </c>
      <c r="N77" s="95">
        <v>7982.7391600000001</v>
      </c>
      <c r="O77" s="95">
        <v>797468.30024000001</v>
      </c>
    </row>
    <row r="78" spans="1:15">
      <c r="A78" s="64" t="s">
        <v>215</v>
      </c>
      <c r="B78" s="95">
        <v>2087.3978700000002</v>
      </c>
      <c r="C78" s="95">
        <v>587.39565000000005</v>
      </c>
      <c r="D78" s="95">
        <v>6359.5479100000002</v>
      </c>
      <c r="E78" s="95">
        <v>2273.6618900000003</v>
      </c>
      <c r="F78" s="95">
        <v>1.677</v>
      </c>
      <c r="G78" s="95">
        <v>8.6835499999999985</v>
      </c>
      <c r="H78" s="95">
        <v>982.79479000000003</v>
      </c>
      <c r="I78" s="95">
        <v>0</v>
      </c>
      <c r="J78" s="95">
        <v>0</v>
      </c>
      <c r="K78" s="95">
        <v>8.9999999999999993E-3</v>
      </c>
      <c r="L78" s="95">
        <v>5.2032799999999995</v>
      </c>
      <c r="M78" s="95">
        <v>3.1E-2</v>
      </c>
      <c r="N78" s="95">
        <v>0.64696000000000009</v>
      </c>
      <c r="O78" s="95">
        <v>12307.0489</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-60445.200140000001</v>
      </c>
      <c r="C80" s="95">
        <v>-56666.642549999997</v>
      </c>
      <c r="D80" s="95">
        <v>-296980.91941000003</v>
      </c>
      <c r="E80" s="95">
        <v>-133945.10559999998</v>
      </c>
      <c r="F80" s="95">
        <v>-31734.263989999999</v>
      </c>
      <c r="G80" s="95">
        <v>-28657.627660000002</v>
      </c>
      <c r="H80" s="95">
        <v>-10663.289849999999</v>
      </c>
      <c r="I80" s="95">
        <v>-1109.5625600000001</v>
      </c>
      <c r="J80" s="95">
        <v>-3.0000000000000001E-3</v>
      </c>
      <c r="K80" s="95">
        <v>-15383.071189999999</v>
      </c>
      <c r="L80" s="95">
        <v>-6394.6363200000005</v>
      </c>
      <c r="M80" s="95">
        <v>-4004.2307799999999</v>
      </c>
      <c r="N80" s="95">
        <v>-6559.0983799999995</v>
      </c>
      <c r="O80" s="95">
        <v>-652543.65142999997</v>
      </c>
    </row>
    <row r="81" spans="1:15">
      <c r="A81" s="177" t="s">
        <v>218</v>
      </c>
      <c r="B81" s="57">
        <v>3334175.2290599998</v>
      </c>
      <c r="C81" s="57">
        <v>4973965.7905100007</v>
      </c>
      <c r="D81" s="57">
        <v>4374596.2269599997</v>
      </c>
      <c r="E81" s="57">
        <v>2963919.7314200001</v>
      </c>
      <c r="F81" s="57">
        <v>1550279.60632</v>
      </c>
      <c r="G81" s="57">
        <v>1725144.6772799999</v>
      </c>
      <c r="H81" s="57">
        <v>611643.4182999999</v>
      </c>
      <c r="I81" s="57">
        <v>244244.36381000001</v>
      </c>
      <c r="J81" s="57">
        <v>20306.661649999998</v>
      </c>
      <c r="K81" s="57">
        <v>1056104.8543499999</v>
      </c>
      <c r="L81" s="57">
        <v>214115.13216000001</v>
      </c>
      <c r="M81" s="57">
        <v>4005477.5295600002</v>
      </c>
      <c r="N81" s="57">
        <v>90738.542959999992</v>
      </c>
      <c r="O81" s="57">
        <v>25164711.764339998</v>
      </c>
    </row>
    <row r="82" spans="1:15">
      <c r="A82" s="64" t="s">
        <v>172</v>
      </c>
      <c r="B82" s="95">
        <v>0</v>
      </c>
      <c r="C82" s="95">
        <v>0</v>
      </c>
      <c r="D82" s="95">
        <v>0</v>
      </c>
      <c r="E82" s="95">
        <v>0</v>
      </c>
      <c r="F82" s="95">
        <v>0</v>
      </c>
      <c r="G82" s="95">
        <v>0</v>
      </c>
      <c r="H82" s="95">
        <v>0</v>
      </c>
      <c r="I82" s="95">
        <v>0</v>
      </c>
      <c r="J82" s="95">
        <v>0</v>
      </c>
      <c r="K82" s="95">
        <v>0</v>
      </c>
      <c r="L82" s="95">
        <v>0</v>
      </c>
      <c r="M82" s="95">
        <v>0</v>
      </c>
      <c r="N82" s="95">
        <v>0</v>
      </c>
      <c r="O82" s="95">
        <v>0</v>
      </c>
    </row>
    <row r="83" spans="1:15">
      <c r="A83" s="64" t="s">
        <v>173</v>
      </c>
      <c r="B83" s="95">
        <v>29000</v>
      </c>
      <c r="C83" s="95">
        <v>0</v>
      </c>
      <c r="D83" s="95">
        <v>0</v>
      </c>
      <c r="E83" s="95">
        <v>0</v>
      </c>
      <c r="F83" s="95">
        <v>0</v>
      </c>
      <c r="G83" s="95">
        <v>0</v>
      </c>
      <c r="H83" s="95">
        <v>0</v>
      </c>
      <c r="I83" s="95">
        <v>3565.30467</v>
      </c>
      <c r="J83" s="95">
        <v>0</v>
      </c>
      <c r="K83" s="95">
        <v>0</v>
      </c>
      <c r="L83" s="95">
        <v>46750</v>
      </c>
      <c r="M83" s="95">
        <v>0</v>
      </c>
      <c r="N83" s="95">
        <v>20000</v>
      </c>
      <c r="O83" s="95">
        <v>99315.304669999998</v>
      </c>
    </row>
    <row r="84" spans="1:15">
      <c r="A84" s="64" t="s">
        <v>174</v>
      </c>
      <c r="B84" s="95">
        <v>54926.579399999995</v>
      </c>
      <c r="C84" s="95">
        <v>0</v>
      </c>
      <c r="D84" s="95">
        <v>0</v>
      </c>
      <c r="E84" s="95">
        <v>20580</v>
      </c>
      <c r="F84" s="95">
        <v>0</v>
      </c>
      <c r="G84" s="95">
        <v>0</v>
      </c>
      <c r="H84" s="95">
        <v>0</v>
      </c>
      <c r="I84" s="95">
        <v>0</v>
      </c>
      <c r="J84" s="95">
        <v>0</v>
      </c>
      <c r="K84" s="95">
        <v>0</v>
      </c>
      <c r="L84" s="95">
        <v>0</v>
      </c>
      <c r="M84" s="95">
        <v>0</v>
      </c>
      <c r="N84" s="95">
        <v>0</v>
      </c>
      <c r="O84" s="95">
        <v>75506.579400000002</v>
      </c>
    </row>
    <row r="85" spans="1:15">
      <c r="A85" s="64" t="s">
        <v>175</v>
      </c>
      <c r="B85" s="95">
        <v>245957.19365999999</v>
      </c>
      <c r="C85" s="95">
        <v>279208.65831999999</v>
      </c>
      <c r="D85" s="95">
        <v>418609.72512999998</v>
      </c>
      <c r="E85" s="95">
        <v>0</v>
      </c>
      <c r="F85" s="95">
        <v>0</v>
      </c>
      <c r="G85" s="95">
        <v>0</v>
      </c>
      <c r="H85" s="95">
        <v>0</v>
      </c>
      <c r="I85" s="95">
        <v>0</v>
      </c>
      <c r="J85" s="95">
        <v>0</v>
      </c>
      <c r="K85" s="95">
        <v>0</v>
      </c>
      <c r="L85" s="95">
        <v>7513</v>
      </c>
      <c r="M85" s="95">
        <v>2024.7063400000002</v>
      </c>
      <c r="N85" s="95">
        <v>0</v>
      </c>
      <c r="O85" s="95">
        <v>953313.2834500001</v>
      </c>
    </row>
    <row r="86" spans="1:15">
      <c r="A86" s="64" t="s">
        <v>219</v>
      </c>
      <c r="B86" s="95">
        <v>31366.465899999999</v>
      </c>
      <c r="C86" s="95">
        <v>382401.45739999996</v>
      </c>
      <c r="D86" s="95">
        <v>36698.255429999997</v>
      </c>
      <c r="E86" s="95">
        <v>49489.771919999999</v>
      </c>
      <c r="F86" s="95">
        <v>33761.058709999998</v>
      </c>
      <c r="G86" s="95">
        <v>14343.13545</v>
      </c>
      <c r="H86" s="95">
        <v>13791.30192</v>
      </c>
      <c r="I86" s="95">
        <v>1517.70552</v>
      </c>
      <c r="J86" s="95">
        <v>0</v>
      </c>
      <c r="K86" s="95">
        <v>699.7</v>
      </c>
      <c r="L86" s="95">
        <v>0</v>
      </c>
      <c r="M86" s="95">
        <v>0</v>
      </c>
      <c r="N86" s="95">
        <v>998.9</v>
      </c>
      <c r="O86" s="95">
        <v>565067.75225000002</v>
      </c>
    </row>
    <row r="87" spans="1:15">
      <c r="A87" s="64" t="s">
        <v>220</v>
      </c>
      <c r="B87" s="95">
        <v>86565.780159999995</v>
      </c>
      <c r="C87" s="95">
        <v>2279.2047200000002</v>
      </c>
      <c r="D87" s="95">
        <v>6997.72109</v>
      </c>
      <c r="E87" s="95">
        <v>9141.2685999999994</v>
      </c>
      <c r="F87" s="95">
        <v>2657.2855299999997</v>
      </c>
      <c r="G87" s="95">
        <v>140779.56621000002</v>
      </c>
      <c r="H87" s="95">
        <v>1643.8823799999998</v>
      </c>
      <c r="I87" s="95">
        <v>12109.61578</v>
      </c>
      <c r="J87" s="95">
        <v>151.23597000000001</v>
      </c>
      <c r="K87" s="95">
        <v>90371.800569999992</v>
      </c>
      <c r="L87" s="95">
        <v>42724.487280000001</v>
      </c>
      <c r="M87" s="95">
        <v>586.53</v>
      </c>
      <c r="N87" s="95">
        <v>10470.51751</v>
      </c>
      <c r="O87" s="95">
        <v>406478.8958</v>
      </c>
    </row>
    <row r="88" spans="1:15">
      <c r="A88" s="64" t="s">
        <v>177</v>
      </c>
      <c r="B88" s="95">
        <v>2879608.9798300001</v>
      </c>
      <c r="C88" s="95">
        <v>4330488.1735200007</v>
      </c>
      <c r="D88" s="95">
        <v>3913025.8360000001</v>
      </c>
      <c r="E88" s="95">
        <v>2885095.6155900001</v>
      </c>
      <c r="F88" s="95">
        <v>1515398.91625</v>
      </c>
      <c r="G88" s="95">
        <v>1568819.0581700001</v>
      </c>
      <c r="H88" s="95">
        <v>596883.48438000004</v>
      </c>
      <c r="I88" s="95">
        <v>234150.27160000001</v>
      </c>
      <c r="J88" s="95">
        <v>20155.42568</v>
      </c>
      <c r="K88" s="95">
        <v>966561.99864999996</v>
      </c>
      <c r="L88" s="95">
        <v>116468.12844</v>
      </c>
      <c r="M88" s="95">
        <v>3967646.9745300002</v>
      </c>
      <c r="N88" s="95">
        <v>58527.517740000003</v>
      </c>
      <c r="O88" s="95">
        <v>23052830.380380001</v>
      </c>
    </row>
    <row r="89" spans="1:15">
      <c r="A89" s="64" t="s">
        <v>221</v>
      </c>
      <c r="B89" s="95">
        <v>7535.3636799999995</v>
      </c>
      <c r="C89" s="95">
        <v>3615.99991</v>
      </c>
      <c r="D89" s="95">
        <v>3772.9234300000003</v>
      </c>
      <c r="E89" s="95">
        <v>372.49581000000001</v>
      </c>
      <c r="F89" s="95">
        <v>16.745950000000001</v>
      </c>
      <c r="G89" s="95">
        <v>1780.0118600000001</v>
      </c>
      <c r="H89" s="95">
        <v>0</v>
      </c>
      <c r="I89" s="95">
        <v>170.28856999999999</v>
      </c>
      <c r="J89" s="95">
        <v>0</v>
      </c>
      <c r="K89" s="95">
        <v>31.866799999999998</v>
      </c>
      <c r="L89" s="95">
        <v>915.87331999999992</v>
      </c>
      <c r="M89" s="95">
        <v>41258.08956</v>
      </c>
      <c r="N89" s="95">
        <v>1196.48981</v>
      </c>
      <c r="O89" s="95">
        <v>60666.148700000005</v>
      </c>
    </row>
    <row r="90" spans="1:15">
      <c r="A90" s="64" t="s">
        <v>222</v>
      </c>
      <c r="B90" s="95">
        <v>-785.13356999999996</v>
      </c>
      <c r="C90" s="95">
        <v>-24027.70336</v>
      </c>
      <c r="D90" s="95">
        <v>-4508.2341200000001</v>
      </c>
      <c r="E90" s="95">
        <v>-759.42049999999995</v>
      </c>
      <c r="F90" s="95">
        <v>-1554.40012</v>
      </c>
      <c r="G90" s="95">
        <v>-577.09441000000004</v>
      </c>
      <c r="H90" s="95">
        <v>-675.25037999999995</v>
      </c>
      <c r="I90" s="95">
        <v>-7268.82233</v>
      </c>
      <c r="J90" s="95">
        <v>0</v>
      </c>
      <c r="K90" s="95">
        <v>-1560.5116699999999</v>
      </c>
      <c r="L90" s="95">
        <v>-256.35687999999999</v>
      </c>
      <c r="M90" s="95">
        <v>-6038.7708700000003</v>
      </c>
      <c r="N90" s="95">
        <v>-454.88209999999998</v>
      </c>
      <c r="O90" s="95">
        <v>-48466.580310000005</v>
      </c>
    </row>
    <row r="91" spans="1:15">
      <c r="A91" s="177" t="s">
        <v>223</v>
      </c>
      <c r="B91" s="57">
        <v>332344.09888999996</v>
      </c>
      <c r="C91" s="57">
        <v>454214.74442</v>
      </c>
      <c r="D91" s="57">
        <v>370481.73648999998</v>
      </c>
      <c r="E91" s="57">
        <v>456214.34443</v>
      </c>
      <c r="F91" s="57">
        <v>150315.8486</v>
      </c>
      <c r="G91" s="57">
        <v>415827.66635000001</v>
      </c>
      <c r="H91" s="57">
        <v>190992.27119999999</v>
      </c>
      <c r="I91" s="57">
        <v>296088.02623000002</v>
      </c>
      <c r="J91" s="57">
        <v>1365.25425</v>
      </c>
      <c r="K91" s="57">
        <v>209400.55574000001</v>
      </c>
      <c r="L91" s="57">
        <v>36029.53542</v>
      </c>
      <c r="M91" s="57">
        <v>1344755.71037</v>
      </c>
      <c r="N91" s="57">
        <v>34675.955849999998</v>
      </c>
      <c r="O91" s="57">
        <v>4292705.7482399996</v>
      </c>
    </row>
    <row r="92" spans="1:15">
      <c r="A92" s="64" t="s">
        <v>224</v>
      </c>
      <c r="B92" s="95">
        <v>52382.457459999998</v>
      </c>
      <c r="C92" s="95">
        <v>93938.27463</v>
      </c>
      <c r="D92" s="95">
        <v>184678.11959000002</v>
      </c>
      <c r="E92" s="95">
        <v>187824.56181000001</v>
      </c>
      <c r="F92" s="95">
        <v>44219.512419999999</v>
      </c>
      <c r="G92" s="95">
        <v>242535.61884000001</v>
      </c>
      <c r="H92" s="95">
        <v>69782.073000000004</v>
      </c>
      <c r="I92" s="95">
        <v>79184.422980000003</v>
      </c>
      <c r="J92" s="95">
        <v>696.71543999999994</v>
      </c>
      <c r="K92" s="95">
        <v>39717.34345</v>
      </c>
      <c r="L92" s="95">
        <v>5543.60923</v>
      </c>
      <c r="M92" s="95">
        <v>430389.21816000005</v>
      </c>
      <c r="N92" s="95">
        <v>8454.17821</v>
      </c>
      <c r="O92" s="95">
        <v>1439346.10522</v>
      </c>
    </row>
    <row r="93" spans="1:15">
      <c r="A93" s="64" t="s">
        <v>225</v>
      </c>
      <c r="B93" s="95">
        <v>221770.63806999999</v>
      </c>
      <c r="C93" s="95">
        <v>260827.09334999998</v>
      </c>
      <c r="D93" s="95">
        <v>117715.73423999999</v>
      </c>
      <c r="E93" s="95">
        <v>213823.07994999998</v>
      </c>
      <c r="F93" s="95">
        <v>46105.137340000001</v>
      </c>
      <c r="G93" s="95">
        <v>58368.349009999998</v>
      </c>
      <c r="H93" s="95">
        <v>91351.108400000012</v>
      </c>
      <c r="I93" s="95">
        <v>154996.92025</v>
      </c>
      <c r="J93" s="95">
        <v>65.4148</v>
      </c>
      <c r="K93" s="95">
        <v>128566.15948999999</v>
      </c>
      <c r="L93" s="95">
        <v>19480.498889999999</v>
      </c>
      <c r="M93" s="95">
        <v>764584.03380999994</v>
      </c>
      <c r="N93" s="95">
        <v>7831.1634599999998</v>
      </c>
      <c r="O93" s="95">
        <v>2085485.33106</v>
      </c>
    </row>
    <row r="94" spans="1:15">
      <c r="A94" s="64" t="s">
        <v>226</v>
      </c>
      <c r="B94" s="95">
        <v>13308.946699999999</v>
      </c>
      <c r="C94" s="95">
        <v>19628.77504</v>
      </c>
      <c r="D94" s="95">
        <v>13242.68543</v>
      </c>
      <c r="E94" s="95">
        <v>10522.432939999999</v>
      </c>
      <c r="F94" s="95">
        <v>3131.4942400000004</v>
      </c>
      <c r="G94" s="95">
        <v>6529.8186699999997</v>
      </c>
      <c r="H94" s="95">
        <v>11063.28923</v>
      </c>
      <c r="I94" s="95">
        <v>9622.9904900000001</v>
      </c>
      <c r="J94" s="95">
        <v>20.226929999999999</v>
      </c>
      <c r="K94" s="95">
        <v>8847.6088099999997</v>
      </c>
      <c r="L94" s="95">
        <v>3321.83961</v>
      </c>
      <c r="M94" s="95">
        <v>34254.4545</v>
      </c>
      <c r="N94" s="95">
        <v>5893.1456200000002</v>
      </c>
      <c r="O94" s="95">
        <v>139387.70821000001</v>
      </c>
    </row>
    <row r="95" spans="1:15">
      <c r="A95" s="64" t="s">
        <v>227</v>
      </c>
      <c r="B95" s="95">
        <v>28296.329129999998</v>
      </c>
      <c r="C95" s="95">
        <v>29110.79939</v>
      </c>
      <c r="D95" s="95">
        <v>14352.936699999998</v>
      </c>
      <c r="E95" s="95">
        <v>16749.25462</v>
      </c>
      <c r="F95" s="95">
        <v>33537.977149999999</v>
      </c>
      <c r="G95" s="95">
        <v>28791.271489999999</v>
      </c>
      <c r="H95" s="95">
        <v>6383.4499100000003</v>
      </c>
      <c r="I95" s="95">
        <v>6256.8628399999998</v>
      </c>
      <c r="J95" s="95">
        <v>315.65987999999999</v>
      </c>
      <c r="K95" s="95">
        <v>13776.8519</v>
      </c>
      <c r="L95" s="95">
        <v>3615.08563</v>
      </c>
      <c r="M95" s="95">
        <v>33911.411310000003</v>
      </c>
      <c r="N95" s="95">
        <v>2458.3209700000002</v>
      </c>
      <c r="O95" s="95">
        <v>217556.21091999998</v>
      </c>
    </row>
    <row r="96" spans="1:15">
      <c r="A96" s="64" t="s">
        <v>228</v>
      </c>
      <c r="B96" s="95">
        <v>9858.1065500000004</v>
      </c>
      <c r="C96" s="95">
        <v>44360.018979999993</v>
      </c>
      <c r="D96" s="95">
        <v>26344.739850000002</v>
      </c>
      <c r="E96" s="95">
        <v>23866.980749999999</v>
      </c>
      <c r="F96" s="95">
        <v>21620.73028</v>
      </c>
      <c r="G96" s="95">
        <v>17378.633690000002</v>
      </c>
      <c r="H96" s="95">
        <v>11103.790449999999</v>
      </c>
      <c r="I96" s="95">
        <v>12183.776739999999</v>
      </c>
      <c r="J96" s="95">
        <v>253.91809000000001</v>
      </c>
      <c r="K96" s="95">
        <v>13966.551609999999</v>
      </c>
      <c r="L96" s="95">
        <v>2705.7546499999999</v>
      </c>
      <c r="M96" s="95">
        <v>66830.017179999995</v>
      </c>
      <c r="N96" s="95">
        <v>5361.0669900000003</v>
      </c>
      <c r="O96" s="95">
        <v>255834.08580999999</v>
      </c>
    </row>
    <row r="97" spans="1:15">
      <c r="A97" s="64" t="s">
        <v>229</v>
      </c>
      <c r="B97" s="95">
        <v>1532.96255</v>
      </c>
      <c r="C97" s="95">
        <v>2853.5845800000002</v>
      </c>
      <c r="D97" s="95">
        <v>4806.00479</v>
      </c>
      <c r="E97" s="95">
        <v>3030.2873599999998</v>
      </c>
      <c r="F97" s="95">
        <v>1148.0341699999999</v>
      </c>
      <c r="G97" s="95">
        <v>421.08828999999997</v>
      </c>
      <c r="H97" s="95">
        <v>1242.94829</v>
      </c>
      <c r="I97" s="95">
        <v>3053.0956800000004</v>
      </c>
      <c r="J97" s="95">
        <v>1E-3</v>
      </c>
      <c r="K97" s="95">
        <v>4366.3635100000001</v>
      </c>
      <c r="L97" s="95">
        <v>1278.07852</v>
      </c>
      <c r="M97" s="95">
        <v>0</v>
      </c>
      <c r="N97" s="95">
        <v>4146.5626000000002</v>
      </c>
      <c r="O97" s="95">
        <v>27879.011340000001</v>
      </c>
    </row>
    <row r="98" spans="1:15">
      <c r="A98" s="64" t="s">
        <v>230</v>
      </c>
      <c r="B98" s="95">
        <v>4021.9302499999999</v>
      </c>
      <c r="C98" s="95">
        <v>312.30801000000002</v>
      </c>
      <c r="D98" s="95">
        <v>3746.7735499999999</v>
      </c>
      <c r="E98" s="95">
        <v>397.74700000000001</v>
      </c>
      <c r="F98" s="95">
        <v>552.96299999999997</v>
      </c>
      <c r="G98" s="95">
        <v>1546.39041</v>
      </c>
      <c r="H98" s="95">
        <v>65.611919999999998</v>
      </c>
      <c r="I98" s="95">
        <v>1354.19955</v>
      </c>
      <c r="J98" s="95">
        <v>13.318110000000001</v>
      </c>
      <c r="K98" s="95">
        <v>159.67697000000001</v>
      </c>
      <c r="L98" s="95">
        <v>84.668890000000005</v>
      </c>
      <c r="M98" s="95">
        <v>0</v>
      </c>
      <c r="N98" s="95">
        <v>531.51800000000003</v>
      </c>
      <c r="O98" s="95">
        <v>12787.105659999999</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1172.7281799999998</v>
      </c>
      <c r="C100" s="95">
        <v>3183.8904400000001</v>
      </c>
      <c r="D100" s="95">
        <v>5594.7423399999998</v>
      </c>
      <c r="E100" s="95">
        <v>0</v>
      </c>
      <c r="F100" s="95">
        <v>0</v>
      </c>
      <c r="G100" s="95">
        <v>60256.495950000004</v>
      </c>
      <c r="H100" s="95">
        <v>0</v>
      </c>
      <c r="I100" s="95">
        <v>29435.757699999998</v>
      </c>
      <c r="J100" s="95">
        <v>0</v>
      </c>
      <c r="K100" s="95">
        <v>0</v>
      </c>
      <c r="L100" s="95">
        <v>0</v>
      </c>
      <c r="M100" s="95">
        <v>14786.575409999999</v>
      </c>
      <c r="N100" s="95">
        <v>0</v>
      </c>
      <c r="O100" s="95">
        <v>114430.19001999999</v>
      </c>
    </row>
    <row r="101" spans="1:15">
      <c r="A101" s="177" t="s">
        <v>233</v>
      </c>
      <c r="B101" s="57">
        <v>29282.75517</v>
      </c>
      <c r="C101" s="57">
        <v>60966.074260000001</v>
      </c>
      <c r="D101" s="57">
        <v>194586.93305000002</v>
      </c>
      <c r="E101" s="57">
        <v>64161.348460000001</v>
      </c>
      <c r="F101" s="57">
        <v>50416.539810000002</v>
      </c>
      <c r="G101" s="57">
        <v>162128.26202000002</v>
      </c>
      <c r="H101" s="57">
        <v>64350.130669999999</v>
      </c>
      <c r="I101" s="57">
        <v>24270.109949999998</v>
      </c>
      <c r="J101" s="57">
        <v>573.18236999999999</v>
      </c>
      <c r="K101" s="57">
        <v>70160.516489999995</v>
      </c>
      <c r="L101" s="57">
        <v>6917.38868</v>
      </c>
      <c r="M101" s="57">
        <v>194403.09206</v>
      </c>
      <c r="N101" s="57">
        <v>8625.1730500000012</v>
      </c>
      <c r="O101" s="57">
        <v>930841.50604000001</v>
      </c>
    </row>
    <row r="102" spans="1:15">
      <c r="A102" s="64" t="s">
        <v>234</v>
      </c>
      <c r="B102" s="95">
        <v>10007.410699999999</v>
      </c>
      <c r="C102" s="95">
        <v>6651.8503899999996</v>
      </c>
      <c r="D102" s="95">
        <v>7286.5375800000002</v>
      </c>
      <c r="E102" s="95">
        <v>10444.726859999999</v>
      </c>
      <c r="F102" s="95">
        <v>4607.3318300000001</v>
      </c>
      <c r="G102" s="95">
        <v>1569.4632199999999</v>
      </c>
      <c r="H102" s="95">
        <v>2211.7497699999999</v>
      </c>
      <c r="I102" s="95">
        <v>6677.7486200000003</v>
      </c>
      <c r="J102" s="95">
        <v>541.93331000000001</v>
      </c>
      <c r="K102" s="95">
        <v>2829.0798799999998</v>
      </c>
      <c r="L102" s="95">
        <v>1833.44424</v>
      </c>
      <c r="M102" s="95">
        <v>8383.3905400000003</v>
      </c>
      <c r="N102" s="95">
        <v>5139.5126500000006</v>
      </c>
      <c r="O102" s="95">
        <v>68184.17959</v>
      </c>
    </row>
    <row r="103" spans="1:15">
      <c r="A103" s="64" t="s">
        <v>235</v>
      </c>
      <c r="B103" s="95">
        <v>3601.47786</v>
      </c>
      <c r="C103" s="95">
        <v>25557.064010000002</v>
      </c>
      <c r="D103" s="95">
        <v>171665.59742999999</v>
      </c>
      <c r="E103" s="95">
        <v>110.15019000000001</v>
      </c>
      <c r="F103" s="95">
        <v>2032.6073700000002</v>
      </c>
      <c r="G103" s="95">
        <v>78010.986499999999</v>
      </c>
      <c r="H103" s="95">
        <v>3412.4797000000003</v>
      </c>
      <c r="I103" s="95">
        <v>673.90382</v>
      </c>
      <c r="J103" s="95">
        <v>0</v>
      </c>
      <c r="K103" s="95">
        <v>7895.5536700000002</v>
      </c>
      <c r="L103" s="95">
        <v>1357.3293500000002</v>
      </c>
      <c r="M103" s="95">
        <v>42926.856509999998</v>
      </c>
      <c r="N103" s="95">
        <v>448.21532999999999</v>
      </c>
      <c r="O103" s="95">
        <v>337692.22174000001</v>
      </c>
    </row>
    <row r="104" spans="1:15">
      <c r="A104" s="64" t="s">
        <v>236</v>
      </c>
      <c r="B104" s="95">
        <v>4561.4834199999996</v>
      </c>
      <c r="C104" s="95">
        <v>38809.586139999999</v>
      </c>
      <c r="D104" s="95">
        <v>579.02463</v>
      </c>
      <c r="E104" s="95">
        <v>36597.563170000001</v>
      </c>
      <c r="F104" s="95">
        <v>24078.853159999999</v>
      </c>
      <c r="G104" s="95">
        <v>53202.801939999998</v>
      </c>
      <c r="H104" s="95">
        <v>53338.41042</v>
      </c>
      <c r="I104" s="95">
        <v>16883.427030000003</v>
      </c>
      <c r="J104" s="95">
        <v>0</v>
      </c>
      <c r="K104" s="95">
        <v>45210.671950000004</v>
      </c>
      <c r="L104" s="95">
        <v>1179.31077</v>
      </c>
      <c r="M104" s="95">
        <v>136859.19859000001</v>
      </c>
      <c r="N104" s="95">
        <v>2815.6969599999998</v>
      </c>
      <c r="O104" s="95">
        <v>414116.02818000002</v>
      </c>
    </row>
    <row r="105" spans="1:15">
      <c r="A105" s="64" t="s">
        <v>237</v>
      </c>
      <c r="B105" s="95">
        <v>11112.383189999999</v>
      </c>
      <c r="C105" s="95">
        <v>0</v>
      </c>
      <c r="D105" s="95">
        <v>15134.884460000001</v>
      </c>
      <c r="E105" s="95">
        <v>17008.908239999997</v>
      </c>
      <c r="F105" s="95">
        <v>23648.582989999999</v>
      </c>
      <c r="G105" s="95">
        <v>29347.210360000001</v>
      </c>
      <c r="H105" s="95">
        <v>5649.8268200000002</v>
      </c>
      <c r="I105" s="95">
        <v>35.030480000000004</v>
      </c>
      <c r="J105" s="95">
        <v>31.24906</v>
      </c>
      <c r="K105" s="95">
        <v>14225.21099</v>
      </c>
      <c r="L105" s="95">
        <v>2547.3043199999997</v>
      </c>
      <c r="M105" s="95">
        <v>6233.64642</v>
      </c>
      <c r="N105" s="95">
        <v>421.13402000000002</v>
      </c>
      <c r="O105" s="95">
        <v>125395.37135</v>
      </c>
    </row>
    <row r="106" spans="1:15">
      <c r="A106" s="99" t="s">
        <v>238</v>
      </c>
      <c r="B106" s="95">
        <v>0</v>
      </c>
      <c r="C106" s="95">
        <v>-10052.42628</v>
      </c>
      <c r="D106" s="95">
        <v>-79.111050000000006</v>
      </c>
      <c r="E106" s="95">
        <v>0</v>
      </c>
      <c r="F106" s="95">
        <v>-3950.83554</v>
      </c>
      <c r="G106" s="95">
        <v>-2.2000000000000002</v>
      </c>
      <c r="H106" s="95">
        <v>-262.33603999999997</v>
      </c>
      <c r="I106" s="95">
        <v>0</v>
      </c>
      <c r="J106" s="95">
        <v>0</v>
      </c>
      <c r="K106" s="95">
        <v>0</v>
      </c>
      <c r="L106" s="95">
        <v>0</v>
      </c>
      <c r="M106" s="95">
        <v>0</v>
      </c>
      <c r="N106" s="95">
        <v>-199.38591</v>
      </c>
      <c r="O106" s="95">
        <v>-14546.294820000001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29479927.07649</v>
      </c>
      <c r="C114" s="57">
        <v>40365806.499169998</v>
      </c>
      <c r="D114" s="57">
        <v>37342917.4978</v>
      </c>
      <c r="E114" s="57">
        <v>25790514.90089</v>
      </c>
      <c r="F114" s="57">
        <v>21150857.224310003</v>
      </c>
      <c r="G114" s="57">
        <v>16351366.662549999</v>
      </c>
      <c r="H114" s="57">
        <v>11759724.36242</v>
      </c>
      <c r="I114" s="57">
        <v>16126015.449719999</v>
      </c>
      <c r="J114" s="57">
        <v>101948.60649999999</v>
      </c>
      <c r="K114" s="57">
        <v>18647974.382939998</v>
      </c>
      <c r="L114" s="57">
        <v>4582447.1988500003</v>
      </c>
      <c r="M114" s="57">
        <v>30118469.745169997</v>
      </c>
      <c r="N114" s="57">
        <v>9074958.3624300007</v>
      </c>
      <c r="O114" s="57">
        <v>260892927.96923998</v>
      </c>
    </row>
    <row r="115" spans="1:15">
      <c r="A115" s="177" t="s">
        <v>247</v>
      </c>
      <c r="B115" s="57">
        <v>23111462.31961</v>
      </c>
      <c r="C115" s="57">
        <v>22512374.066880003</v>
      </c>
      <c r="D115" s="57">
        <v>28204309.542610001</v>
      </c>
      <c r="E115" s="57">
        <v>20426425.204830002</v>
      </c>
      <c r="F115" s="57">
        <v>17199141.13431</v>
      </c>
      <c r="G115" s="57">
        <v>12188724.21336</v>
      </c>
      <c r="H115" s="57">
        <v>9206374.1605300009</v>
      </c>
      <c r="I115" s="57">
        <v>11494582.356479999</v>
      </c>
      <c r="J115" s="57">
        <v>63632.16491</v>
      </c>
      <c r="K115" s="57">
        <v>13554447.16157</v>
      </c>
      <c r="L115" s="57">
        <v>3454058.1197699998</v>
      </c>
      <c r="M115" s="57">
        <v>23171190.832990002</v>
      </c>
      <c r="N115" s="57">
        <v>7437015.2292600004</v>
      </c>
      <c r="O115" s="57">
        <v>192023736.50711</v>
      </c>
    </row>
    <row r="116" spans="1:15">
      <c r="A116" s="64" t="s">
        <v>248</v>
      </c>
      <c r="B116" s="95">
        <v>4506160.3968500001</v>
      </c>
      <c r="C116" s="95">
        <v>3532256.65288</v>
      </c>
      <c r="D116" s="95">
        <v>4829218.5156399999</v>
      </c>
      <c r="E116" s="95">
        <v>5342135.4229799993</v>
      </c>
      <c r="F116" s="95">
        <v>3104015.6082299999</v>
      </c>
      <c r="G116" s="95">
        <v>2051955.71603</v>
      </c>
      <c r="H116" s="95">
        <v>1084067.59479</v>
      </c>
      <c r="I116" s="95">
        <v>8286.0367299999998</v>
      </c>
      <c r="J116" s="95">
        <v>31645.60238</v>
      </c>
      <c r="K116" s="95">
        <v>1081380.22275</v>
      </c>
      <c r="L116" s="95">
        <v>334519.22664000001</v>
      </c>
      <c r="M116" s="95">
        <v>4320234.8819700005</v>
      </c>
      <c r="N116" s="95">
        <v>24593.63796</v>
      </c>
      <c r="O116" s="95">
        <v>30250469.515830003</v>
      </c>
    </row>
    <row r="117" spans="1:15">
      <c r="A117" s="64" t="s">
        <v>249</v>
      </c>
      <c r="B117" s="95">
        <v>4503021.9433699995</v>
      </c>
      <c r="C117" s="95">
        <v>3397312.6435700003</v>
      </c>
      <c r="D117" s="95">
        <v>4760615.51119</v>
      </c>
      <c r="E117" s="95">
        <v>5272599.2631000001</v>
      </c>
      <c r="F117" s="95">
        <v>3072722.05492</v>
      </c>
      <c r="G117" s="95">
        <v>2043152.14304</v>
      </c>
      <c r="H117" s="95">
        <v>1072585.4605099999</v>
      </c>
      <c r="I117" s="95">
        <v>0</v>
      </c>
      <c r="J117" s="95">
        <v>31627.111519999999</v>
      </c>
      <c r="K117" s="95">
        <v>1072396.8452300001</v>
      </c>
      <c r="L117" s="95">
        <v>302085.08876999997</v>
      </c>
      <c r="M117" s="95">
        <v>4306919.5781199997</v>
      </c>
      <c r="N117" s="95">
        <v>0</v>
      </c>
      <c r="O117" s="95">
        <v>29835037.643339999</v>
      </c>
    </row>
    <row r="118" spans="1:15">
      <c r="A118" s="64" t="s">
        <v>250</v>
      </c>
      <c r="B118" s="95">
        <v>3138.4534800000001</v>
      </c>
      <c r="C118" s="95">
        <v>134944.00930999999</v>
      </c>
      <c r="D118" s="95">
        <v>68603.004450000008</v>
      </c>
      <c r="E118" s="95">
        <v>69536.159879999992</v>
      </c>
      <c r="F118" s="95">
        <v>31293.553309999999</v>
      </c>
      <c r="G118" s="95">
        <v>8803.5729900000006</v>
      </c>
      <c r="H118" s="95">
        <v>11482.13428</v>
      </c>
      <c r="I118" s="95">
        <v>8286.0367299999998</v>
      </c>
      <c r="J118" s="95">
        <v>18.490860000000001</v>
      </c>
      <c r="K118" s="95">
        <v>8983.37752</v>
      </c>
      <c r="L118" s="95">
        <v>32434.137870000002</v>
      </c>
      <c r="M118" s="95">
        <v>13315.30385</v>
      </c>
      <c r="N118" s="95">
        <v>24593.63796</v>
      </c>
      <c r="O118" s="95">
        <v>415431.87249000004</v>
      </c>
    </row>
    <row r="119" spans="1:15">
      <c r="A119" s="64" t="s">
        <v>251</v>
      </c>
      <c r="B119" s="95">
        <v>7053330.9817399997</v>
      </c>
      <c r="C119" s="95">
        <v>10695121.49774</v>
      </c>
      <c r="D119" s="95">
        <v>10019093.061419999</v>
      </c>
      <c r="E119" s="95">
        <v>4687005.0709499996</v>
      </c>
      <c r="F119" s="95">
        <v>5035395.7549000001</v>
      </c>
      <c r="G119" s="95">
        <v>3279441.3494199999</v>
      </c>
      <c r="H119" s="95">
        <v>1693887.7333699998</v>
      </c>
      <c r="I119" s="95">
        <v>4056516.0117699997</v>
      </c>
      <c r="J119" s="95">
        <v>19778.443360000001</v>
      </c>
      <c r="K119" s="95">
        <v>4464656.3701400002</v>
      </c>
      <c r="L119" s="95">
        <v>500985.19274999999</v>
      </c>
      <c r="M119" s="95">
        <v>4593734.9225200005</v>
      </c>
      <c r="N119" s="95">
        <v>1831638.7778800002</v>
      </c>
      <c r="O119" s="95">
        <v>57930585.167959996</v>
      </c>
    </row>
    <row r="120" spans="1:15">
      <c r="A120" s="64" t="s">
        <v>252</v>
      </c>
      <c r="B120" s="95">
        <v>1060.1663700000001</v>
      </c>
      <c r="C120" s="95">
        <v>195.88567999999998</v>
      </c>
      <c r="D120" s="95">
        <v>6126.9831100000001</v>
      </c>
      <c r="E120" s="95">
        <v>2594.1792999999998</v>
      </c>
      <c r="F120" s="95">
        <v>2083.4602300000001</v>
      </c>
      <c r="G120" s="95">
        <v>431.60199</v>
      </c>
      <c r="H120" s="95">
        <v>3516.3825499999998</v>
      </c>
      <c r="I120" s="95">
        <v>1128.39942</v>
      </c>
      <c r="J120" s="95">
        <v>8054.6919699999999</v>
      </c>
      <c r="K120" s="95">
        <v>409.31306000000001</v>
      </c>
      <c r="L120" s="95">
        <v>665.39702999999997</v>
      </c>
      <c r="M120" s="95">
        <v>90091.632530000003</v>
      </c>
      <c r="N120" s="95">
        <v>490.75198</v>
      </c>
      <c r="O120" s="95">
        <v>116848.84522</v>
      </c>
    </row>
    <row r="121" spans="1:15">
      <c r="A121" s="65" t="s">
        <v>253</v>
      </c>
      <c r="B121" s="95">
        <v>833.12573999999995</v>
      </c>
      <c r="C121" s="95">
        <v>139.44298000000001</v>
      </c>
      <c r="D121" s="95">
        <v>271.07785999999999</v>
      </c>
      <c r="E121" s="95">
        <v>112.23138</v>
      </c>
      <c r="F121" s="95">
        <v>71.708640000000003</v>
      </c>
      <c r="G121" s="95">
        <v>38.442699999999995</v>
      </c>
      <c r="H121" s="95">
        <v>3465.15146</v>
      </c>
      <c r="I121" s="95">
        <v>440.83542</v>
      </c>
      <c r="J121" s="95">
        <v>3446.8505599999999</v>
      </c>
      <c r="K121" s="95">
        <v>49.514410000000005</v>
      </c>
      <c r="L121" s="95">
        <v>415.62948</v>
      </c>
      <c r="M121" s="95">
        <v>0</v>
      </c>
      <c r="N121" s="95">
        <v>37.348879999999994</v>
      </c>
      <c r="O121" s="95">
        <v>9321.3595100000002</v>
      </c>
    </row>
    <row r="122" spans="1:15">
      <c r="A122" s="99" t="s">
        <v>254</v>
      </c>
      <c r="B122" s="95">
        <v>227.04062999999999</v>
      </c>
      <c r="C122" s="95">
        <v>56.442699999999995</v>
      </c>
      <c r="D122" s="95">
        <v>5855.9052499999998</v>
      </c>
      <c r="E122" s="95">
        <v>2481.9479200000001</v>
      </c>
      <c r="F122" s="95">
        <v>2011.7515600000002</v>
      </c>
      <c r="G122" s="95">
        <v>393.15929</v>
      </c>
      <c r="H122" s="95">
        <v>51.231089999999995</v>
      </c>
      <c r="I122" s="95">
        <v>687.56399999999996</v>
      </c>
      <c r="J122" s="95">
        <v>0</v>
      </c>
      <c r="K122" s="95">
        <v>359.79865000000001</v>
      </c>
      <c r="L122" s="95">
        <v>249.76755</v>
      </c>
      <c r="M122" s="95">
        <v>91.632530000000003</v>
      </c>
      <c r="N122" s="95">
        <v>453.40309999999999</v>
      </c>
      <c r="O122" s="95">
        <v>12919.644269999999</v>
      </c>
    </row>
    <row r="123" spans="1:15">
      <c r="A123" s="99" t="s">
        <v>255</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256</v>
      </c>
      <c r="B124" s="95">
        <v>0</v>
      </c>
      <c r="C124" s="95">
        <v>0</v>
      </c>
      <c r="D124" s="95">
        <v>0</v>
      </c>
      <c r="E124" s="95">
        <v>0</v>
      </c>
      <c r="F124" s="95">
        <v>-1.0000000000000001E-5</v>
      </c>
      <c r="G124" s="95">
        <v>0</v>
      </c>
      <c r="H124" s="95">
        <v>0</v>
      </c>
      <c r="I124" s="95">
        <v>0</v>
      </c>
      <c r="J124" s="95">
        <v>0</v>
      </c>
      <c r="K124" s="95">
        <v>0</v>
      </c>
      <c r="L124" s="95">
        <v>0</v>
      </c>
      <c r="M124" s="95">
        <v>0</v>
      </c>
      <c r="N124" s="95">
        <v>0</v>
      </c>
      <c r="O124" s="95">
        <v>-1.0000000000000001E-5</v>
      </c>
    </row>
    <row r="125" spans="1:15">
      <c r="A125" s="99" t="s">
        <v>257</v>
      </c>
      <c r="B125" s="95">
        <v>0</v>
      </c>
      <c r="C125" s="95">
        <v>0</v>
      </c>
      <c r="D125" s="95">
        <v>0</v>
      </c>
      <c r="E125" s="95">
        <v>0</v>
      </c>
      <c r="F125" s="95">
        <v>2.9999999999999997E-5</v>
      </c>
      <c r="G125" s="95">
        <v>0</v>
      </c>
      <c r="H125" s="95">
        <v>0</v>
      </c>
      <c r="I125" s="95">
        <v>0</v>
      </c>
      <c r="J125" s="95">
        <v>4607.84141</v>
      </c>
      <c r="K125" s="95">
        <v>0</v>
      </c>
      <c r="L125" s="95">
        <v>0</v>
      </c>
      <c r="M125" s="95">
        <v>0</v>
      </c>
      <c r="N125" s="95">
        <v>0</v>
      </c>
      <c r="O125" s="95">
        <v>4607.8414400000001</v>
      </c>
    </row>
    <row r="126" spans="1:15">
      <c r="A126" s="99" t="s">
        <v>258</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1488</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1489</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327673.81641000003</v>
      </c>
      <c r="C129" s="95">
        <v>419181.31774999999</v>
      </c>
      <c r="D129" s="95">
        <v>447547.33098999999</v>
      </c>
      <c r="E129" s="95">
        <v>461915.00241000002</v>
      </c>
      <c r="F129" s="95">
        <v>223292.72486000002</v>
      </c>
      <c r="G129" s="95">
        <v>170026.67827999999</v>
      </c>
      <c r="H129" s="95">
        <v>131139.99276999998</v>
      </c>
      <c r="I129" s="95">
        <v>77393.835890000002</v>
      </c>
      <c r="J129" s="95">
        <v>4118.7068199999994</v>
      </c>
      <c r="K129" s="95">
        <v>94708.73371</v>
      </c>
      <c r="L129" s="95">
        <v>104987.97940000001</v>
      </c>
      <c r="M129" s="95">
        <v>1304067.7134100001</v>
      </c>
      <c r="N129" s="95">
        <v>105299.1106</v>
      </c>
      <c r="O129" s="95">
        <v>3871352.9433000004</v>
      </c>
    </row>
    <row r="130" spans="1:15">
      <c r="A130" s="64" t="s">
        <v>262</v>
      </c>
      <c r="B130" s="95">
        <v>10048304.890770001</v>
      </c>
      <c r="C130" s="95">
        <v>7169300.8279399993</v>
      </c>
      <c r="D130" s="95">
        <v>11957713.752120001</v>
      </c>
      <c r="E130" s="95">
        <v>8343854.3864099998</v>
      </c>
      <c r="F130" s="95">
        <v>7594265.9337200001</v>
      </c>
      <c r="G130" s="95">
        <v>5845023.1496899994</v>
      </c>
      <c r="H130" s="95">
        <v>5330954.1233400004</v>
      </c>
      <c r="I130" s="95">
        <v>6512637.4098399999</v>
      </c>
      <c r="J130" s="95">
        <v>0</v>
      </c>
      <c r="K130" s="95">
        <v>7433423.0242400002</v>
      </c>
      <c r="L130" s="95">
        <v>2285664.8102399996</v>
      </c>
      <c r="M130" s="95">
        <v>11123804.10258</v>
      </c>
      <c r="N130" s="95">
        <v>4757810.2326099994</v>
      </c>
      <c r="O130" s="95">
        <v>88402756.6435</v>
      </c>
    </row>
    <row r="131" spans="1:15">
      <c r="A131" s="64" t="s">
        <v>263</v>
      </c>
      <c r="B131" s="95">
        <v>1174932.0674700001</v>
      </c>
      <c r="C131" s="95">
        <v>696317.88488999999</v>
      </c>
      <c r="D131" s="95">
        <v>944609.89933000004</v>
      </c>
      <c r="E131" s="95">
        <v>1588921.1427799999</v>
      </c>
      <c r="F131" s="95">
        <v>1240087.6523699998</v>
      </c>
      <c r="G131" s="95">
        <v>841845.71795000008</v>
      </c>
      <c r="H131" s="95">
        <v>962808.33371000004</v>
      </c>
      <c r="I131" s="95">
        <v>838620.66283000004</v>
      </c>
      <c r="J131" s="95">
        <v>34.720379999999999</v>
      </c>
      <c r="K131" s="95">
        <v>479869.49767000001</v>
      </c>
      <c r="L131" s="95">
        <v>227235.51371</v>
      </c>
      <c r="M131" s="95">
        <v>1739257.5799799999</v>
      </c>
      <c r="N131" s="95">
        <v>717182.71823</v>
      </c>
      <c r="O131" s="95">
        <v>11451723.391299998</v>
      </c>
    </row>
    <row r="132" spans="1:15">
      <c r="A132" s="177" t="s">
        <v>264</v>
      </c>
      <c r="B132" s="57">
        <v>14101.2156</v>
      </c>
      <c r="C132" s="57">
        <v>150282.02734999999</v>
      </c>
      <c r="D132" s="57">
        <v>14407.55473</v>
      </c>
      <c r="E132" s="57">
        <v>17462.492969999999</v>
      </c>
      <c r="F132" s="57">
        <v>2517.46758</v>
      </c>
      <c r="G132" s="57">
        <v>0</v>
      </c>
      <c r="H132" s="57">
        <v>402.00918999999999</v>
      </c>
      <c r="I132" s="57">
        <v>9928.2830999999987</v>
      </c>
      <c r="J132" s="57">
        <v>0</v>
      </c>
      <c r="K132" s="57">
        <v>2258.5465800000002</v>
      </c>
      <c r="L132" s="57">
        <v>32.584699999999998</v>
      </c>
      <c r="M132" s="57">
        <v>73.497550000000004</v>
      </c>
      <c r="N132" s="57">
        <v>1591.15876</v>
      </c>
      <c r="O132" s="57">
        <v>213056.83811000001</v>
      </c>
    </row>
    <row r="133" spans="1:15">
      <c r="A133" s="177" t="s">
        <v>455</v>
      </c>
      <c r="B133" s="57">
        <v>1372784.32598</v>
      </c>
      <c r="C133" s="57">
        <v>12287415.311209999</v>
      </c>
      <c r="D133" s="57">
        <v>2897911.9281299999</v>
      </c>
      <c r="E133" s="57">
        <v>557723.62818</v>
      </c>
      <c r="F133" s="57">
        <v>685382.68377999996</v>
      </c>
      <c r="G133" s="57">
        <v>316594.45180000004</v>
      </c>
      <c r="H133" s="57">
        <v>27233.934390000002</v>
      </c>
      <c r="I133" s="57">
        <v>684047.10563000001</v>
      </c>
      <c r="J133" s="57">
        <v>0</v>
      </c>
      <c r="K133" s="57">
        <v>266659.14812000003</v>
      </c>
      <c r="L133" s="57">
        <v>6464.0523400000002</v>
      </c>
      <c r="M133" s="57">
        <v>401385.39364999998</v>
      </c>
      <c r="N133" s="57">
        <v>402098.63152999996</v>
      </c>
      <c r="O133" s="57">
        <v>19905700.594740003</v>
      </c>
    </row>
    <row r="134" spans="1:15">
      <c r="A134" s="64" t="s">
        <v>456</v>
      </c>
      <c r="B134" s="95">
        <v>682191.24092999997</v>
      </c>
      <c r="C134" s="95">
        <v>4147653.1584299998</v>
      </c>
      <c r="D134" s="95">
        <v>1185034.3512299999</v>
      </c>
      <c r="E134" s="95">
        <v>232232.75000999999</v>
      </c>
      <c r="F134" s="95">
        <v>471679.66213000001</v>
      </c>
      <c r="G134" s="95">
        <v>185675.185</v>
      </c>
      <c r="H134" s="95">
        <v>0</v>
      </c>
      <c r="I134" s="95">
        <v>0</v>
      </c>
      <c r="J134" s="95">
        <v>0</v>
      </c>
      <c r="K134" s="95">
        <v>681.0489399999999</v>
      </c>
      <c r="L134" s="95">
        <v>0</v>
      </c>
      <c r="M134" s="95">
        <v>26901.118589999998</v>
      </c>
      <c r="N134" s="95">
        <v>0</v>
      </c>
      <c r="O134" s="95">
        <v>6932048.5152599998</v>
      </c>
    </row>
    <row r="135" spans="1:15">
      <c r="A135" s="64" t="s">
        <v>457</v>
      </c>
      <c r="B135" s="95">
        <v>163292.0778</v>
      </c>
      <c r="C135" s="95">
        <v>1758095.0291800001</v>
      </c>
      <c r="D135" s="95">
        <v>260080.56066999998</v>
      </c>
      <c r="E135" s="95">
        <v>17759.136409999999</v>
      </c>
      <c r="F135" s="95">
        <v>48745.082979999999</v>
      </c>
      <c r="G135" s="95">
        <v>124783.47189</v>
      </c>
      <c r="H135" s="95">
        <v>27233.934390000002</v>
      </c>
      <c r="I135" s="95">
        <v>350608.38178</v>
      </c>
      <c r="J135" s="95">
        <v>0</v>
      </c>
      <c r="K135" s="95">
        <v>231010.16083000001</v>
      </c>
      <c r="L135" s="95">
        <v>1405.0245600000001</v>
      </c>
      <c r="M135" s="95">
        <v>41423.404539999996</v>
      </c>
      <c r="N135" s="95">
        <v>148261.82240999999</v>
      </c>
      <c r="O135" s="95">
        <v>3172698.0874399999</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213684.38661000002</v>
      </c>
      <c r="C137" s="95">
        <v>328707.27474000002</v>
      </c>
      <c r="D137" s="95">
        <v>22475.66561</v>
      </c>
      <c r="E137" s="95">
        <v>127250.40720999999</v>
      </c>
      <c r="F137" s="95">
        <v>111107.89117</v>
      </c>
      <c r="G137" s="95">
        <v>0</v>
      </c>
      <c r="H137" s="95">
        <v>0</v>
      </c>
      <c r="I137" s="95">
        <v>0</v>
      </c>
      <c r="J137" s="95">
        <v>0</v>
      </c>
      <c r="K137" s="95">
        <v>77.216130000000007</v>
      </c>
      <c r="L137" s="95">
        <v>0</v>
      </c>
      <c r="M137" s="95">
        <v>5309.87255</v>
      </c>
      <c r="N137" s="95">
        <v>0</v>
      </c>
      <c r="O137" s="95">
        <v>808612.71401999996</v>
      </c>
    </row>
    <row r="138" spans="1:15">
      <c r="A138" s="64" t="s">
        <v>460</v>
      </c>
      <c r="B138" s="95">
        <v>304890.02412000002</v>
      </c>
      <c r="C138" s="95">
        <v>5936249.9508299995</v>
      </c>
      <c r="D138" s="95">
        <v>1402828.3806500002</v>
      </c>
      <c r="E138" s="95">
        <v>178359.7599</v>
      </c>
      <c r="F138" s="95">
        <v>41920.450619999996</v>
      </c>
      <c r="G138" s="95">
        <v>5000</v>
      </c>
      <c r="H138" s="95">
        <v>0</v>
      </c>
      <c r="I138" s="95">
        <v>323437.09542999999</v>
      </c>
      <c r="J138" s="95">
        <v>0</v>
      </c>
      <c r="K138" s="95">
        <v>34300</v>
      </c>
      <c r="L138" s="95">
        <v>5000</v>
      </c>
      <c r="M138" s="95">
        <v>257136</v>
      </c>
      <c r="N138" s="95">
        <v>225000</v>
      </c>
      <c r="O138" s="95">
        <v>8714121.6615499984</v>
      </c>
    </row>
    <row r="139" spans="1:15">
      <c r="A139" s="64" t="s">
        <v>467</v>
      </c>
      <c r="B139" s="95">
        <v>8726.5965199999991</v>
      </c>
      <c r="C139" s="95">
        <v>116709.89803</v>
      </c>
      <c r="D139" s="95">
        <v>27492.969969999998</v>
      </c>
      <c r="E139" s="95">
        <v>2121.57465</v>
      </c>
      <c r="F139" s="95">
        <v>11929.596880000001</v>
      </c>
      <c r="G139" s="95">
        <v>1135.7949099999998</v>
      </c>
      <c r="H139" s="95">
        <v>0</v>
      </c>
      <c r="I139" s="95">
        <v>10001.628419999999</v>
      </c>
      <c r="J139" s="95">
        <v>0</v>
      </c>
      <c r="K139" s="95">
        <v>590.72221999999999</v>
      </c>
      <c r="L139" s="95">
        <v>59.02778</v>
      </c>
      <c r="M139" s="95">
        <v>70614.997969999997</v>
      </c>
      <c r="N139" s="95">
        <v>28836.809120000002</v>
      </c>
      <c r="O139" s="95">
        <v>278219.61647000001</v>
      </c>
    </row>
    <row r="140" spans="1:15">
      <c r="A140" s="177" t="s">
        <v>265</v>
      </c>
      <c r="B140" s="57">
        <v>3393184.46899</v>
      </c>
      <c r="C140" s="57">
        <v>3972057.8204299998</v>
      </c>
      <c r="D140" s="57">
        <v>4492580.7554899994</v>
      </c>
      <c r="E140" s="57">
        <v>3813708.8002900002</v>
      </c>
      <c r="F140" s="57">
        <v>2591298.46722</v>
      </c>
      <c r="G140" s="57">
        <v>2798176.3724799999</v>
      </c>
      <c r="H140" s="57">
        <v>1927937.7837999999</v>
      </c>
      <c r="I140" s="57">
        <v>2739095.7570100003</v>
      </c>
      <c r="J140" s="57">
        <v>32910.494850000003</v>
      </c>
      <c r="K140" s="57">
        <v>2856932.2407800001</v>
      </c>
      <c r="L140" s="57">
        <v>910820.13821</v>
      </c>
      <c r="M140" s="57">
        <v>5135873.2100100005</v>
      </c>
      <c r="N140" s="57">
        <v>708273.01805999991</v>
      </c>
      <c r="O140" s="57">
        <v>35372849.32762</v>
      </c>
    </row>
    <row r="141" spans="1:15">
      <c r="A141" s="64" t="s">
        <v>266</v>
      </c>
      <c r="B141" s="95">
        <v>44523.837460000002</v>
      </c>
      <c r="C141" s="95">
        <v>390345.27671000001</v>
      </c>
      <c r="D141" s="95">
        <v>92484.615189999997</v>
      </c>
      <c r="E141" s="95">
        <v>67559.563340000008</v>
      </c>
      <c r="F141" s="95">
        <v>45829.054469999995</v>
      </c>
      <c r="G141" s="95">
        <v>145254.47268000001</v>
      </c>
      <c r="H141" s="95">
        <v>39253.865969999999</v>
      </c>
      <c r="I141" s="95">
        <v>0</v>
      </c>
      <c r="J141" s="95">
        <v>13031.664630000001</v>
      </c>
      <c r="K141" s="95">
        <v>148622.28391</v>
      </c>
      <c r="L141" s="95">
        <v>70124.424510000012</v>
      </c>
      <c r="M141" s="95">
        <v>181934.50782</v>
      </c>
      <c r="N141" s="95">
        <v>0</v>
      </c>
      <c r="O141" s="95">
        <v>1238963.56669</v>
      </c>
    </row>
    <row r="142" spans="1:15">
      <c r="A142" s="64" t="s">
        <v>267</v>
      </c>
      <c r="B142" s="95">
        <v>2090823.17193</v>
      </c>
      <c r="C142" s="95">
        <v>2809427.3248899998</v>
      </c>
      <c r="D142" s="95">
        <v>1894584</v>
      </c>
      <c r="E142" s="95">
        <v>2443165</v>
      </c>
      <c r="F142" s="95">
        <v>1118193.0956199998</v>
      </c>
      <c r="G142" s="95">
        <v>1391548.83</v>
      </c>
      <c r="H142" s="95">
        <v>478256.60839999997</v>
      </c>
      <c r="I142" s="95">
        <v>151824.01794999998</v>
      </c>
      <c r="J142" s="95">
        <v>11352.65516</v>
      </c>
      <c r="K142" s="95">
        <v>760523.79986000003</v>
      </c>
      <c r="L142" s="95">
        <v>93221.383569999991</v>
      </c>
      <c r="M142" s="95">
        <v>4060974.7258200003</v>
      </c>
      <c r="N142" s="95">
        <v>0</v>
      </c>
      <c r="O142" s="95">
        <v>17303894.613200001</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0</v>
      </c>
      <c r="F144" s="95">
        <v>0</v>
      </c>
      <c r="G144" s="95">
        <v>53721.816749999998</v>
      </c>
      <c r="H144" s="95">
        <v>0</v>
      </c>
      <c r="I144" s="95">
        <v>87499.999970000004</v>
      </c>
      <c r="J144" s="95">
        <v>0</v>
      </c>
      <c r="K144" s="95">
        <v>130000</v>
      </c>
      <c r="L144" s="95">
        <v>243285.71428000001</v>
      </c>
      <c r="M144" s="95">
        <v>261900</v>
      </c>
      <c r="N144" s="95">
        <v>477291.66664000001</v>
      </c>
      <c r="O144" s="95">
        <v>1253699.1976400001</v>
      </c>
    </row>
    <row r="145" spans="1:15">
      <c r="A145" s="64" t="s">
        <v>1490</v>
      </c>
      <c r="B145" s="95">
        <v>1194238.2860999999</v>
      </c>
      <c r="C145" s="95">
        <v>677135.30812000006</v>
      </c>
      <c r="D145" s="95">
        <v>2380117.1935700001</v>
      </c>
      <c r="E145" s="95">
        <v>1118190.5736400001</v>
      </c>
      <c r="F145" s="95">
        <v>1306816.8523499998</v>
      </c>
      <c r="G145" s="95">
        <v>1080097.9896600002</v>
      </c>
      <c r="H145" s="95">
        <v>1306284.7774</v>
      </c>
      <c r="I145" s="95">
        <v>2421296.4591799998</v>
      </c>
      <c r="J145" s="95">
        <v>8301.5931999999993</v>
      </c>
      <c r="K145" s="95">
        <v>1405215.4550399999</v>
      </c>
      <c r="L145" s="95">
        <v>492111.27922000003</v>
      </c>
      <c r="M145" s="95">
        <v>601021.06919000007</v>
      </c>
      <c r="N145" s="95">
        <v>219182.11171999999</v>
      </c>
      <c r="O145" s="95">
        <v>14210008.94839</v>
      </c>
    </row>
    <row r="146" spans="1:15">
      <c r="A146" s="64" t="s">
        <v>271</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272</v>
      </c>
      <c r="B147" s="95">
        <v>274.39999999999998</v>
      </c>
      <c r="C147" s="95">
        <v>34928.594149999997</v>
      </c>
      <c r="D147" s="95">
        <v>430.46499999999997</v>
      </c>
      <c r="E147" s="95">
        <v>1468.4792500000001</v>
      </c>
      <c r="F147" s="95">
        <v>2636.0546400000003</v>
      </c>
      <c r="G147" s="95">
        <v>57374.545090000007</v>
      </c>
      <c r="H147" s="95">
        <v>0</v>
      </c>
      <c r="I147" s="95">
        <v>0</v>
      </c>
      <c r="J147" s="95">
        <v>0</v>
      </c>
      <c r="K147" s="95">
        <v>322991.66670999996</v>
      </c>
      <c r="L147" s="95">
        <v>0</v>
      </c>
      <c r="M147" s="95">
        <v>6511.7582699999994</v>
      </c>
      <c r="N147" s="95">
        <v>640.47318999999993</v>
      </c>
      <c r="O147" s="95">
        <v>427256.4363</v>
      </c>
    </row>
    <row r="148" spans="1:15">
      <c r="A148" s="64" t="s">
        <v>273</v>
      </c>
      <c r="B148" s="95">
        <v>63324.773500000003</v>
      </c>
      <c r="C148" s="95">
        <v>60221.316559999999</v>
      </c>
      <c r="D148" s="95">
        <v>124964.48173</v>
      </c>
      <c r="E148" s="95">
        <v>183325.18406</v>
      </c>
      <c r="F148" s="95">
        <v>117823.41014000001</v>
      </c>
      <c r="G148" s="95">
        <v>70178.718299999993</v>
      </c>
      <c r="H148" s="95">
        <v>104142.53203</v>
      </c>
      <c r="I148" s="95">
        <v>78475.279909999997</v>
      </c>
      <c r="J148" s="95">
        <v>224.58185999999998</v>
      </c>
      <c r="K148" s="95">
        <v>89579.035260000004</v>
      </c>
      <c r="L148" s="95">
        <v>12077.336630000002</v>
      </c>
      <c r="M148" s="95">
        <v>23531.14891</v>
      </c>
      <c r="N148" s="95">
        <v>11158.766509999999</v>
      </c>
      <c r="O148" s="95">
        <v>939026.56539999996</v>
      </c>
    </row>
    <row r="149" spans="1:15">
      <c r="A149" s="177" t="s">
        <v>274</v>
      </c>
      <c r="B149" s="57">
        <v>552894.93070000003</v>
      </c>
      <c r="C149" s="57">
        <v>771596.72259999998</v>
      </c>
      <c r="D149" s="57">
        <v>382111.74392000004</v>
      </c>
      <c r="E149" s="57">
        <v>449500.35373000003</v>
      </c>
      <c r="F149" s="57">
        <v>273796.4926</v>
      </c>
      <c r="G149" s="57">
        <v>328335.27652999997</v>
      </c>
      <c r="H149" s="57">
        <v>224612.53297999999</v>
      </c>
      <c r="I149" s="57">
        <v>490981.93849999999</v>
      </c>
      <c r="J149" s="57">
        <v>3198.6038799999997</v>
      </c>
      <c r="K149" s="57">
        <v>406833.78168000001</v>
      </c>
      <c r="L149" s="57">
        <v>71819.38089</v>
      </c>
      <c r="M149" s="57">
        <v>563498.76865999994</v>
      </c>
      <c r="N149" s="57">
        <v>277858.38977999997</v>
      </c>
      <c r="O149" s="57">
        <v>4797038.9164499994</v>
      </c>
    </row>
    <row r="150" spans="1:15">
      <c r="A150" s="64" t="s">
        <v>207</v>
      </c>
      <c r="B150" s="95">
        <v>151857.72128999999</v>
      </c>
      <c r="C150" s="95">
        <v>202871.66475999999</v>
      </c>
      <c r="D150" s="95">
        <v>33366.202940000003</v>
      </c>
      <c r="E150" s="95">
        <v>68666.335400000011</v>
      </c>
      <c r="F150" s="95">
        <v>6589.11031</v>
      </c>
      <c r="G150" s="95">
        <v>104347.42045999999</v>
      </c>
      <c r="H150" s="95">
        <v>3452.9268299999999</v>
      </c>
      <c r="I150" s="95">
        <v>2902.8960200000001</v>
      </c>
      <c r="J150" s="95">
        <v>26.9968</v>
      </c>
      <c r="K150" s="95">
        <v>179.48705999999999</v>
      </c>
      <c r="L150" s="95">
        <v>14659.36996</v>
      </c>
      <c r="M150" s="95">
        <v>166171.84713000001</v>
      </c>
      <c r="N150" s="95">
        <v>8.021840000000001</v>
      </c>
      <c r="O150" s="95">
        <v>755100.00079999992</v>
      </c>
    </row>
    <row r="151" spans="1:15">
      <c r="A151" s="64" t="s">
        <v>209</v>
      </c>
      <c r="B151" s="95">
        <v>128295.72329000001</v>
      </c>
      <c r="C151" s="95">
        <v>216408.87941999998</v>
      </c>
      <c r="D151" s="95">
        <v>105156.36701</v>
      </c>
      <c r="E151" s="95">
        <v>136154.86203999998</v>
      </c>
      <c r="F151" s="95">
        <v>86588.098939999996</v>
      </c>
      <c r="G151" s="95">
        <v>48465.821170000003</v>
      </c>
      <c r="H151" s="95">
        <v>56948.716999999997</v>
      </c>
      <c r="I151" s="95">
        <v>28356.708780000001</v>
      </c>
      <c r="J151" s="95">
        <v>398.84403000000003</v>
      </c>
      <c r="K151" s="95">
        <v>95744.203250000006</v>
      </c>
      <c r="L151" s="95">
        <v>20456.63997</v>
      </c>
      <c r="M151" s="95">
        <v>261927.68440999999</v>
      </c>
      <c r="N151" s="95">
        <v>46805.515119999996</v>
      </c>
      <c r="O151" s="95">
        <v>1231708.06443</v>
      </c>
    </row>
    <row r="152" spans="1:15">
      <c r="A152" s="64" t="s">
        <v>275</v>
      </c>
      <c r="B152" s="95">
        <v>187836.57500000001</v>
      </c>
      <c r="C152" s="95">
        <v>344684.50962999999</v>
      </c>
      <c r="D152" s="95">
        <v>240950.12075</v>
      </c>
      <c r="E152" s="95">
        <v>244311.31380999999</v>
      </c>
      <c r="F152" s="95">
        <v>161573.60503999999</v>
      </c>
      <c r="G152" s="95">
        <v>130419.86445000001</v>
      </c>
      <c r="H152" s="95">
        <v>110702.33604000001</v>
      </c>
      <c r="I152" s="95">
        <v>450775.46405000001</v>
      </c>
      <c r="J152" s="95">
        <v>2672.4947099999999</v>
      </c>
      <c r="K152" s="95">
        <v>269327.80960000004</v>
      </c>
      <c r="L152" s="95">
        <v>36609.470580000001</v>
      </c>
      <c r="M152" s="95">
        <v>120449.94534000001</v>
      </c>
      <c r="N152" s="95">
        <v>222038.43488999997</v>
      </c>
      <c r="O152" s="95">
        <v>2522351.9438899998</v>
      </c>
    </row>
    <row r="153" spans="1:15">
      <c r="A153" s="64" t="s">
        <v>236</v>
      </c>
      <c r="B153" s="95">
        <v>84904.911120000004</v>
      </c>
      <c r="C153" s="95">
        <v>7631.6687899999997</v>
      </c>
      <c r="D153" s="95">
        <v>2639.0532200000002</v>
      </c>
      <c r="E153" s="95">
        <v>367.84247999999997</v>
      </c>
      <c r="F153" s="95">
        <v>19045.678309999999</v>
      </c>
      <c r="G153" s="95">
        <v>45102.170450000005</v>
      </c>
      <c r="H153" s="95">
        <v>53508.553110000001</v>
      </c>
      <c r="I153" s="95">
        <v>8946.8696500000005</v>
      </c>
      <c r="J153" s="95">
        <v>100.26833999999999</v>
      </c>
      <c r="K153" s="95">
        <v>41582.281770000001</v>
      </c>
      <c r="L153" s="95">
        <v>93.900379999999998</v>
      </c>
      <c r="M153" s="95">
        <v>14949.29178</v>
      </c>
      <c r="N153" s="95">
        <v>9006.4179299999996</v>
      </c>
      <c r="O153" s="95">
        <v>287878.90732999996</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276152.67287999997</v>
      </c>
      <c r="C155" s="57">
        <v>340563.48167000001</v>
      </c>
      <c r="D155" s="57">
        <v>194586.11613000001</v>
      </c>
      <c r="E155" s="57">
        <v>371346.36549</v>
      </c>
      <c r="F155" s="57">
        <v>226874.79847000001</v>
      </c>
      <c r="G155" s="57">
        <v>135257.67752</v>
      </c>
      <c r="H155" s="57">
        <v>118711.42977</v>
      </c>
      <c r="I155" s="57">
        <v>185912.42562999998</v>
      </c>
      <c r="J155" s="57">
        <v>2207.3428599999997</v>
      </c>
      <c r="K155" s="57">
        <v>264265.11462000001</v>
      </c>
      <c r="L155" s="57">
        <v>56417.996610000002</v>
      </c>
      <c r="M155" s="57">
        <v>412709.34651999996</v>
      </c>
      <c r="N155" s="57">
        <v>248121.93503999998</v>
      </c>
      <c r="O155" s="57">
        <v>2833126.7032099999</v>
      </c>
    </row>
    <row r="156" spans="1:15">
      <c r="A156" s="64" t="s">
        <v>278</v>
      </c>
      <c r="B156" s="95">
        <v>55481.492979999995</v>
      </c>
      <c r="C156" s="95">
        <v>3532.8168799999999</v>
      </c>
      <c r="D156" s="95">
        <v>5215.7412899999999</v>
      </c>
      <c r="E156" s="95">
        <v>74665.887499999997</v>
      </c>
      <c r="F156" s="95">
        <v>10079.113880000001</v>
      </c>
      <c r="G156" s="95">
        <v>7632.78604</v>
      </c>
      <c r="H156" s="95">
        <v>8653.8669499999996</v>
      </c>
      <c r="I156" s="95">
        <v>0.19303000000000001</v>
      </c>
      <c r="J156" s="95">
        <v>130.61048</v>
      </c>
      <c r="K156" s="95">
        <v>480.66037</v>
      </c>
      <c r="L156" s="95">
        <v>2157.7902400000003</v>
      </c>
      <c r="M156" s="95">
        <v>8537.6912799999991</v>
      </c>
      <c r="N156" s="95">
        <v>7932.9531399999996</v>
      </c>
      <c r="O156" s="95">
        <v>184501.60406000001</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117205.53487999999</v>
      </c>
      <c r="C158" s="95">
        <v>174263.19669000001</v>
      </c>
      <c r="D158" s="95">
        <v>93914.636440000002</v>
      </c>
      <c r="E158" s="95">
        <v>181781.93854</v>
      </c>
      <c r="F158" s="95">
        <v>76917.539819999991</v>
      </c>
      <c r="G158" s="95">
        <v>62817.412859999997</v>
      </c>
      <c r="H158" s="95">
        <v>49132.778780000001</v>
      </c>
      <c r="I158" s="95">
        <v>107220.17051000001</v>
      </c>
      <c r="J158" s="95">
        <v>0</v>
      </c>
      <c r="K158" s="95">
        <v>154919.18687000001</v>
      </c>
      <c r="L158" s="95">
        <v>18744.273679999998</v>
      </c>
      <c r="M158" s="95">
        <v>292344.06537000003</v>
      </c>
      <c r="N158" s="95">
        <v>171690.87081999998</v>
      </c>
      <c r="O158" s="95">
        <v>1500951.6052600001</v>
      </c>
    </row>
    <row r="159" spans="1:15">
      <c r="A159" s="64" t="s">
        <v>1300</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103465.64502</v>
      </c>
      <c r="C160" s="95">
        <v>129673.19661</v>
      </c>
      <c r="D160" s="95">
        <v>93914.636450000005</v>
      </c>
      <c r="E160" s="95">
        <v>114260.60951000001</v>
      </c>
      <c r="F160" s="95">
        <v>111778.76553</v>
      </c>
      <c r="G160" s="95">
        <v>62817.412859999997</v>
      </c>
      <c r="H160" s="95">
        <v>49132.778359999997</v>
      </c>
      <c r="I160" s="95">
        <v>77551.000040000014</v>
      </c>
      <c r="J160" s="95">
        <v>2076.7323799999999</v>
      </c>
      <c r="K160" s="95">
        <v>108865.26737999999</v>
      </c>
      <c r="L160" s="95">
        <v>35515.932689999994</v>
      </c>
      <c r="M160" s="95">
        <v>111734.06539</v>
      </c>
      <c r="N160" s="95">
        <v>52225.30053</v>
      </c>
      <c r="O160" s="95">
        <v>1053011.3427500001</v>
      </c>
    </row>
    <row r="161" spans="1:15">
      <c r="A161" s="64" t="s">
        <v>282</v>
      </c>
      <c r="B161" s="95">
        <v>0</v>
      </c>
      <c r="C161" s="95">
        <v>33094.271489999999</v>
      </c>
      <c r="D161" s="95">
        <v>1541.10195</v>
      </c>
      <c r="E161" s="95">
        <v>637.92993999999999</v>
      </c>
      <c r="F161" s="95">
        <v>28099.379239999998</v>
      </c>
      <c r="G161" s="95">
        <v>1990.06576</v>
      </c>
      <c r="H161" s="95">
        <v>11792.00568</v>
      </c>
      <c r="I161" s="95">
        <v>1141.06205</v>
      </c>
      <c r="J161" s="95">
        <v>0</v>
      </c>
      <c r="K161" s="95">
        <v>0</v>
      </c>
      <c r="L161" s="95">
        <v>0</v>
      </c>
      <c r="M161" s="95">
        <v>93.524479999999997</v>
      </c>
      <c r="N161" s="95">
        <v>16272.81055</v>
      </c>
      <c r="O161" s="95">
        <v>94662.151140000002</v>
      </c>
    </row>
    <row r="162" spans="1:15">
      <c r="A162" s="177" t="s">
        <v>283</v>
      </c>
      <c r="B162" s="57">
        <v>459704.76217</v>
      </c>
      <c r="C162" s="57">
        <v>170519.44443999999</v>
      </c>
      <c r="D162" s="57">
        <v>900079.22551999998</v>
      </c>
      <c r="E162" s="57">
        <v>0</v>
      </c>
      <c r="F162" s="57">
        <v>0</v>
      </c>
      <c r="G162" s="57">
        <v>400004.05293000001</v>
      </c>
      <c r="H162" s="57">
        <v>131868.25</v>
      </c>
      <c r="I162" s="57">
        <v>170538.33338999999</v>
      </c>
      <c r="J162" s="57">
        <v>0</v>
      </c>
      <c r="K162" s="57">
        <v>1002679.0347300001</v>
      </c>
      <c r="L162" s="57">
        <v>0</v>
      </c>
      <c r="M162" s="57">
        <v>0</v>
      </c>
      <c r="N162" s="57">
        <v>0</v>
      </c>
      <c r="O162" s="57">
        <v>3235393.1031799996</v>
      </c>
    </row>
    <row r="163" spans="1:15">
      <c r="A163" s="64" t="s">
        <v>284</v>
      </c>
      <c r="B163" s="95">
        <v>455570</v>
      </c>
      <c r="C163" s="95">
        <v>170000</v>
      </c>
      <c r="D163" s="95">
        <v>884256.5</v>
      </c>
      <c r="E163" s="95">
        <v>0</v>
      </c>
      <c r="F163" s="95">
        <v>0</v>
      </c>
      <c r="G163" s="95">
        <v>395302.5</v>
      </c>
      <c r="H163" s="95">
        <v>129000</v>
      </c>
      <c r="I163" s="95">
        <v>170000</v>
      </c>
      <c r="J163" s="95">
        <v>0</v>
      </c>
      <c r="K163" s="95">
        <v>985000</v>
      </c>
      <c r="L163" s="95">
        <v>0</v>
      </c>
      <c r="M163" s="95">
        <v>0</v>
      </c>
      <c r="N163" s="95">
        <v>0</v>
      </c>
      <c r="O163" s="95">
        <v>3189129</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1491</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4134.76217</v>
      </c>
      <c r="C166" s="95">
        <v>519.44443999999999</v>
      </c>
      <c r="D166" s="95">
        <v>15822.72552</v>
      </c>
      <c r="E166" s="95">
        <v>0</v>
      </c>
      <c r="F166" s="95">
        <v>0</v>
      </c>
      <c r="G166" s="95">
        <v>4701.5529299999998</v>
      </c>
      <c r="H166" s="95">
        <v>2868.25</v>
      </c>
      <c r="I166" s="95">
        <v>538.33339000000001</v>
      </c>
      <c r="J166" s="95">
        <v>0</v>
      </c>
      <c r="K166" s="95">
        <v>17679.034729999999</v>
      </c>
      <c r="L166" s="95">
        <v>0</v>
      </c>
      <c r="M166" s="95">
        <v>0</v>
      </c>
      <c r="N166" s="95">
        <v>0</v>
      </c>
      <c r="O166" s="95">
        <v>46264.103179999998</v>
      </c>
    </row>
    <row r="167" spans="1:15">
      <c r="A167" s="177" t="s">
        <v>288</v>
      </c>
      <c r="B167" s="57">
        <v>299642.38056000002</v>
      </c>
      <c r="C167" s="57">
        <v>160997.62458999999</v>
      </c>
      <c r="D167" s="57">
        <v>256930.63127000001</v>
      </c>
      <c r="E167" s="57">
        <v>154348.05540000001</v>
      </c>
      <c r="F167" s="57">
        <v>171846.18034999998</v>
      </c>
      <c r="G167" s="57">
        <v>184274.61793000001</v>
      </c>
      <c r="H167" s="57">
        <v>122584.26176000001</v>
      </c>
      <c r="I167" s="57">
        <v>350929.24998000002</v>
      </c>
      <c r="J167" s="57">
        <v>0</v>
      </c>
      <c r="K167" s="57">
        <v>293899.35486000002</v>
      </c>
      <c r="L167" s="57">
        <v>82834.926330000002</v>
      </c>
      <c r="M167" s="57">
        <v>433738.69579000003</v>
      </c>
      <c r="N167" s="57">
        <v>0</v>
      </c>
      <c r="O167" s="57">
        <v>2512025.9788200003</v>
      </c>
    </row>
    <row r="168" spans="1:15">
      <c r="A168" s="64" t="s">
        <v>289</v>
      </c>
      <c r="B168" s="95">
        <v>0</v>
      </c>
      <c r="C168" s="95">
        <v>0</v>
      </c>
      <c r="D168" s="95">
        <v>0</v>
      </c>
      <c r="E168" s="95">
        <v>0</v>
      </c>
      <c r="F168" s="95">
        <v>0</v>
      </c>
      <c r="G168" s="95">
        <v>0</v>
      </c>
      <c r="H168" s="95">
        <v>0</v>
      </c>
      <c r="I168" s="95">
        <v>0</v>
      </c>
      <c r="J168" s="95">
        <v>0</v>
      </c>
      <c r="K168" s="95">
        <v>17150</v>
      </c>
      <c r="L168" s="95">
        <v>1485.6633400000001</v>
      </c>
      <c r="M168" s="95">
        <v>37631.998020000006</v>
      </c>
      <c r="N168" s="95">
        <v>0</v>
      </c>
      <c r="O168" s="95">
        <v>56267.661359999998</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0</v>
      </c>
      <c r="F171" s="95">
        <v>0</v>
      </c>
      <c r="G171" s="95">
        <v>0</v>
      </c>
      <c r="H171" s="95">
        <v>0</v>
      </c>
      <c r="I171" s="95">
        <v>0</v>
      </c>
      <c r="J171" s="95">
        <v>0</v>
      </c>
      <c r="K171" s="95">
        <v>17150</v>
      </c>
      <c r="L171" s="95">
        <v>0</v>
      </c>
      <c r="M171" s="95">
        <v>37631.998020000006</v>
      </c>
      <c r="N171" s="95">
        <v>0</v>
      </c>
      <c r="O171" s="95">
        <v>54781.998020000006</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298282.30319999997</v>
      </c>
      <c r="C174" s="95">
        <v>160190</v>
      </c>
      <c r="D174" s="95">
        <v>255110.674</v>
      </c>
      <c r="E174" s="95">
        <v>152474</v>
      </c>
      <c r="F174" s="95">
        <v>170000</v>
      </c>
      <c r="G174" s="95">
        <v>181538</v>
      </c>
      <c r="H174" s="95">
        <v>121375</v>
      </c>
      <c r="I174" s="95">
        <v>347200</v>
      </c>
      <c r="J174" s="95">
        <v>0</v>
      </c>
      <c r="K174" s="95">
        <v>272900</v>
      </c>
      <c r="L174" s="95">
        <v>80001.5</v>
      </c>
      <c r="M174" s="95">
        <v>391020</v>
      </c>
      <c r="N174" s="95">
        <v>0</v>
      </c>
      <c r="O174" s="95">
        <v>2430091.4771999996</v>
      </c>
    </row>
    <row r="175" spans="1:15">
      <c r="A175" s="64" t="s">
        <v>296</v>
      </c>
      <c r="B175" s="95">
        <v>1360.07736</v>
      </c>
      <c r="C175" s="95">
        <v>807.62459000000001</v>
      </c>
      <c r="D175" s="95">
        <v>1819.9572700000001</v>
      </c>
      <c r="E175" s="95">
        <v>1874.0554</v>
      </c>
      <c r="F175" s="95">
        <v>1846.1803500000001</v>
      </c>
      <c r="G175" s="95">
        <v>2736.6179300000003</v>
      </c>
      <c r="H175" s="95">
        <v>1209.2617600000001</v>
      </c>
      <c r="I175" s="95">
        <v>3729.2499800000001</v>
      </c>
      <c r="J175" s="95">
        <v>0</v>
      </c>
      <c r="K175" s="95">
        <v>3849.3548599999999</v>
      </c>
      <c r="L175" s="95">
        <v>1347.7629899999999</v>
      </c>
      <c r="M175" s="95">
        <v>5086.6977699999998</v>
      </c>
      <c r="N175" s="95">
        <v>0</v>
      </c>
      <c r="O175" s="95">
        <v>25666.840260000001</v>
      </c>
    </row>
    <row r="176" spans="1:15">
      <c r="A176" s="177" t="s">
        <v>297</v>
      </c>
      <c r="B176" s="57">
        <v>2127538.5873599998</v>
      </c>
      <c r="C176" s="57">
        <v>2712341.4073600001</v>
      </c>
      <c r="D176" s="57">
        <v>2274674.1468699998</v>
      </c>
      <c r="E176" s="57">
        <v>1932263.8348099999</v>
      </c>
      <c r="F176" s="57">
        <v>1647977.9206400001</v>
      </c>
      <c r="G176" s="57">
        <v>992136.73080999998</v>
      </c>
      <c r="H176" s="57">
        <v>881275.65607999999</v>
      </c>
      <c r="I176" s="57">
        <v>2130616.3442100002</v>
      </c>
      <c r="J176" s="57">
        <v>87353.033519999997</v>
      </c>
      <c r="K176" s="57">
        <v>1398681.2239699999</v>
      </c>
      <c r="L176" s="57">
        <v>346294.56031999999</v>
      </c>
      <c r="M176" s="57">
        <v>1469244.37763</v>
      </c>
      <c r="N176" s="57">
        <v>1130270.8704300001</v>
      </c>
      <c r="O176" s="57">
        <v>19130668.694009997</v>
      </c>
    </row>
    <row r="177" spans="1:15">
      <c r="A177" s="63" t="s">
        <v>298</v>
      </c>
      <c r="B177" s="95">
        <v>1517992.79</v>
      </c>
      <c r="C177" s="95">
        <v>2342852.52</v>
      </c>
      <c r="D177" s="95">
        <v>1637930.85</v>
      </c>
      <c r="E177" s="95">
        <v>1313510.3899999999</v>
      </c>
      <c r="F177" s="95">
        <v>1072180</v>
      </c>
      <c r="G177" s="95">
        <v>776063</v>
      </c>
      <c r="H177" s="95">
        <v>686233</v>
      </c>
      <c r="I177" s="95">
        <v>1537989.6</v>
      </c>
      <c r="J177" s="95">
        <v>95490.01655</v>
      </c>
      <c r="K177" s="95">
        <v>739183.9</v>
      </c>
      <c r="L177" s="95">
        <v>282995.09999999998</v>
      </c>
      <c r="M177" s="95">
        <v>1249836</v>
      </c>
      <c r="N177" s="95">
        <v>866181.9</v>
      </c>
      <c r="O177" s="95">
        <v>14118439.06655</v>
      </c>
    </row>
    <row r="178" spans="1:15">
      <c r="A178" s="64" t="s">
        <v>299</v>
      </c>
      <c r="B178" s="95">
        <v>1517992.79</v>
      </c>
      <c r="C178" s="95">
        <v>2342852.52</v>
      </c>
      <c r="D178" s="95">
        <v>1637930.85</v>
      </c>
      <c r="E178" s="95">
        <v>1313510.3899999999</v>
      </c>
      <c r="F178" s="95">
        <v>1072180</v>
      </c>
      <c r="G178" s="95">
        <v>776063</v>
      </c>
      <c r="H178" s="95">
        <v>686233</v>
      </c>
      <c r="I178" s="95">
        <v>1537989.6</v>
      </c>
      <c r="J178" s="95">
        <v>95490.01655</v>
      </c>
      <c r="K178" s="95">
        <v>739183.9</v>
      </c>
      <c r="L178" s="95">
        <v>282995.09999999998</v>
      </c>
      <c r="M178" s="95">
        <v>1249836</v>
      </c>
      <c r="N178" s="95">
        <v>866181.9</v>
      </c>
      <c r="O178" s="95">
        <v>14118439.06655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151859.0154</v>
      </c>
      <c r="C181" s="95">
        <v>0</v>
      </c>
      <c r="D181" s="95">
        <v>61023.325659999995</v>
      </c>
      <c r="E181" s="95">
        <v>62854.082240000003</v>
      </c>
      <c r="F181" s="95">
        <v>68.103200000000001</v>
      </c>
      <c r="G181" s="95">
        <v>24262.52605</v>
      </c>
      <c r="H181" s="95">
        <v>2.5</v>
      </c>
      <c r="I181" s="95">
        <v>1689.5345500000001</v>
      </c>
      <c r="J181" s="95">
        <v>0</v>
      </c>
      <c r="K181" s="95">
        <v>116.006</v>
      </c>
      <c r="L181" s="95">
        <v>17170.257030000001</v>
      </c>
      <c r="M181" s="95">
        <v>137113.57924000002</v>
      </c>
      <c r="N181" s="95">
        <v>5529.5283099999997</v>
      </c>
      <c r="O181" s="95">
        <v>461688.45767999999</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151859.0154</v>
      </c>
      <c r="C183" s="95">
        <v>0</v>
      </c>
      <c r="D183" s="95">
        <v>61023.325659999995</v>
      </c>
      <c r="E183" s="95">
        <v>62854.082240000003</v>
      </c>
      <c r="F183" s="95">
        <v>68.103200000000001</v>
      </c>
      <c r="G183" s="95">
        <v>24262.013500000001</v>
      </c>
      <c r="H183" s="95">
        <v>2.5</v>
      </c>
      <c r="I183" s="95">
        <v>0</v>
      </c>
      <c r="J183" s="95">
        <v>0</v>
      </c>
      <c r="K183" s="95">
        <v>0</v>
      </c>
      <c r="L183" s="95">
        <v>15456.85492</v>
      </c>
      <c r="M183" s="95">
        <v>136974</v>
      </c>
      <c r="N183" s="95">
        <v>4211.04</v>
      </c>
      <c r="O183" s="95">
        <v>456710.93492000003</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526657.33687</v>
      </c>
      <c r="L187" s="95">
        <v>24375.714459999999</v>
      </c>
      <c r="M187" s="95">
        <v>62330.291159999993</v>
      </c>
      <c r="N187" s="95">
        <v>139278.66524</v>
      </c>
      <c r="O187" s="95">
        <v>3083974.1869899998</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364305.98595</v>
      </c>
      <c r="L190" s="95">
        <v>0</v>
      </c>
      <c r="M190" s="95">
        <v>0.47038000000000002</v>
      </c>
      <c r="N190" s="95">
        <v>0</v>
      </c>
      <c r="O190" s="95">
        <v>658750.93794000009</v>
      </c>
    </row>
    <row r="191" spans="1:15">
      <c r="A191" s="63" t="s">
        <v>312</v>
      </c>
      <c r="B191" s="95">
        <v>163558.84434000001</v>
      </c>
      <c r="C191" s="95">
        <v>164950.54171000002</v>
      </c>
      <c r="D191" s="95">
        <v>161810.48444</v>
      </c>
      <c r="E191" s="95">
        <v>179367.38866999999</v>
      </c>
      <c r="F191" s="95">
        <v>63905.705439999998</v>
      </c>
      <c r="G191" s="95">
        <v>70783.505349999992</v>
      </c>
      <c r="H191" s="95">
        <v>79357.294890000005</v>
      </c>
      <c r="I191" s="95">
        <v>309339.59811000002</v>
      </c>
      <c r="J191" s="95">
        <v>-20229.1342</v>
      </c>
      <c r="K191" s="95">
        <v>132723.9811</v>
      </c>
      <c r="L191" s="95">
        <v>21753.488829999998</v>
      </c>
      <c r="M191" s="95">
        <v>19964.507229999999</v>
      </c>
      <c r="N191" s="95">
        <v>119280.77687999999</v>
      </c>
      <c r="O191" s="95">
        <v>1466566.98279</v>
      </c>
    </row>
    <row r="192" spans="1:15">
      <c r="A192" s="64" t="s">
        <v>313</v>
      </c>
      <c r="B192" s="95">
        <v>293.4572</v>
      </c>
      <c r="C192" s="95">
        <v>0</v>
      </c>
      <c r="D192" s="95">
        <v>0</v>
      </c>
      <c r="E192" s="95">
        <v>0</v>
      </c>
      <c r="F192" s="95">
        <v>0</v>
      </c>
      <c r="G192" s="95">
        <v>68.791660000000007</v>
      </c>
      <c r="H192" s="95">
        <v>6.7807299999999993</v>
      </c>
      <c r="I192" s="95">
        <v>0</v>
      </c>
      <c r="J192" s="95">
        <v>-19413.002089999998</v>
      </c>
      <c r="K192" s="95">
        <v>0</v>
      </c>
      <c r="L192" s="95">
        <v>0</v>
      </c>
      <c r="M192" s="95">
        <v>0</v>
      </c>
      <c r="N192" s="95">
        <v>1.1879600000000001</v>
      </c>
      <c r="O192" s="95">
        <v>-19042.784540000001</v>
      </c>
    </row>
    <row r="193" spans="1:15">
      <c r="A193" s="100" t="s">
        <v>314</v>
      </c>
      <c r="B193" s="95">
        <v>163265.38713999998</v>
      </c>
      <c r="C193" s="95">
        <v>164950.54171000002</v>
      </c>
      <c r="D193" s="95">
        <v>161810.48444</v>
      </c>
      <c r="E193" s="95">
        <v>179367.38866999999</v>
      </c>
      <c r="F193" s="95">
        <v>63905.705439999998</v>
      </c>
      <c r="G193" s="95">
        <v>70714.713690000004</v>
      </c>
      <c r="H193" s="95">
        <v>79350.514159999992</v>
      </c>
      <c r="I193" s="95">
        <v>309339.59811000002</v>
      </c>
      <c r="J193" s="95">
        <v>-816.13211000000001</v>
      </c>
      <c r="K193" s="95">
        <v>132723.9811</v>
      </c>
      <c r="L193" s="95">
        <v>21753.488829999998</v>
      </c>
      <c r="M193" s="95">
        <v>19964.507229999999</v>
      </c>
      <c r="N193" s="95">
        <v>119279.58891999999</v>
      </c>
      <c r="O193" s="95">
        <v>1485609.7673299999</v>
      </c>
    </row>
    <row r="194" spans="1:15">
      <c r="A194" s="155" t="s">
        <v>315</v>
      </c>
      <c r="B194" s="57">
        <v>31607465.663849998</v>
      </c>
      <c r="C194" s="57">
        <v>43078147.90653</v>
      </c>
      <c r="D194" s="57">
        <v>39617591.644669995</v>
      </c>
      <c r="E194" s="57">
        <v>27722778.7357</v>
      </c>
      <c r="F194" s="57">
        <v>22798835.144950002</v>
      </c>
      <c r="G194" s="57">
        <v>17343503.39336</v>
      </c>
      <c r="H194" s="57">
        <v>12641000.0185</v>
      </c>
      <c r="I194" s="57">
        <v>18256631.793930002</v>
      </c>
      <c r="J194" s="57">
        <v>189301.64002000002</v>
      </c>
      <c r="K194" s="57">
        <v>20046655.606910001</v>
      </c>
      <c r="L194" s="57">
        <v>4928741.7591700004</v>
      </c>
      <c r="M194" s="57">
        <v>31587714.1228</v>
      </c>
      <c r="N194" s="57">
        <v>10205229.232860001</v>
      </c>
      <c r="O194" s="57">
        <v>280023596.66325003</v>
      </c>
    </row>
    <row r="195" spans="1:15">
      <c r="A195" s="177" t="s">
        <v>316</v>
      </c>
      <c r="B195" s="57">
        <v>2399158.1731799999</v>
      </c>
      <c r="C195" s="57">
        <v>909671.67904999992</v>
      </c>
      <c r="D195" s="57">
        <v>1747971.6991400002</v>
      </c>
      <c r="E195" s="57">
        <v>5958376.7797700008</v>
      </c>
      <c r="F195" s="57">
        <v>2784020.0128699997</v>
      </c>
      <c r="G195" s="57">
        <v>359817.96339999995</v>
      </c>
      <c r="H195" s="57">
        <v>720589.61262000003</v>
      </c>
      <c r="I195" s="57">
        <v>67.716999999999999</v>
      </c>
      <c r="J195" s="57">
        <v>16208.526039999999</v>
      </c>
      <c r="K195" s="57">
        <v>281751.77685000002</v>
      </c>
      <c r="L195" s="57">
        <v>373701.40782999998</v>
      </c>
      <c r="M195" s="57">
        <v>452514.21470999997</v>
      </c>
      <c r="N195" s="57">
        <v>262137.85134999998</v>
      </c>
      <c r="O195" s="57">
        <v>16265987.41381</v>
      </c>
    </row>
    <row r="196" spans="1:15">
      <c r="A196" s="63" t="s">
        <v>317</v>
      </c>
      <c r="B196" s="95">
        <v>94394.395310000007</v>
      </c>
      <c r="C196" s="95">
        <v>48903.658320000002</v>
      </c>
      <c r="D196" s="95">
        <v>85613.84090000001</v>
      </c>
      <c r="E196" s="95">
        <v>819327.39539999992</v>
      </c>
      <c r="F196" s="95">
        <v>1001000.4968300001</v>
      </c>
      <c r="G196" s="95">
        <v>25886.3472</v>
      </c>
      <c r="H196" s="95">
        <v>49343.197690000001</v>
      </c>
      <c r="I196" s="95">
        <v>0</v>
      </c>
      <c r="J196" s="95">
        <v>0</v>
      </c>
      <c r="K196" s="95">
        <v>0</v>
      </c>
      <c r="L196" s="95">
        <v>0</v>
      </c>
      <c r="M196" s="95">
        <v>0</v>
      </c>
      <c r="N196" s="95">
        <v>0</v>
      </c>
      <c r="O196" s="95">
        <v>2124469.3316500001</v>
      </c>
    </row>
    <row r="197" spans="1:15">
      <c r="A197" s="64" t="s">
        <v>318</v>
      </c>
      <c r="B197" s="95">
        <v>12037.31907</v>
      </c>
      <c r="C197" s="95">
        <v>5818.5485199999994</v>
      </c>
      <c r="D197" s="95">
        <v>83216.334209999986</v>
      </c>
      <c r="E197" s="95">
        <v>50011.397079999995</v>
      </c>
      <c r="F197" s="95">
        <v>22252.95536</v>
      </c>
      <c r="G197" s="95">
        <v>15150.447199999999</v>
      </c>
      <c r="H197" s="95">
        <v>47685.185079999996</v>
      </c>
      <c r="I197" s="95">
        <v>0</v>
      </c>
      <c r="J197" s="95">
        <v>0</v>
      </c>
      <c r="K197" s="95">
        <v>0</v>
      </c>
      <c r="L197" s="95">
        <v>0</v>
      </c>
      <c r="M197" s="95">
        <v>0</v>
      </c>
      <c r="N197" s="95">
        <v>0</v>
      </c>
      <c r="O197" s="95">
        <v>236172.18652000002</v>
      </c>
    </row>
    <row r="198" spans="1:15">
      <c r="A198" s="64" t="s">
        <v>319</v>
      </c>
      <c r="B198" s="95">
        <v>9241.1059999999998</v>
      </c>
      <c r="C198" s="95">
        <v>479.10240000000005</v>
      </c>
      <c r="D198" s="95">
        <v>627.44345999999996</v>
      </c>
      <c r="E198" s="95">
        <v>2500.7854900000002</v>
      </c>
      <c r="F198" s="95">
        <v>468.01646999999997</v>
      </c>
      <c r="G198" s="95">
        <v>0</v>
      </c>
      <c r="H198" s="95">
        <v>0</v>
      </c>
      <c r="I198" s="95">
        <v>0</v>
      </c>
      <c r="J198" s="95">
        <v>0</v>
      </c>
      <c r="K198" s="95">
        <v>0</v>
      </c>
      <c r="L198" s="95">
        <v>0</v>
      </c>
      <c r="M198" s="95">
        <v>0</v>
      </c>
      <c r="N198" s="95">
        <v>0</v>
      </c>
      <c r="O198" s="95">
        <v>13316.453820000001</v>
      </c>
    </row>
    <row r="199" spans="1:15">
      <c r="A199" s="64" t="s">
        <v>320</v>
      </c>
      <c r="B199" s="95">
        <v>43588.19543</v>
      </c>
      <c r="C199" s="95">
        <v>346.18475999999998</v>
      </c>
      <c r="D199" s="95">
        <v>398.06322999999998</v>
      </c>
      <c r="E199" s="95">
        <v>671464.25242999999</v>
      </c>
      <c r="F199" s="95">
        <v>785829.34524000005</v>
      </c>
      <c r="G199" s="95">
        <v>0</v>
      </c>
      <c r="H199" s="95">
        <v>0</v>
      </c>
      <c r="I199" s="95">
        <v>0</v>
      </c>
      <c r="J199" s="95">
        <v>0</v>
      </c>
      <c r="K199" s="95">
        <v>0</v>
      </c>
      <c r="L199" s="95">
        <v>0</v>
      </c>
      <c r="M199" s="95">
        <v>0</v>
      </c>
      <c r="N199" s="95">
        <v>0</v>
      </c>
      <c r="O199" s="95">
        <v>1501626.04109</v>
      </c>
    </row>
    <row r="200" spans="1:15">
      <c r="A200" s="64" t="s">
        <v>321</v>
      </c>
      <c r="B200" s="95">
        <v>76.063679999999991</v>
      </c>
      <c r="C200" s="95">
        <v>8988.8226400000003</v>
      </c>
      <c r="D200" s="95">
        <v>0</v>
      </c>
      <c r="E200" s="95">
        <v>0</v>
      </c>
      <c r="F200" s="95">
        <v>0</v>
      </c>
      <c r="G200" s="95">
        <v>0</v>
      </c>
      <c r="H200" s="95">
        <v>0</v>
      </c>
      <c r="I200" s="95">
        <v>0</v>
      </c>
      <c r="J200" s="95">
        <v>0</v>
      </c>
      <c r="K200" s="95">
        <v>0</v>
      </c>
      <c r="L200" s="95">
        <v>0</v>
      </c>
      <c r="M200" s="95">
        <v>0</v>
      </c>
      <c r="N200" s="95">
        <v>0</v>
      </c>
      <c r="O200" s="95">
        <v>9064.8863199999996</v>
      </c>
    </row>
    <row r="201" spans="1:15">
      <c r="A201" s="64" t="s">
        <v>322</v>
      </c>
      <c r="B201" s="95">
        <v>29451.71113</v>
      </c>
      <c r="C201" s="95">
        <v>33271</v>
      </c>
      <c r="D201" s="95">
        <v>1372</v>
      </c>
      <c r="E201" s="95">
        <v>95350.960400000011</v>
      </c>
      <c r="F201" s="95">
        <v>192450.17976</v>
      </c>
      <c r="G201" s="95">
        <v>10735.9</v>
      </c>
      <c r="H201" s="95">
        <v>1658.01261</v>
      </c>
      <c r="I201" s="95">
        <v>0</v>
      </c>
      <c r="J201" s="95">
        <v>0</v>
      </c>
      <c r="K201" s="95">
        <v>0</v>
      </c>
      <c r="L201" s="95">
        <v>0</v>
      </c>
      <c r="M201" s="95">
        <v>0</v>
      </c>
      <c r="N201" s="95">
        <v>0</v>
      </c>
      <c r="O201" s="95">
        <v>364289.76389999996</v>
      </c>
    </row>
    <row r="202" spans="1:15">
      <c r="A202" s="63" t="s">
        <v>323</v>
      </c>
      <c r="B202" s="95">
        <v>1883215.0658199999</v>
      </c>
      <c r="C202" s="95">
        <v>799935.82020000007</v>
      </c>
      <c r="D202" s="95">
        <v>1374741.5003900002</v>
      </c>
      <c r="E202" s="95">
        <v>4863958.8959499998</v>
      </c>
      <c r="F202" s="95">
        <v>1558431.5725199999</v>
      </c>
      <c r="G202" s="95">
        <v>139594.82850999999</v>
      </c>
      <c r="H202" s="95">
        <v>415330.7708</v>
      </c>
      <c r="I202" s="95">
        <v>67.716999999999999</v>
      </c>
      <c r="J202" s="95">
        <v>16208.526039999999</v>
      </c>
      <c r="K202" s="95">
        <v>278362.44868000003</v>
      </c>
      <c r="L202" s="95">
        <v>344447.7403</v>
      </c>
      <c r="M202" s="95">
        <v>209499.42481999999</v>
      </c>
      <c r="N202" s="95">
        <v>50809.336259999996</v>
      </c>
      <c r="O202" s="95">
        <v>11934603.647290001</v>
      </c>
    </row>
    <row r="203" spans="1:15">
      <c r="A203" s="64" t="s">
        <v>324</v>
      </c>
      <c r="B203" s="95">
        <v>0</v>
      </c>
      <c r="C203" s="95">
        <v>0</v>
      </c>
      <c r="D203" s="95">
        <v>0</v>
      </c>
      <c r="E203" s="95">
        <v>0</v>
      </c>
      <c r="F203" s="95">
        <v>0</v>
      </c>
      <c r="G203" s="95">
        <v>0</v>
      </c>
      <c r="H203" s="95">
        <v>600.81759999999997</v>
      </c>
      <c r="I203" s="95">
        <v>0</v>
      </c>
      <c r="J203" s="95">
        <v>0</v>
      </c>
      <c r="K203" s="95">
        <v>0</v>
      </c>
      <c r="L203" s="95">
        <v>0</v>
      </c>
      <c r="M203" s="95">
        <v>0</v>
      </c>
      <c r="N203" s="95">
        <v>0</v>
      </c>
      <c r="O203" s="95">
        <v>600.81759999999997</v>
      </c>
    </row>
    <row r="204" spans="1:15">
      <c r="A204" s="64" t="s">
        <v>325</v>
      </c>
      <c r="B204" s="95">
        <v>760958.16749999998</v>
      </c>
      <c r="C204" s="95">
        <v>1584.8347900000001</v>
      </c>
      <c r="D204" s="95">
        <v>260590.95031000001</v>
      </c>
      <c r="E204" s="95">
        <v>3384965.8340700003</v>
      </c>
      <c r="F204" s="95">
        <v>861903.10886000004</v>
      </c>
      <c r="G204" s="95">
        <v>0</v>
      </c>
      <c r="H204" s="95">
        <v>0</v>
      </c>
      <c r="I204" s="95">
        <v>0</v>
      </c>
      <c r="J204" s="95">
        <v>0</v>
      </c>
      <c r="K204" s="95">
        <v>0</v>
      </c>
      <c r="L204" s="95">
        <v>0</v>
      </c>
      <c r="M204" s="95">
        <v>0</v>
      </c>
      <c r="N204" s="95">
        <v>0</v>
      </c>
      <c r="O204" s="95">
        <v>5270002.8955299994</v>
      </c>
    </row>
    <row r="205" spans="1:15">
      <c r="A205" s="64" t="s">
        <v>1492</v>
      </c>
      <c r="B205" s="95">
        <v>1122256.8983199999</v>
      </c>
      <c r="C205" s="95">
        <v>191524.60400999998</v>
      </c>
      <c r="D205" s="95">
        <v>318336.07510000002</v>
      </c>
      <c r="E205" s="95">
        <v>691118.10470000003</v>
      </c>
      <c r="F205" s="95">
        <v>465238.82418</v>
      </c>
      <c r="G205" s="95">
        <v>92978.631319999986</v>
      </c>
      <c r="H205" s="95">
        <v>414729.95319999999</v>
      </c>
      <c r="I205" s="95">
        <v>67.716999999999999</v>
      </c>
      <c r="J205" s="95">
        <v>983.22567000000004</v>
      </c>
      <c r="K205" s="95">
        <v>246087.44931999999</v>
      </c>
      <c r="L205" s="95">
        <v>190210.50969000001</v>
      </c>
      <c r="M205" s="95">
        <v>123361.59196999999</v>
      </c>
      <c r="N205" s="95">
        <v>31607.872800000001</v>
      </c>
      <c r="O205" s="95">
        <v>3888501.4572800002</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606826.38139999995</v>
      </c>
      <c r="D207" s="95">
        <v>795814.47498000006</v>
      </c>
      <c r="E207" s="95">
        <v>787874.95717999991</v>
      </c>
      <c r="F207" s="95">
        <v>231289.63947999998</v>
      </c>
      <c r="G207" s="95">
        <v>46616.197189999999</v>
      </c>
      <c r="H207" s="95">
        <v>0</v>
      </c>
      <c r="I207" s="95">
        <v>0</v>
      </c>
      <c r="J207" s="95">
        <v>15225.300369999999</v>
      </c>
      <c r="K207" s="95">
        <v>32274.999359999998</v>
      </c>
      <c r="L207" s="95">
        <v>154237.23061000003</v>
      </c>
      <c r="M207" s="95">
        <v>86137.832849999992</v>
      </c>
      <c r="N207" s="95">
        <v>19201.463460000003</v>
      </c>
      <c r="O207" s="95">
        <v>2775498.47688</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421548.71205000003</v>
      </c>
      <c r="C209" s="95">
        <v>60832.200530000002</v>
      </c>
      <c r="D209" s="95">
        <v>259356.07803</v>
      </c>
      <c r="E209" s="95">
        <v>272593.13223000005</v>
      </c>
      <c r="F209" s="95">
        <v>222032.39856</v>
      </c>
      <c r="G209" s="95">
        <v>194336.78769</v>
      </c>
      <c r="H209" s="95">
        <v>240549.24413000001</v>
      </c>
      <c r="I209" s="95">
        <v>0</v>
      </c>
      <c r="J209" s="95">
        <v>0</v>
      </c>
      <c r="K209" s="95">
        <v>3389.3281699999998</v>
      </c>
      <c r="L209" s="95">
        <v>29253.667530000002</v>
      </c>
      <c r="M209" s="95">
        <v>233558.98347000001</v>
      </c>
      <c r="N209" s="95">
        <v>211328.51509</v>
      </c>
      <c r="O209" s="95">
        <v>2148779.0474800002</v>
      </c>
    </row>
    <row r="210" spans="1:15">
      <c r="A210" s="64" t="s">
        <v>331</v>
      </c>
      <c r="B210" s="95">
        <v>146834.62307</v>
      </c>
      <c r="C210" s="95">
        <v>0</v>
      </c>
      <c r="D210" s="95">
        <v>41332.535000000003</v>
      </c>
      <c r="E210" s="95">
        <v>13829.284830000001</v>
      </c>
      <c r="F210" s="95">
        <v>0</v>
      </c>
      <c r="G210" s="95">
        <v>8343.0035599999992</v>
      </c>
      <c r="H210" s="95">
        <v>4.5199999999999997E-3</v>
      </c>
      <c r="I210" s="95">
        <v>0</v>
      </c>
      <c r="J210" s="95">
        <v>0</v>
      </c>
      <c r="K210" s="95">
        <v>0</v>
      </c>
      <c r="L210" s="95">
        <v>0</v>
      </c>
      <c r="M210" s="95">
        <v>0</v>
      </c>
      <c r="N210" s="95">
        <v>0</v>
      </c>
      <c r="O210" s="95">
        <v>210339.45097999999</v>
      </c>
    </row>
    <row r="211" spans="1:15">
      <c r="A211" s="64" t="s">
        <v>332</v>
      </c>
      <c r="B211" s="95">
        <v>274714.08898</v>
      </c>
      <c r="C211" s="95">
        <v>60832.200530000002</v>
      </c>
      <c r="D211" s="95">
        <v>218023.54303</v>
      </c>
      <c r="E211" s="95">
        <v>258763.8474</v>
      </c>
      <c r="F211" s="95">
        <v>222032.39856</v>
      </c>
      <c r="G211" s="95">
        <v>185993.78412999999</v>
      </c>
      <c r="H211" s="95">
        <v>240549.23961000002</v>
      </c>
      <c r="I211" s="95">
        <v>0</v>
      </c>
      <c r="J211" s="95">
        <v>0</v>
      </c>
      <c r="K211" s="95">
        <v>3389.3281699999998</v>
      </c>
      <c r="L211" s="95">
        <v>29253.667530000002</v>
      </c>
      <c r="M211" s="95">
        <v>233558.98347000001</v>
      </c>
      <c r="N211" s="95">
        <v>9417.561380000001</v>
      </c>
      <c r="O211" s="95">
        <v>1736528.64279</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201910.95371</v>
      </c>
      <c r="O213" s="95">
        <v>201910.95371</v>
      </c>
    </row>
    <row r="214" spans="1:15">
      <c r="A214" s="63" t="s">
        <v>335</v>
      </c>
      <c r="B214" s="95">
        <v>0</v>
      </c>
      <c r="C214" s="95">
        <v>0</v>
      </c>
      <c r="D214" s="95">
        <v>28260.27982</v>
      </c>
      <c r="E214" s="95">
        <v>2497.35619</v>
      </c>
      <c r="F214" s="95">
        <v>2555.5449600000002</v>
      </c>
      <c r="G214" s="95">
        <v>0</v>
      </c>
      <c r="H214" s="95">
        <v>15366.4</v>
      </c>
      <c r="I214" s="95">
        <v>0</v>
      </c>
      <c r="J214" s="95">
        <v>0</v>
      </c>
      <c r="K214" s="95">
        <v>0</v>
      </c>
      <c r="L214" s="95">
        <v>0</v>
      </c>
      <c r="M214" s="95">
        <v>9455.8064200000008</v>
      </c>
      <c r="N214" s="95">
        <v>0</v>
      </c>
      <c r="O214" s="95">
        <v>58135.387390000004</v>
      </c>
    </row>
    <row r="215" spans="1:15">
      <c r="A215" s="177" t="s">
        <v>336</v>
      </c>
      <c r="B215" s="57">
        <v>45852268.346769996</v>
      </c>
      <c r="C215" s="57">
        <v>80085402.460950002</v>
      </c>
      <c r="D215" s="57">
        <v>65736247.540279999</v>
      </c>
      <c r="E215" s="57">
        <v>40265437.798139997</v>
      </c>
      <c r="F215" s="57">
        <v>101640714.77434</v>
      </c>
      <c r="G215" s="57">
        <v>24908506.69878</v>
      </c>
      <c r="H215" s="57">
        <v>20700703.460590001</v>
      </c>
      <c r="I215" s="57">
        <v>14702211.06146</v>
      </c>
      <c r="J215" s="57">
        <v>767604.50133</v>
      </c>
      <c r="K215" s="57">
        <v>23033211.24893</v>
      </c>
      <c r="L215" s="57">
        <v>8104225.3927799994</v>
      </c>
      <c r="M215" s="57">
        <v>63249808.778750002</v>
      </c>
      <c r="N215" s="57">
        <v>11340827.43863</v>
      </c>
      <c r="O215" s="57">
        <v>500387169.50172997</v>
      </c>
    </row>
    <row r="216" spans="1:15">
      <c r="A216" s="63" t="s">
        <v>337</v>
      </c>
      <c r="B216" s="95">
        <v>1668691.8067699999</v>
      </c>
      <c r="C216" s="95">
        <v>1417191.8210499999</v>
      </c>
      <c r="D216" s="95">
        <v>29454.871629999998</v>
      </c>
      <c r="E216" s="95">
        <v>56.80303</v>
      </c>
      <c r="F216" s="95">
        <v>153876.99158999999</v>
      </c>
      <c r="G216" s="95">
        <v>2556.7044900000001</v>
      </c>
      <c r="H216" s="95">
        <v>1.4458599999999999</v>
      </c>
      <c r="I216" s="95">
        <v>79.268000000000001</v>
      </c>
      <c r="J216" s="95">
        <v>5.2999999999999999E-2</v>
      </c>
      <c r="K216" s="95">
        <v>0</v>
      </c>
      <c r="L216" s="95">
        <v>4.0000000000000001E-3</v>
      </c>
      <c r="M216" s="95">
        <v>25647212.219639998</v>
      </c>
      <c r="N216" s="95">
        <v>0</v>
      </c>
      <c r="O216" s="95">
        <v>28919121.98906</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1416410</v>
      </c>
      <c r="D218" s="95">
        <v>0</v>
      </c>
      <c r="E218" s="95">
        <v>0</v>
      </c>
      <c r="F218" s="95">
        <v>0</v>
      </c>
      <c r="G218" s="95">
        <v>0</v>
      </c>
      <c r="H218" s="95">
        <v>0</v>
      </c>
      <c r="I218" s="95">
        <v>0</v>
      </c>
      <c r="J218" s="95">
        <v>0</v>
      </c>
      <c r="K218" s="95">
        <v>0</v>
      </c>
      <c r="L218" s="95">
        <v>0</v>
      </c>
      <c r="M218" s="95">
        <v>0</v>
      </c>
      <c r="N218" s="95">
        <v>0</v>
      </c>
      <c r="O218" s="95">
        <v>1416410</v>
      </c>
    </row>
    <row r="219" spans="1:15">
      <c r="A219" s="64" t="s">
        <v>340</v>
      </c>
      <c r="B219" s="95">
        <v>1634391.8067699999</v>
      </c>
      <c r="C219" s="95">
        <v>662.22104999999999</v>
      </c>
      <c r="D219" s="95">
        <v>29454.871629999998</v>
      </c>
      <c r="E219" s="95">
        <v>56.80303</v>
      </c>
      <c r="F219" s="95">
        <v>153876.99158999999</v>
      </c>
      <c r="G219" s="95">
        <v>2556.7044900000001</v>
      </c>
      <c r="H219" s="95">
        <v>1.4458599999999999</v>
      </c>
      <c r="I219" s="95">
        <v>79.268000000000001</v>
      </c>
      <c r="J219" s="95">
        <v>5.2999999999999999E-2</v>
      </c>
      <c r="K219" s="95">
        <v>0</v>
      </c>
      <c r="L219" s="95">
        <v>4.0000000000000001E-3</v>
      </c>
      <c r="M219" s="95">
        <v>25647212.219639998</v>
      </c>
      <c r="N219" s="95">
        <v>0</v>
      </c>
      <c r="O219" s="95">
        <v>27468292.389060002</v>
      </c>
    </row>
    <row r="220" spans="1:15">
      <c r="A220" s="63" t="s">
        <v>341</v>
      </c>
      <c r="B220" s="95">
        <v>0</v>
      </c>
      <c r="C220" s="95">
        <v>22941406.955839999</v>
      </c>
      <c r="D220" s="95">
        <v>0</v>
      </c>
      <c r="E220" s="95">
        <v>0</v>
      </c>
      <c r="F220" s="95">
        <v>59554.101759999998</v>
      </c>
      <c r="G220" s="95">
        <v>0</v>
      </c>
      <c r="H220" s="95">
        <v>0</v>
      </c>
      <c r="I220" s="95">
        <v>0</v>
      </c>
      <c r="J220" s="95">
        <v>13205.170119999999</v>
      </c>
      <c r="K220" s="95">
        <v>0</v>
      </c>
      <c r="L220" s="95">
        <v>603.67856000000006</v>
      </c>
      <c r="M220" s="95">
        <v>0</v>
      </c>
      <c r="N220" s="95">
        <v>80940.738239999991</v>
      </c>
      <c r="O220" s="95">
        <v>23095710.64452</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183101.80046</v>
      </c>
      <c r="D222" s="95">
        <v>0</v>
      </c>
      <c r="E222" s="95">
        <v>0</v>
      </c>
      <c r="F222" s="95">
        <v>59554.101759999998</v>
      </c>
      <c r="G222" s="95">
        <v>0</v>
      </c>
      <c r="H222" s="95">
        <v>0</v>
      </c>
      <c r="I222" s="95">
        <v>0</v>
      </c>
      <c r="J222" s="95">
        <v>13205.170119999999</v>
      </c>
      <c r="K222" s="95">
        <v>0</v>
      </c>
      <c r="L222" s="95">
        <v>603.67856000000006</v>
      </c>
      <c r="M222" s="95">
        <v>0</v>
      </c>
      <c r="N222" s="95">
        <v>80940.738239999991</v>
      </c>
      <c r="O222" s="95">
        <v>337405.48913999996</v>
      </c>
    </row>
    <row r="223" spans="1:15">
      <c r="A223" s="64" t="s">
        <v>344</v>
      </c>
      <c r="B223" s="95">
        <v>0</v>
      </c>
      <c r="C223" s="95">
        <v>22758305.155379999</v>
      </c>
      <c r="D223" s="95">
        <v>0</v>
      </c>
      <c r="E223" s="95">
        <v>0</v>
      </c>
      <c r="F223" s="95">
        <v>0</v>
      </c>
      <c r="G223" s="95">
        <v>0</v>
      </c>
      <c r="H223" s="95">
        <v>0</v>
      </c>
      <c r="I223" s="95">
        <v>0</v>
      </c>
      <c r="J223" s="95">
        <v>0</v>
      </c>
      <c r="K223" s="95">
        <v>0</v>
      </c>
      <c r="L223" s="95">
        <v>0</v>
      </c>
      <c r="M223" s="95">
        <v>0</v>
      </c>
      <c r="N223" s="95">
        <v>0</v>
      </c>
      <c r="O223" s="95">
        <v>22758305.155379999</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32140.894130000001</v>
      </c>
      <c r="C226" s="95">
        <v>1541.9761299999998</v>
      </c>
      <c r="D226" s="95">
        <v>21786.312510000003</v>
      </c>
      <c r="E226" s="95">
        <v>16745.233459999999</v>
      </c>
      <c r="F226" s="95">
        <v>47537.570899999999</v>
      </c>
      <c r="G226" s="95">
        <v>21879.676319999999</v>
      </c>
      <c r="H226" s="95">
        <v>1313.6601599999999</v>
      </c>
      <c r="I226" s="95">
        <v>0</v>
      </c>
      <c r="J226" s="95">
        <v>187.82089999999999</v>
      </c>
      <c r="K226" s="95">
        <v>0</v>
      </c>
      <c r="L226" s="95">
        <v>0</v>
      </c>
      <c r="M226" s="95">
        <v>1338.57033</v>
      </c>
      <c r="N226" s="95">
        <v>0</v>
      </c>
      <c r="O226" s="95">
        <v>144471.71484</v>
      </c>
    </row>
    <row r="227" spans="1:15">
      <c r="A227" s="64" t="s">
        <v>348</v>
      </c>
      <c r="B227" s="95">
        <v>14213.297279999999</v>
      </c>
      <c r="C227" s="95">
        <v>1.0000000000000001E-5</v>
      </c>
      <c r="D227" s="95">
        <v>19446.435129999998</v>
      </c>
      <c r="E227" s="95">
        <v>14063.892699999999</v>
      </c>
      <c r="F227" s="95">
        <v>39193.567450000002</v>
      </c>
      <c r="G227" s="95">
        <v>6849.5664900000002</v>
      </c>
      <c r="H227" s="95">
        <v>903.45878000000005</v>
      </c>
      <c r="I227" s="95">
        <v>0</v>
      </c>
      <c r="J227" s="95">
        <v>187.82089999999999</v>
      </c>
      <c r="K227" s="95">
        <v>0</v>
      </c>
      <c r="L227" s="95">
        <v>0</v>
      </c>
      <c r="M227" s="95">
        <v>1338.57033</v>
      </c>
      <c r="N227" s="95">
        <v>0</v>
      </c>
      <c r="O227" s="95">
        <v>96196.609069999991</v>
      </c>
    </row>
    <row r="228" spans="1:15">
      <c r="A228" s="64" t="s">
        <v>349</v>
      </c>
      <c r="B228" s="95">
        <v>17927.596850000002</v>
      </c>
      <c r="C228" s="95">
        <v>1541.97612</v>
      </c>
      <c r="D228" s="95">
        <v>2339.8773799999999</v>
      </c>
      <c r="E228" s="95">
        <v>2681.3407599999996</v>
      </c>
      <c r="F228" s="95">
        <v>8344.0034500000002</v>
      </c>
      <c r="G228" s="95">
        <v>15030.109829999999</v>
      </c>
      <c r="H228" s="95">
        <v>410.20138000000003</v>
      </c>
      <c r="I228" s="95">
        <v>0</v>
      </c>
      <c r="J228" s="95">
        <v>0</v>
      </c>
      <c r="K228" s="95">
        <v>0</v>
      </c>
      <c r="L228" s="95">
        <v>0</v>
      </c>
      <c r="M228" s="95">
        <v>0</v>
      </c>
      <c r="N228" s="95">
        <v>0</v>
      </c>
      <c r="O228" s="95">
        <v>48275.105770000002</v>
      </c>
    </row>
    <row r="229" spans="1:15">
      <c r="A229" s="63" t="s">
        <v>350</v>
      </c>
      <c r="B229" s="95">
        <v>0</v>
      </c>
      <c r="C229" s="95">
        <v>11010.3</v>
      </c>
      <c r="D229" s="95">
        <v>0</v>
      </c>
      <c r="E229" s="95">
        <v>0</v>
      </c>
      <c r="F229" s="95">
        <v>0</v>
      </c>
      <c r="G229" s="95">
        <v>0</v>
      </c>
      <c r="H229" s="95">
        <v>0</v>
      </c>
      <c r="I229" s="95">
        <v>0</v>
      </c>
      <c r="J229" s="95">
        <v>0</v>
      </c>
      <c r="K229" s="95">
        <v>0</v>
      </c>
      <c r="L229" s="95">
        <v>0</v>
      </c>
      <c r="M229" s="95">
        <v>0</v>
      </c>
      <c r="N229" s="95">
        <v>0</v>
      </c>
      <c r="O229" s="95">
        <v>11010.3</v>
      </c>
    </row>
    <row r="230" spans="1:15">
      <c r="A230" s="64" t="s">
        <v>351</v>
      </c>
      <c r="B230" s="95">
        <v>0</v>
      </c>
      <c r="C230" s="95">
        <v>11010.3</v>
      </c>
      <c r="D230" s="95">
        <v>0</v>
      </c>
      <c r="E230" s="95">
        <v>0</v>
      </c>
      <c r="F230" s="95">
        <v>0</v>
      </c>
      <c r="G230" s="95">
        <v>0</v>
      </c>
      <c r="H230" s="95">
        <v>0</v>
      </c>
      <c r="I230" s="95">
        <v>0</v>
      </c>
      <c r="J230" s="95">
        <v>0</v>
      </c>
      <c r="K230" s="95">
        <v>0</v>
      </c>
      <c r="L230" s="95">
        <v>0</v>
      </c>
      <c r="M230" s="95">
        <v>0</v>
      </c>
      <c r="N230" s="95">
        <v>0</v>
      </c>
      <c r="O230" s="95">
        <v>11010.3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34843077.997480005</v>
      </c>
      <c r="C232" s="95">
        <v>40080494.765099995</v>
      </c>
      <c r="D232" s="95">
        <v>53954978.380400002</v>
      </c>
      <c r="E232" s="95">
        <v>31330109.466709998</v>
      </c>
      <c r="F232" s="95">
        <v>75402191.741789997</v>
      </c>
      <c r="G232" s="95">
        <v>20099542.94297</v>
      </c>
      <c r="H232" s="95">
        <v>17587925.161119998</v>
      </c>
      <c r="I232" s="95">
        <v>11593522.88318</v>
      </c>
      <c r="J232" s="95">
        <v>228753.86922999998</v>
      </c>
      <c r="K232" s="95">
        <v>21225976.928540003</v>
      </c>
      <c r="L232" s="95">
        <v>6537977.0425899997</v>
      </c>
      <c r="M232" s="95">
        <v>34247314.298220001</v>
      </c>
      <c r="N232" s="95">
        <v>9109760.9211800005</v>
      </c>
      <c r="O232" s="95">
        <v>356241626.39851004</v>
      </c>
    </row>
    <row r="233" spans="1:15">
      <c r="A233" s="64" t="s">
        <v>354</v>
      </c>
      <c r="B233" s="95">
        <v>28804988.25674</v>
      </c>
      <c r="C233" s="95">
        <v>24018246.869430002</v>
      </c>
      <c r="D233" s="95">
        <v>49536158.166989997</v>
      </c>
      <c r="E233" s="95">
        <v>17808196.382310003</v>
      </c>
      <c r="F233" s="95">
        <v>15780374.267110001</v>
      </c>
      <c r="G233" s="95">
        <v>15860058.90319</v>
      </c>
      <c r="H233" s="95">
        <v>13720880.89091</v>
      </c>
      <c r="I233" s="95">
        <v>2282907.1325300001</v>
      </c>
      <c r="J233" s="95">
        <v>123518.21459999999</v>
      </c>
      <c r="K233" s="95">
        <v>13757464.099540001</v>
      </c>
      <c r="L233" s="95">
        <v>5858876.4112399993</v>
      </c>
      <c r="M233" s="95">
        <v>25650492.031150002</v>
      </c>
      <c r="N233" s="95">
        <v>6906028.1177099999</v>
      </c>
      <c r="O233" s="95">
        <v>220108189.74345002</v>
      </c>
    </row>
    <row r="234" spans="1:15">
      <c r="A234" s="64" t="s">
        <v>355</v>
      </c>
      <c r="B234" s="95">
        <v>115702.93214</v>
      </c>
      <c r="C234" s="95">
        <v>9497.5602400000007</v>
      </c>
      <c r="D234" s="95">
        <v>10.65222</v>
      </c>
      <c r="E234" s="95">
        <v>0</v>
      </c>
      <c r="F234" s="95">
        <v>0</v>
      </c>
      <c r="G234" s="95">
        <v>62417.279999999999</v>
      </c>
      <c r="H234" s="95">
        <v>0</v>
      </c>
      <c r="I234" s="95">
        <v>0</v>
      </c>
      <c r="J234" s="95">
        <v>0</v>
      </c>
      <c r="K234" s="95">
        <v>35781.04494</v>
      </c>
      <c r="L234" s="95">
        <v>0</v>
      </c>
      <c r="M234" s="95">
        <v>0</v>
      </c>
      <c r="N234" s="95">
        <v>0</v>
      </c>
      <c r="O234" s="95">
        <v>223409.46953999999</v>
      </c>
    </row>
    <row r="235" spans="1:15">
      <c r="A235" s="64" t="s">
        <v>356</v>
      </c>
      <c r="B235" s="95">
        <v>3688918.4966500001</v>
      </c>
      <c r="C235" s="95">
        <v>9674864.366799999</v>
      </c>
      <c r="D235" s="95">
        <v>2124983.92558</v>
      </c>
      <c r="E235" s="95">
        <v>7786081.6854799995</v>
      </c>
      <c r="F235" s="95">
        <v>56385852.85272</v>
      </c>
      <c r="G235" s="95">
        <v>3135018.7091999999</v>
      </c>
      <c r="H235" s="95">
        <v>2657074.81494</v>
      </c>
      <c r="I235" s="95">
        <v>8853791.2960299999</v>
      </c>
      <c r="J235" s="95">
        <v>89305.244760000001</v>
      </c>
      <c r="K235" s="95">
        <v>7209821.3243399998</v>
      </c>
      <c r="L235" s="95">
        <v>407249.20698000002</v>
      </c>
      <c r="M235" s="95">
        <v>8312429.0217700005</v>
      </c>
      <c r="N235" s="95">
        <v>1993810.80418</v>
      </c>
      <c r="O235" s="95">
        <v>112319201.74942999</v>
      </c>
    </row>
    <row r="236" spans="1:15">
      <c r="A236" s="64" t="s">
        <v>357</v>
      </c>
      <c r="B236" s="95">
        <v>182877.2953</v>
      </c>
      <c r="C236" s="95">
        <v>92574.131370000003</v>
      </c>
      <c r="D236" s="95">
        <v>70897.950620000003</v>
      </c>
      <c r="E236" s="95">
        <v>188813.87093</v>
      </c>
      <c r="F236" s="95">
        <v>19310.810819999999</v>
      </c>
      <c r="G236" s="95">
        <v>362432.24541000003</v>
      </c>
      <c r="H236" s="95">
        <v>31499.999899999999</v>
      </c>
      <c r="I236" s="95">
        <v>0</v>
      </c>
      <c r="J236" s="95">
        <v>0</v>
      </c>
      <c r="K236" s="95">
        <v>0</v>
      </c>
      <c r="L236" s="95">
        <v>0</v>
      </c>
      <c r="M236" s="95">
        <v>0</v>
      </c>
      <c r="N236" s="95">
        <v>0</v>
      </c>
      <c r="O236" s="95">
        <v>948406.30434999999</v>
      </c>
    </row>
    <row r="237" spans="1:15">
      <c r="A237" s="64" t="s">
        <v>358</v>
      </c>
      <c r="B237" s="64">
        <v>355559.92324000003</v>
      </c>
      <c r="C237" s="64">
        <v>1276523.03632</v>
      </c>
      <c r="D237" s="64">
        <v>182349.82157</v>
      </c>
      <c r="E237" s="64">
        <v>267740.08487000002</v>
      </c>
      <c r="F237" s="64">
        <v>193332.80955000001</v>
      </c>
      <c r="G237" s="64">
        <v>73637.280849999996</v>
      </c>
      <c r="H237" s="64">
        <v>80052.797829999996</v>
      </c>
      <c r="I237" s="64">
        <v>40259.626850000001</v>
      </c>
      <c r="J237" s="64">
        <v>2980.67146</v>
      </c>
      <c r="K237" s="64">
        <v>56978.052799999998</v>
      </c>
      <c r="L237" s="64">
        <v>56803.312859999998</v>
      </c>
      <c r="M237" s="64">
        <v>87228.497860000003</v>
      </c>
      <c r="N237" s="64">
        <v>76511.485450000007</v>
      </c>
      <c r="O237" s="64">
        <v>2749957.4015100002</v>
      </c>
    </row>
    <row r="238" spans="1:15">
      <c r="A238" s="64" t="s">
        <v>359</v>
      </c>
      <c r="B238" s="64">
        <v>1301841.71856</v>
      </c>
      <c r="C238" s="64">
        <v>106455.67448999999</v>
      </c>
      <c r="D238" s="64">
        <v>1489486.3702499999</v>
      </c>
      <c r="E238" s="64">
        <v>5012143.4152700007</v>
      </c>
      <c r="F238" s="64">
        <v>2154524.4101199997</v>
      </c>
      <c r="G238" s="64">
        <v>91208.532659999997</v>
      </c>
      <c r="H238" s="64">
        <v>353301.17667000002</v>
      </c>
      <c r="I238" s="64">
        <v>0</v>
      </c>
      <c r="J238" s="64">
        <v>12949.73841</v>
      </c>
      <c r="K238" s="64">
        <v>291.7</v>
      </c>
      <c r="L238" s="64">
        <v>198638.31700000001</v>
      </c>
      <c r="M238" s="64">
        <v>0</v>
      </c>
      <c r="N238" s="64">
        <v>210</v>
      </c>
      <c r="O238" s="64">
        <v>10721051.05343</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1288.32626</v>
      </c>
      <c r="N239" s="64">
        <v>0</v>
      </c>
      <c r="O239" s="64">
        <v>38367.837530000004</v>
      </c>
    </row>
    <row r="240" spans="1:15">
      <c r="A240" s="64" t="s">
        <v>361</v>
      </c>
      <c r="B240" s="64">
        <v>390924.07085000002</v>
      </c>
      <c r="C240" s="64">
        <v>4902333.1264499994</v>
      </c>
      <c r="D240" s="64">
        <v>551088.93316999997</v>
      </c>
      <c r="E240" s="64">
        <v>267134.02785000001</v>
      </c>
      <c r="F240" s="64">
        <v>833984.94420000003</v>
      </c>
      <c r="G240" s="64">
        <v>514769.99166</v>
      </c>
      <c r="H240" s="64">
        <v>745115.48086999997</v>
      </c>
      <c r="I240" s="64">
        <v>416564.82776999997</v>
      </c>
      <c r="J240" s="64">
        <v>0</v>
      </c>
      <c r="K240" s="64">
        <v>165640.70692</v>
      </c>
      <c r="L240" s="64">
        <v>16409.79451</v>
      </c>
      <c r="M240" s="64">
        <v>195876.42118</v>
      </c>
      <c r="N240" s="64">
        <v>133200.51384</v>
      </c>
      <c r="O240" s="64">
        <v>9133042.8392700013</v>
      </c>
    </row>
    <row r="241" spans="1:15">
      <c r="A241" s="63" t="s">
        <v>362</v>
      </c>
      <c r="B241" s="64">
        <v>8913068.8723700009</v>
      </c>
      <c r="C241" s="64">
        <v>6024620.3136700001</v>
      </c>
      <c r="D241" s="64">
        <v>11252094.45174</v>
      </c>
      <c r="E241" s="64">
        <v>8472453.9943700004</v>
      </c>
      <c r="F241" s="64">
        <v>25433589.110060003</v>
      </c>
      <c r="G241" s="64">
        <v>4666699.4964600001</v>
      </c>
      <c r="H241" s="64">
        <v>3012345.6241199998</v>
      </c>
      <c r="I241" s="64">
        <v>2668573.97914</v>
      </c>
      <c r="J241" s="64">
        <v>525457.58808000002</v>
      </c>
      <c r="K241" s="64">
        <v>1617495.8415099999</v>
      </c>
      <c r="L241" s="64">
        <v>845134.88666999992</v>
      </c>
      <c r="M241" s="64">
        <v>3134408.3502500001</v>
      </c>
      <c r="N241" s="64">
        <v>2056857.9863900002</v>
      </c>
      <c r="O241" s="64">
        <v>78622800.494829997</v>
      </c>
    </row>
    <row r="242" spans="1:15">
      <c r="A242" s="64" t="s">
        <v>363</v>
      </c>
      <c r="B242" s="64">
        <v>2401553.4529299997</v>
      </c>
      <c r="C242" s="64">
        <v>1978664.33378</v>
      </c>
      <c r="D242" s="64">
        <v>1879630.38708</v>
      </c>
      <c r="E242" s="64">
        <v>3910765.9433200001</v>
      </c>
      <c r="F242" s="64">
        <v>22896988.820730001</v>
      </c>
      <c r="G242" s="64">
        <v>2927594.5472300001</v>
      </c>
      <c r="H242" s="64">
        <v>503425.25666000001</v>
      </c>
      <c r="I242" s="64">
        <v>446483.03827999998</v>
      </c>
      <c r="J242" s="64">
        <v>34455.618759999998</v>
      </c>
      <c r="K242" s="64">
        <v>702624.49696000002</v>
      </c>
      <c r="L242" s="64">
        <v>592160.29271000007</v>
      </c>
      <c r="M242" s="64">
        <v>1136677.0374200002</v>
      </c>
      <c r="N242" s="64">
        <v>947229.08285000001</v>
      </c>
      <c r="O242" s="64">
        <v>40358252.308710001</v>
      </c>
    </row>
    <row r="243" spans="1:15">
      <c r="A243" s="64" t="s">
        <v>364</v>
      </c>
      <c r="B243" s="64">
        <v>1003074.87417</v>
      </c>
      <c r="C243" s="64">
        <v>578570.17741</v>
      </c>
      <c r="D243" s="64">
        <v>1235430.2120000001</v>
      </c>
      <c r="E243" s="64">
        <v>190752.71904</v>
      </c>
      <c r="F243" s="64">
        <v>287589.15760999999</v>
      </c>
      <c r="G243" s="64">
        <v>157880.95574</v>
      </c>
      <c r="H243" s="64">
        <v>191820.85978999999</v>
      </c>
      <c r="I243" s="64">
        <v>1666.6667</v>
      </c>
      <c r="J243" s="64">
        <v>0</v>
      </c>
      <c r="K243" s="64">
        <v>13259.0831</v>
      </c>
      <c r="L243" s="64">
        <v>0</v>
      </c>
      <c r="M243" s="64">
        <v>0</v>
      </c>
      <c r="N243" s="64">
        <v>281025.69669999997</v>
      </c>
      <c r="O243" s="64">
        <v>3941070.4022600004</v>
      </c>
    </row>
    <row r="244" spans="1:15">
      <c r="A244" s="64" t="s">
        <v>365</v>
      </c>
      <c r="B244" s="64">
        <v>386340.21982999996</v>
      </c>
      <c r="C244" s="64">
        <v>610413.96496000001</v>
      </c>
      <c r="D244" s="64">
        <v>1074249.8598100001</v>
      </c>
      <c r="E244" s="64">
        <v>849174.05401999992</v>
      </c>
      <c r="F244" s="64">
        <v>815839.92741</v>
      </c>
      <c r="G244" s="64">
        <v>101434.04856</v>
      </c>
      <c r="H244" s="64">
        <v>199273.05081000002</v>
      </c>
      <c r="I244" s="64">
        <v>335410.74579000002</v>
      </c>
      <c r="J244" s="64">
        <v>6829.1418899999999</v>
      </c>
      <c r="K244" s="64">
        <v>288364.34888999996</v>
      </c>
      <c r="L244" s="64">
        <v>63048.057270000005</v>
      </c>
      <c r="M244" s="64">
        <v>161329.74051</v>
      </c>
      <c r="N244" s="64">
        <v>268004.87816999998</v>
      </c>
      <c r="O244" s="64">
        <v>5159712.03792</v>
      </c>
    </row>
    <row r="245" spans="1:15">
      <c r="A245" s="64" t="s">
        <v>366</v>
      </c>
      <c r="B245" s="64">
        <v>110800.21201</v>
      </c>
      <c r="C245" s="64">
        <v>153259.84771999999</v>
      </c>
      <c r="D245" s="64">
        <v>184207.55041</v>
      </c>
      <c r="E245" s="64">
        <v>1404197.7196500001</v>
      </c>
      <c r="F245" s="64">
        <v>122278.17038</v>
      </c>
      <c r="G245" s="64">
        <v>56623.221789999996</v>
      </c>
      <c r="H245" s="64">
        <v>45597.791389999999</v>
      </c>
      <c r="I245" s="64">
        <v>19104.561550000002</v>
      </c>
      <c r="J245" s="64">
        <v>327.06439</v>
      </c>
      <c r="K245" s="64">
        <v>122539.59915000001</v>
      </c>
      <c r="L245" s="64">
        <v>29989.661469999999</v>
      </c>
      <c r="M245" s="64">
        <v>35846.170090000007</v>
      </c>
      <c r="N245" s="64">
        <v>26506.715980000001</v>
      </c>
      <c r="O245" s="64">
        <v>2311278.2859800002</v>
      </c>
    </row>
    <row r="246" spans="1:15">
      <c r="A246" s="64" t="s">
        <v>1493</v>
      </c>
      <c r="B246" s="64">
        <v>284131.83835999999</v>
      </c>
      <c r="C246" s="64">
        <v>0</v>
      </c>
      <c r="D246" s="64">
        <v>0</v>
      </c>
      <c r="E246" s="64">
        <v>249120.9</v>
      </c>
      <c r="F246" s="64">
        <v>0</v>
      </c>
      <c r="G246" s="64">
        <v>11453.957759999999</v>
      </c>
      <c r="H246" s="64">
        <v>0</v>
      </c>
      <c r="I246" s="64">
        <v>0</v>
      </c>
      <c r="J246" s="64">
        <v>0</v>
      </c>
      <c r="K246" s="64">
        <v>0</v>
      </c>
      <c r="L246" s="64">
        <v>0</v>
      </c>
      <c r="M246" s="64">
        <v>0</v>
      </c>
      <c r="N246" s="64">
        <v>0</v>
      </c>
      <c r="O246" s="64">
        <v>544706.69611999998</v>
      </c>
    </row>
    <row r="247" spans="1:15">
      <c r="A247" s="64" t="s">
        <v>367</v>
      </c>
      <c r="B247" s="64">
        <v>4727168.2750699995</v>
      </c>
      <c r="C247" s="64">
        <v>2703711.9898000001</v>
      </c>
      <c r="D247" s="64">
        <v>6878576.4424399994</v>
      </c>
      <c r="E247" s="64">
        <v>1868442.6583399998</v>
      </c>
      <c r="F247" s="64">
        <v>1310893.0339300002</v>
      </c>
      <c r="G247" s="64">
        <v>1411712.7653800002</v>
      </c>
      <c r="H247" s="64">
        <v>2072228.6654700001</v>
      </c>
      <c r="I247" s="64">
        <v>1865908.96682</v>
      </c>
      <c r="J247" s="64">
        <v>483845.76304000005</v>
      </c>
      <c r="K247" s="64">
        <v>490708.31341</v>
      </c>
      <c r="L247" s="64">
        <v>159936.87521999999</v>
      </c>
      <c r="M247" s="64">
        <v>1800555.4022300001</v>
      </c>
      <c r="N247" s="64">
        <v>534091.61268999998</v>
      </c>
      <c r="O247" s="64">
        <v>26307780.763840001</v>
      </c>
    </row>
    <row r="248" spans="1:15">
      <c r="A248" s="63" t="s">
        <v>368</v>
      </c>
      <c r="B248" s="64">
        <v>395288.77601999999</v>
      </c>
      <c r="C248" s="64">
        <v>369613.75429000001</v>
      </c>
      <c r="D248" s="64">
        <v>477933.52386000002</v>
      </c>
      <c r="E248" s="64">
        <v>446072.30057000002</v>
      </c>
      <c r="F248" s="64">
        <v>541995.83347000007</v>
      </c>
      <c r="G248" s="64">
        <v>117827.87854000001</v>
      </c>
      <c r="H248" s="64">
        <v>99117.569329999998</v>
      </c>
      <c r="I248" s="64">
        <v>440034.93114</v>
      </c>
      <c r="J248" s="64">
        <v>0</v>
      </c>
      <c r="K248" s="64">
        <v>189738.47888000001</v>
      </c>
      <c r="L248" s="64">
        <v>9567.0659800000012</v>
      </c>
      <c r="M248" s="64">
        <v>219535.34031</v>
      </c>
      <c r="N248" s="64">
        <v>93267.792819999988</v>
      </c>
      <c r="O248" s="64">
        <v>3399993.2452099998</v>
      </c>
    </row>
    <row r="249" spans="1:15">
      <c r="A249" s="64" t="s">
        <v>369</v>
      </c>
      <c r="B249" s="64">
        <v>391398.96256000001</v>
      </c>
      <c r="C249" s="64">
        <v>368522.94060000003</v>
      </c>
      <c r="D249" s="64">
        <v>476757.63131999999</v>
      </c>
      <c r="E249" s="64">
        <v>439199.56797000003</v>
      </c>
      <c r="F249" s="64">
        <v>508025.8652</v>
      </c>
      <c r="G249" s="64">
        <v>117392.36816</v>
      </c>
      <c r="H249" s="64">
        <v>98696.180330000003</v>
      </c>
      <c r="I249" s="64">
        <v>440034.93114</v>
      </c>
      <c r="J249" s="64">
        <v>0</v>
      </c>
      <c r="K249" s="64">
        <v>189206.29764999999</v>
      </c>
      <c r="L249" s="64">
        <v>9567.0659800000012</v>
      </c>
      <c r="M249" s="64">
        <v>219386.05822000001</v>
      </c>
      <c r="N249" s="64">
        <v>92954.479319999999</v>
      </c>
      <c r="O249" s="64">
        <v>3351142.3484499999</v>
      </c>
    </row>
    <row r="250" spans="1:15">
      <c r="A250" s="64" t="s">
        <v>370</v>
      </c>
      <c r="B250" s="64">
        <v>3889.8134599999998</v>
      </c>
      <c r="C250" s="64">
        <v>1090.81369</v>
      </c>
      <c r="D250" s="64">
        <v>1175.8925400000001</v>
      </c>
      <c r="E250" s="64">
        <v>6872.7325999999994</v>
      </c>
      <c r="F250" s="64">
        <v>33969.968270000005</v>
      </c>
      <c r="G250" s="64">
        <v>435.51038</v>
      </c>
      <c r="H250" s="64">
        <v>421.38900000000001</v>
      </c>
      <c r="I250" s="64">
        <v>0</v>
      </c>
      <c r="J250" s="64">
        <v>0</v>
      </c>
      <c r="K250" s="64">
        <v>532.18123000000003</v>
      </c>
      <c r="L250" s="64">
        <v>0</v>
      </c>
      <c r="M250" s="64">
        <v>149.28208999999998</v>
      </c>
      <c r="N250" s="64">
        <v>313.31349999999998</v>
      </c>
      <c r="O250" s="64">
        <v>48850.896759999996</v>
      </c>
    </row>
    <row r="251" spans="1:15">
      <c r="A251" s="63" t="s">
        <v>371</v>
      </c>
      <c r="B251" s="64">
        <v>0</v>
      </c>
      <c r="C251" s="64">
        <v>9239522.5748700015</v>
      </c>
      <c r="D251" s="64">
        <v>1.4000000000000001E-4</v>
      </c>
      <c r="E251" s="64">
        <v>0</v>
      </c>
      <c r="F251" s="64">
        <v>1969.4247700000001</v>
      </c>
      <c r="G251" s="64">
        <v>0</v>
      </c>
      <c r="H251" s="64">
        <v>0</v>
      </c>
      <c r="I251" s="64">
        <v>0</v>
      </c>
      <c r="J251" s="64">
        <v>0</v>
      </c>
      <c r="K251" s="64">
        <v>0</v>
      </c>
      <c r="L251" s="64">
        <v>710942.71498000005</v>
      </c>
      <c r="M251" s="64">
        <v>0</v>
      </c>
      <c r="N251" s="64">
        <v>0</v>
      </c>
      <c r="O251" s="64">
        <v>9952434.7147599999</v>
      </c>
    </row>
    <row r="252" spans="1:15">
      <c r="A252" s="64" t="s">
        <v>369</v>
      </c>
      <c r="B252" s="64">
        <v>0</v>
      </c>
      <c r="C252" s="64">
        <v>8804993.685180001</v>
      </c>
      <c r="D252" s="64">
        <v>1.4000000000000001E-4</v>
      </c>
      <c r="E252" s="64">
        <v>0</v>
      </c>
      <c r="F252" s="64">
        <v>1969.4247700000001</v>
      </c>
      <c r="G252" s="64">
        <v>0</v>
      </c>
      <c r="H252" s="64">
        <v>0</v>
      </c>
      <c r="I252" s="64">
        <v>0</v>
      </c>
      <c r="J252" s="64">
        <v>0</v>
      </c>
      <c r="K252" s="64">
        <v>0</v>
      </c>
      <c r="L252" s="64">
        <v>703330.87714</v>
      </c>
      <c r="M252" s="64">
        <v>0</v>
      </c>
      <c r="N252" s="64">
        <v>0</v>
      </c>
      <c r="O252" s="64">
        <v>9510293.9872299992</v>
      </c>
    </row>
    <row r="253" spans="1:15">
      <c r="A253" s="64" t="s">
        <v>370</v>
      </c>
      <c r="B253" s="64">
        <v>0</v>
      </c>
      <c r="C253" s="64">
        <v>434528.88968999998</v>
      </c>
      <c r="D253" s="64">
        <v>0</v>
      </c>
      <c r="E253" s="64">
        <v>0</v>
      </c>
      <c r="F253" s="64">
        <v>0</v>
      </c>
      <c r="G253" s="64">
        <v>0</v>
      </c>
      <c r="H253" s="64">
        <v>0</v>
      </c>
      <c r="I253" s="64">
        <v>0</v>
      </c>
      <c r="J253" s="64">
        <v>0</v>
      </c>
      <c r="K253" s="64">
        <v>0</v>
      </c>
      <c r="L253" s="64">
        <v>7611.8378400000001</v>
      </c>
      <c r="M253" s="64">
        <v>0</v>
      </c>
      <c r="N253" s="64">
        <v>0</v>
      </c>
      <c r="O253" s="64">
        <v>442140.72752999997</v>
      </c>
    </row>
    <row r="254" spans="1:15">
      <c r="A254" s="177" t="s">
        <v>372</v>
      </c>
      <c r="B254" s="57">
        <v>1355853.87754</v>
      </c>
      <c r="C254" s="57">
        <v>1877818.23221</v>
      </c>
      <c r="D254" s="57">
        <v>1832747.6982799999</v>
      </c>
      <c r="E254" s="57">
        <v>1219542.4736300001</v>
      </c>
      <c r="F254" s="57">
        <v>1144392.1966800001</v>
      </c>
      <c r="G254" s="57">
        <v>774587.91601000004</v>
      </c>
      <c r="H254" s="57">
        <v>710551.72299000004</v>
      </c>
      <c r="I254" s="57">
        <v>1873663.9245999998</v>
      </c>
      <c r="J254" s="57">
        <v>6129.2037099999998</v>
      </c>
      <c r="K254" s="57">
        <v>1526927.63344</v>
      </c>
      <c r="L254" s="57">
        <v>352014.15932999999</v>
      </c>
      <c r="M254" s="57">
        <v>1624105.5175399999</v>
      </c>
      <c r="N254" s="57">
        <v>1027215.4343600001</v>
      </c>
      <c r="O254" s="57">
        <v>15325549.990319999</v>
      </c>
    </row>
    <row r="255" spans="1:15">
      <c r="A255" s="64" t="s">
        <v>373</v>
      </c>
      <c r="B255" s="95">
        <v>746.82362999999998</v>
      </c>
      <c r="C255" s="95">
        <v>947.67376000000002</v>
      </c>
      <c r="D255" s="95">
        <v>38.068049999999999</v>
      </c>
      <c r="E255" s="95">
        <v>460.64534000000003</v>
      </c>
      <c r="F255" s="95">
        <v>69.814909999999998</v>
      </c>
      <c r="G255" s="95">
        <v>37.77702</v>
      </c>
      <c r="H255" s="95">
        <v>1997.78078</v>
      </c>
      <c r="I255" s="95">
        <v>2161.8628699999999</v>
      </c>
      <c r="J255" s="95">
        <v>0</v>
      </c>
      <c r="K255" s="95">
        <v>791.57460000000003</v>
      </c>
      <c r="L255" s="95">
        <v>15.600950000000001</v>
      </c>
      <c r="M255" s="95">
        <v>158.76923000000002</v>
      </c>
      <c r="N255" s="95">
        <v>0</v>
      </c>
      <c r="O255" s="95">
        <v>7426.3911399999997</v>
      </c>
    </row>
    <row r="256" spans="1:15">
      <c r="A256" s="64" t="s">
        <v>374</v>
      </c>
      <c r="B256" s="95">
        <v>131689.16456999999</v>
      </c>
      <c r="C256" s="95">
        <v>131566.92569999999</v>
      </c>
      <c r="D256" s="95">
        <v>125104.57309000001</v>
      </c>
      <c r="E256" s="95">
        <v>192403.07219000001</v>
      </c>
      <c r="F256" s="95">
        <v>95219.843930000003</v>
      </c>
      <c r="G256" s="95">
        <v>46012.375420000004</v>
      </c>
      <c r="H256" s="95">
        <v>30452.66934</v>
      </c>
      <c r="I256" s="95">
        <v>75562.201069999996</v>
      </c>
      <c r="J256" s="95">
        <v>63.936730000000004</v>
      </c>
      <c r="K256" s="95">
        <v>79982.938500000004</v>
      </c>
      <c r="L256" s="95">
        <v>7806.5576600000004</v>
      </c>
      <c r="M256" s="95">
        <v>20054.780640000001</v>
      </c>
      <c r="N256" s="95">
        <v>1904.13337</v>
      </c>
      <c r="O256" s="95">
        <v>937823.17220999999</v>
      </c>
    </row>
    <row r="257" spans="1:15">
      <c r="A257" s="64" t="s">
        <v>375</v>
      </c>
      <c r="B257" s="95">
        <v>991715.94261999999</v>
      </c>
      <c r="C257" s="95">
        <v>1394493.5167400001</v>
      </c>
      <c r="D257" s="95">
        <v>1231130.0174500002</v>
      </c>
      <c r="E257" s="95">
        <v>696682.94878999994</v>
      </c>
      <c r="F257" s="95">
        <v>751003.66489999997</v>
      </c>
      <c r="G257" s="95">
        <v>533381.57357000001</v>
      </c>
      <c r="H257" s="95">
        <v>448026.43437000003</v>
      </c>
      <c r="I257" s="95">
        <v>1460014.4789100001</v>
      </c>
      <c r="J257" s="95">
        <v>4973.9685799999997</v>
      </c>
      <c r="K257" s="95">
        <v>1324771.6454400001</v>
      </c>
      <c r="L257" s="95">
        <v>252494.19983000003</v>
      </c>
      <c r="M257" s="95">
        <v>1455039.0314200001</v>
      </c>
      <c r="N257" s="95">
        <v>823661.80555999989</v>
      </c>
      <c r="O257" s="95">
        <v>11367389.228180001</v>
      </c>
    </row>
    <row r="258" spans="1:15">
      <c r="A258" s="64" t="s">
        <v>376</v>
      </c>
      <c r="B258" s="95">
        <v>119179.6246</v>
      </c>
      <c r="C258" s="95">
        <v>318356.87794999999</v>
      </c>
      <c r="D258" s="95">
        <v>409757.96850999998</v>
      </c>
      <c r="E258" s="95">
        <v>223962.25435</v>
      </c>
      <c r="F258" s="95">
        <v>183687.41313999999</v>
      </c>
      <c r="G258" s="95">
        <v>148433.66968000002</v>
      </c>
      <c r="H258" s="95">
        <v>204546.10094999999</v>
      </c>
      <c r="I258" s="95">
        <v>333920.18044999999</v>
      </c>
      <c r="J258" s="95">
        <v>243.69806</v>
      </c>
      <c r="K258" s="95">
        <v>91454.555890000003</v>
      </c>
      <c r="L258" s="95">
        <v>64682.531009999999</v>
      </c>
      <c r="M258" s="95">
        <v>116733.02183</v>
      </c>
      <c r="N258" s="95">
        <v>190826.69828000001</v>
      </c>
      <c r="O258" s="95">
        <v>2405784.5946999998</v>
      </c>
    </row>
    <row r="259" spans="1:15">
      <c r="A259" s="64" t="s">
        <v>377</v>
      </c>
      <c r="B259" s="95">
        <v>50977.813409999995</v>
      </c>
      <c r="C259" s="95">
        <v>1836.44352</v>
      </c>
      <c r="D259" s="95">
        <v>8624.4939100000011</v>
      </c>
      <c r="E259" s="95">
        <v>5388.3263200000001</v>
      </c>
      <c r="F259" s="95">
        <v>32986.881289999998</v>
      </c>
      <c r="G259" s="95">
        <v>8268.8721299999997</v>
      </c>
      <c r="H259" s="95">
        <v>1345.45607</v>
      </c>
      <c r="I259" s="95">
        <v>497.33265999999998</v>
      </c>
      <c r="J259" s="95">
        <v>9.3400000000000011E-2</v>
      </c>
      <c r="K259" s="95">
        <v>7259.2677199999998</v>
      </c>
      <c r="L259" s="95">
        <v>4166.5830699999997</v>
      </c>
      <c r="M259" s="95">
        <v>1333.1146899999999</v>
      </c>
      <c r="N259" s="95">
        <v>1551.91623</v>
      </c>
      <c r="O259" s="95">
        <v>124236.59442000001</v>
      </c>
    </row>
    <row r="260" spans="1:15">
      <c r="A260" s="64" t="s">
        <v>378</v>
      </c>
      <c r="B260" s="95">
        <v>4899.7505799999999</v>
      </c>
      <c r="C260" s="95">
        <v>1926.3225299999999</v>
      </c>
      <c r="D260" s="95">
        <v>15824.539060000001</v>
      </c>
      <c r="E260" s="95">
        <v>13881.028109999999</v>
      </c>
      <c r="F260" s="95">
        <v>36189.081399999995</v>
      </c>
      <c r="G260" s="95">
        <v>19815.97496</v>
      </c>
      <c r="H260" s="95">
        <v>1902.68433</v>
      </c>
      <c r="I260" s="95">
        <v>187.39296999999999</v>
      </c>
      <c r="J260" s="95">
        <v>5.6850399999999999</v>
      </c>
      <c r="K260" s="95">
        <v>11341.150619999999</v>
      </c>
      <c r="L260" s="95">
        <v>1776.0724700000001</v>
      </c>
      <c r="M260" s="95">
        <v>595.37164000000007</v>
      </c>
      <c r="N260" s="95">
        <v>2229.68858</v>
      </c>
      <c r="O260" s="95">
        <v>110574.74229000001</v>
      </c>
    </row>
    <row r="261" spans="1:15">
      <c r="A261" s="64" t="s">
        <v>379</v>
      </c>
      <c r="B261" s="95">
        <v>4078.6548399999997</v>
      </c>
      <c r="C261" s="95">
        <v>4.8920000000000005E-2</v>
      </c>
      <c r="D261" s="95">
        <v>6426.6603399999995</v>
      </c>
      <c r="E261" s="95">
        <v>0</v>
      </c>
      <c r="F261" s="95">
        <v>3419.2497100000001</v>
      </c>
      <c r="G261" s="95">
        <v>1687.3630900000001</v>
      </c>
      <c r="H261" s="95">
        <v>6563.6062899999997</v>
      </c>
      <c r="I261" s="95">
        <v>487.98227000000003</v>
      </c>
      <c r="J261" s="95">
        <v>0</v>
      </c>
      <c r="K261" s="95">
        <v>966.34511999999995</v>
      </c>
      <c r="L261" s="95">
        <v>4047.8711000000003</v>
      </c>
      <c r="M261" s="95">
        <v>469.65621000000004</v>
      </c>
      <c r="N261" s="95">
        <v>1230.8520100000001</v>
      </c>
      <c r="O261" s="95">
        <v>29378.2899</v>
      </c>
    </row>
    <row r="262" spans="1:15">
      <c r="A262" s="64" t="s">
        <v>380</v>
      </c>
      <c r="B262" s="95">
        <v>176.56898000000001</v>
      </c>
      <c r="C262" s="95">
        <v>0</v>
      </c>
      <c r="D262" s="95">
        <v>978.50737000000004</v>
      </c>
      <c r="E262" s="95">
        <v>2.71834</v>
      </c>
      <c r="F262" s="95">
        <v>15074.555339999999</v>
      </c>
      <c r="G262" s="95">
        <v>4677.6535100000001</v>
      </c>
      <c r="H262" s="95">
        <v>5295.0708399999994</v>
      </c>
      <c r="I262" s="95">
        <v>58.54177</v>
      </c>
      <c r="J262" s="95">
        <v>0</v>
      </c>
      <c r="K262" s="95">
        <v>202.49476000000001</v>
      </c>
      <c r="L262" s="95">
        <v>1802.0048200000001</v>
      </c>
      <c r="M262" s="95">
        <v>212.785</v>
      </c>
      <c r="N262" s="95">
        <v>1116.73614</v>
      </c>
      <c r="O262" s="95">
        <v>29597.636870000002</v>
      </c>
    </row>
    <row r="263" spans="1:15">
      <c r="A263" s="64" t="s">
        <v>381</v>
      </c>
      <c r="B263" s="95">
        <v>53.735219999999998</v>
      </c>
      <c r="C263" s="95">
        <v>-2.3999999999999998E-4</v>
      </c>
      <c r="D263" s="95">
        <v>0</v>
      </c>
      <c r="E263" s="95">
        <v>0</v>
      </c>
      <c r="F263" s="95">
        <v>0</v>
      </c>
      <c r="G263" s="95">
        <v>0</v>
      </c>
      <c r="H263" s="95">
        <v>0</v>
      </c>
      <c r="I263" s="95">
        <v>0</v>
      </c>
      <c r="J263" s="95">
        <v>0</v>
      </c>
      <c r="K263" s="95">
        <v>1.1259999999999999</v>
      </c>
      <c r="L263" s="95">
        <v>0</v>
      </c>
      <c r="M263" s="95">
        <v>0</v>
      </c>
      <c r="N263" s="95">
        <v>3.2094999999999998</v>
      </c>
      <c r="O263" s="95">
        <v>58.070480000000003</v>
      </c>
    </row>
    <row r="264" spans="1:15">
      <c r="A264" s="64" t="s">
        <v>382</v>
      </c>
      <c r="B264" s="95">
        <v>19723.537940000002</v>
      </c>
      <c r="C264" s="95">
        <v>19608.47293</v>
      </c>
      <c r="D264" s="95">
        <v>19600.157309999999</v>
      </c>
      <c r="E264" s="95">
        <v>10430.66576</v>
      </c>
      <c r="F264" s="95">
        <v>126.78161</v>
      </c>
      <c r="G264" s="95">
        <v>7563.5390499999994</v>
      </c>
      <c r="H264" s="95">
        <v>0</v>
      </c>
      <c r="I264" s="95">
        <v>770.04280000000006</v>
      </c>
      <c r="J264" s="95">
        <v>0</v>
      </c>
      <c r="K264" s="95">
        <v>5041.8335499999994</v>
      </c>
      <c r="L264" s="95">
        <v>4037.2502200000004</v>
      </c>
      <c r="M264" s="95">
        <v>23918.73804</v>
      </c>
      <c r="N264" s="95">
        <v>3100.0297700000001</v>
      </c>
      <c r="O264" s="95">
        <v>113921.04898000001</v>
      </c>
    </row>
    <row r="265" spans="1:15">
      <c r="A265" s="64" t="s">
        <v>383</v>
      </c>
      <c r="B265" s="95">
        <v>32612.261149999998</v>
      </c>
      <c r="C265" s="95">
        <v>9081.9503999999997</v>
      </c>
      <c r="D265" s="95">
        <v>15262.713189999999</v>
      </c>
      <c r="E265" s="95">
        <v>76330.814430000013</v>
      </c>
      <c r="F265" s="95">
        <v>26614.910449999999</v>
      </c>
      <c r="G265" s="95">
        <v>4709.1175800000001</v>
      </c>
      <c r="H265" s="95">
        <v>10421.92002</v>
      </c>
      <c r="I265" s="95">
        <v>3.90883</v>
      </c>
      <c r="J265" s="95">
        <v>841.82190000000003</v>
      </c>
      <c r="K265" s="95">
        <v>5114.7012400000003</v>
      </c>
      <c r="L265" s="95">
        <v>11185.4882</v>
      </c>
      <c r="M265" s="95">
        <v>5590.2488400000002</v>
      </c>
      <c r="N265" s="95">
        <v>1590.36492</v>
      </c>
      <c r="O265" s="95">
        <v>199360.22115</v>
      </c>
    </row>
    <row r="266" spans="1:15">
      <c r="A266" s="177" t="s">
        <v>384</v>
      </c>
      <c r="B266" s="57">
        <v>-619184.60152000003</v>
      </c>
      <c r="C266" s="57">
        <v>-672108.43914999999</v>
      </c>
      <c r="D266" s="57">
        <v>-841237.97363000002</v>
      </c>
      <c r="E266" s="57">
        <v>-393442.17329000001</v>
      </c>
      <c r="F266" s="57">
        <v>-525733.51717000001</v>
      </c>
      <c r="G266" s="57">
        <v>-346656.01472000004</v>
      </c>
      <c r="H266" s="57">
        <v>-296161.23056</v>
      </c>
      <c r="I266" s="57">
        <v>-528564.63372000004</v>
      </c>
      <c r="J266" s="57">
        <v>-960.62221</v>
      </c>
      <c r="K266" s="57">
        <v>-604665.71851000004</v>
      </c>
      <c r="L266" s="57">
        <v>-148245.15833999999</v>
      </c>
      <c r="M266" s="57">
        <v>-919799.41159000003</v>
      </c>
      <c r="N266" s="57">
        <v>-300472.38763999997</v>
      </c>
      <c r="O266" s="57">
        <v>-6197231.8820500001</v>
      </c>
    </row>
    <row r="267" spans="1:15">
      <c r="A267" s="64" t="s">
        <v>385</v>
      </c>
      <c r="B267" s="95">
        <v>-480704.54164999997</v>
      </c>
      <c r="C267" s="95">
        <v>-424847.89406999998</v>
      </c>
      <c r="D267" s="95">
        <v>-695297.12942999997</v>
      </c>
      <c r="E267" s="95">
        <v>-349378.47281999997</v>
      </c>
      <c r="F267" s="95">
        <v>-416528.29373000003</v>
      </c>
      <c r="G267" s="95">
        <v>-262161.69922000001</v>
      </c>
      <c r="H267" s="95">
        <v>-239087.08368000001</v>
      </c>
      <c r="I267" s="95">
        <v>-361261.97119000001</v>
      </c>
      <c r="J267" s="95">
        <v>-228.18485000000001</v>
      </c>
      <c r="K267" s="95">
        <v>-443617.46956</v>
      </c>
      <c r="L267" s="95">
        <v>-111396.89709</v>
      </c>
      <c r="M267" s="95">
        <v>-817425.49857000005</v>
      </c>
      <c r="N267" s="95">
        <v>-252561.86083000002</v>
      </c>
      <c r="O267" s="95">
        <v>-4854496.9966899995</v>
      </c>
    </row>
    <row r="268" spans="1:15">
      <c r="A268" s="64" t="s">
        <v>386</v>
      </c>
      <c r="B268" s="95">
        <v>0</v>
      </c>
      <c r="C268" s="95">
        <v>0</v>
      </c>
      <c r="D268" s="95">
        <v>-50.085419999999999</v>
      </c>
      <c r="E268" s="95">
        <v>0</v>
      </c>
      <c r="F268" s="95">
        <v>0</v>
      </c>
      <c r="G268" s="95">
        <v>-36.450540000000004</v>
      </c>
      <c r="H268" s="95">
        <v>-139.65995000000001</v>
      </c>
      <c r="I268" s="95">
        <v>0</v>
      </c>
      <c r="J268" s="95">
        <v>0</v>
      </c>
      <c r="K268" s="95">
        <v>0</v>
      </c>
      <c r="L268" s="95">
        <v>-23.21407</v>
      </c>
      <c r="M268" s="95">
        <v>0</v>
      </c>
      <c r="N268" s="95">
        <v>0</v>
      </c>
      <c r="O268" s="95">
        <v>-249.40998000000002</v>
      </c>
    </row>
    <row r="269" spans="1:15">
      <c r="A269" s="64" t="s">
        <v>387</v>
      </c>
      <c r="B269" s="95">
        <v>-27761.992289999998</v>
      </c>
      <c r="C269" s="95">
        <v>-30849.709269999999</v>
      </c>
      <c r="D269" s="95">
        <v>-70911.837599999999</v>
      </c>
      <c r="E269" s="95">
        <v>-29617.376850000001</v>
      </c>
      <c r="F269" s="95">
        <v>-48654.514080000001</v>
      </c>
      <c r="G269" s="95">
        <v>-42364.497139999999</v>
      </c>
      <c r="H269" s="95">
        <v>-43485.823329999999</v>
      </c>
      <c r="I269" s="95">
        <v>-105597.88549</v>
      </c>
      <c r="J269" s="95">
        <v>-732.43736000000001</v>
      </c>
      <c r="K269" s="95">
        <v>-93154.509550000002</v>
      </c>
      <c r="L269" s="95">
        <v>-30824.444030000002</v>
      </c>
      <c r="M269" s="95">
        <v>-61428.511159999995</v>
      </c>
      <c r="N269" s="95">
        <v>-34830.985090000002</v>
      </c>
      <c r="O269" s="95">
        <v>-620214.52324000001</v>
      </c>
    </row>
    <row r="270" spans="1:15">
      <c r="A270" s="64" t="s">
        <v>388</v>
      </c>
      <c r="B270" s="95">
        <v>-10.266200000000001</v>
      </c>
      <c r="C270" s="95">
        <v>-1426.82717</v>
      </c>
      <c r="D270" s="95">
        <v>0</v>
      </c>
      <c r="E270" s="95">
        <v>-22.50094</v>
      </c>
      <c r="F270" s="95">
        <v>-40982.59001</v>
      </c>
      <c r="G270" s="95">
        <v>0</v>
      </c>
      <c r="H270" s="95">
        <v>0</v>
      </c>
      <c r="I270" s="95">
        <v>-3410.2348199999997</v>
      </c>
      <c r="J270" s="95">
        <v>0</v>
      </c>
      <c r="K270" s="95">
        <v>-6995.3395899999996</v>
      </c>
      <c r="L270" s="95">
        <v>0</v>
      </c>
      <c r="M270" s="95">
        <v>0</v>
      </c>
      <c r="N270" s="95">
        <v>0</v>
      </c>
      <c r="O270" s="95">
        <v>-52847.758729999994</v>
      </c>
    </row>
    <row r="271" spans="1:15">
      <c r="A271" s="64" t="s">
        <v>389</v>
      </c>
      <c r="B271" s="95">
        <v>-19505.949280000001</v>
      </c>
      <c r="C271" s="95">
        <v>-4515.8104199999998</v>
      </c>
      <c r="D271" s="95">
        <v>-36017.940920000001</v>
      </c>
      <c r="E271" s="95">
        <v>0</v>
      </c>
      <c r="F271" s="95">
        <v>0</v>
      </c>
      <c r="G271" s="95">
        <v>-19942.109260000001</v>
      </c>
      <c r="H271" s="95">
        <v>-5806.0333300000002</v>
      </c>
      <c r="I271" s="95">
        <v>-9463.3333899999998</v>
      </c>
      <c r="J271" s="95">
        <v>0</v>
      </c>
      <c r="K271" s="95">
        <v>-37337.724450000002</v>
      </c>
      <c r="L271" s="95">
        <v>0</v>
      </c>
      <c r="M271" s="95">
        <v>0</v>
      </c>
      <c r="N271" s="95">
        <v>0</v>
      </c>
      <c r="O271" s="95">
        <v>-132588.90104999999</v>
      </c>
    </row>
    <row r="272" spans="1:15">
      <c r="A272" s="65" t="s">
        <v>390</v>
      </c>
      <c r="B272" s="95">
        <v>-9741.2777299999998</v>
      </c>
      <c r="C272" s="95">
        <v>0</v>
      </c>
      <c r="D272" s="95">
        <v>-11729.555689999999</v>
      </c>
      <c r="E272" s="95">
        <v>-8597.6764899999998</v>
      </c>
      <c r="F272" s="95">
        <v>-13947.494439999999</v>
      </c>
      <c r="G272" s="95">
        <v>-10054.121590000001</v>
      </c>
      <c r="H272" s="95">
        <v>-6613.4695099999999</v>
      </c>
      <c r="I272" s="95">
        <v>-16543.333279999999</v>
      </c>
      <c r="J272" s="95">
        <v>0</v>
      </c>
      <c r="K272" s="95">
        <v>-15505.00778</v>
      </c>
      <c r="L272" s="95">
        <v>-5316.8239100000001</v>
      </c>
      <c r="M272" s="95">
        <v>-20795.860949999998</v>
      </c>
      <c r="N272" s="95">
        <v>0</v>
      </c>
      <c r="O272" s="95">
        <v>-118844.62137000001</v>
      </c>
    </row>
    <row r="273" spans="1:15">
      <c r="A273" s="65" t="s">
        <v>461</v>
      </c>
      <c r="B273" s="95">
        <v>-81460.574370000002</v>
      </c>
      <c r="C273" s="95">
        <v>-210468.19821999999</v>
      </c>
      <c r="D273" s="95">
        <v>-27231.424569999999</v>
      </c>
      <c r="E273" s="95">
        <v>-5826.1461900000004</v>
      </c>
      <c r="F273" s="95">
        <v>-5620.6249100000005</v>
      </c>
      <c r="G273" s="95">
        <v>-12097.136970000001</v>
      </c>
      <c r="H273" s="95">
        <v>-1029.16076</v>
      </c>
      <c r="I273" s="95">
        <v>-32287.875550000001</v>
      </c>
      <c r="J273" s="95">
        <v>0</v>
      </c>
      <c r="K273" s="95">
        <v>-8055.6675800000003</v>
      </c>
      <c r="L273" s="95">
        <v>-683.77923999999996</v>
      </c>
      <c r="M273" s="95">
        <v>-20149.54091</v>
      </c>
      <c r="N273" s="95">
        <v>-13079.541720000001</v>
      </c>
      <c r="O273" s="95">
        <v>-417989.67099000001</v>
      </c>
    </row>
    <row r="274" spans="1:15">
      <c r="A274" s="177" t="s">
        <v>975</v>
      </c>
      <c r="B274" s="57">
        <v>736669.27601999999</v>
      </c>
      <c r="C274" s="57">
        <v>1205709.7930600001</v>
      </c>
      <c r="D274" s="57">
        <v>991509.72464999999</v>
      </c>
      <c r="E274" s="57">
        <v>826100.30034000007</v>
      </c>
      <c r="F274" s="57">
        <v>618658.67951000005</v>
      </c>
      <c r="G274" s="57">
        <v>427931.90129000001</v>
      </c>
      <c r="H274" s="57">
        <v>414390.49242999998</v>
      </c>
      <c r="I274" s="57">
        <v>1345099.2908800002</v>
      </c>
      <c r="J274" s="57">
        <v>5168.5815000000002</v>
      </c>
      <c r="K274" s="57">
        <v>922261.91492999997</v>
      </c>
      <c r="L274" s="57">
        <v>203769.00099</v>
      </c>
      <c r="M274" s="57">
        <v>704306.10595</v>
      </c>
      <c r="N274" s="57">
        <v>726743.04671999998</v>
      </c>
      <c r="O274" s="57">
        <v>9128318.1082700007</v>
      </c>
    </row>
    <row r="275" spans="1:15">
      <c r="A275" s="155" t="s">
        <v>391</v>
      </c>
      <c r="B275" s="57">
        <v>411999.67444999999</v>
      </c>
      <c r="C275" s="57">
        <v>547761.47693</v>
      </c>
      <c r="D275" s="57">
        <v>452594.04450000002</v>
      </c>
      <c r="E275" s="57">
        <v>506029.44916000002</v>
      </c>
      <c r="F275" s="57">
        <v>414745.54230999999</v>
      </c>
      <c r="G275" s="57">
        <v>416204.20318000001</v>
      </c>
      <c r="H275" s="57">
        <v>167574.93444000001</v>
      </c>
      <c r="I275" s="57">
        <v>145703.65441999998</v>
      </c>
      <c r="J275" s="57">
        <v>7416.26307</v>
      </c>
      <c r="K275" s="57">
        <v>203632.3653</v>
      </c>
      <c r="L275" s="57">
        <v>40821.040229999999</v>
      </c>
      <c r="M275" s="57">
        <v>549707.02635000006</v>
      </c>
      <c r="N275" s="57">
        <v>69559.224260000003</v>
      </c>
      <c r="O275" s="57">
        <v>3933748.8986</v>
      </c>
    </row>
    <row r="276" spans="1:15">
      <c r="A276" s="64" t="s">
        <v>392</v>
      </c>
      <c r="B276" s="95">
        <v>190617.82580000002</v>
      </c>
      <c r="C276" s="95">
        <v>330689.55168999999</v>
      </c>
      <c r="D276" s="95">
        <v>152033.4626</v>
      </c>
      <c r="E276" s="95">
        <v>162624.53831</v>
      </c>
      <c r="F276" s="95">
        <v>150113.82303999999</v>
      </c>
      <c r="G276" s="95">
        <v>169927.06406999999</v>
      </c>
      <c r="H276" s="95">
        <v>65966.714630000002</v>
      </c>
      <c r="I276" s="95">
        <v>127528.31384</v>
      </c>
      <c r="J276" s="95">
        <v>3230.6143900000002</v>
      </c>
      <c r="K276" s="95">
        <v>149051.69605</v>
      </c>
      <c r="L276" s="95">
        <v>16850.650600000001</v>
      </c>
      <c r="M276" s="95">
        <v>235972.79997999998</v>
      </c>
      <c r="N276" s="95">
        <v>59926.542729999994</v>
      </c>
      <c r="O276" s="95">
        <v>1814533.59773</v>
      </c>
    </row>
    <row r="277" spans="1:15">
      <c r="A277" s="64" t="s">
        <v>393</v>
      </c>
      <c r="B277" s="95">
        <v>170459.31437000001</v>
      </c>
      <c r="C277" s="95">
        <v>104166.89538</v>
      </c>
      <c r="D277" s="95">
        <v>195896.70217999999</v>
      </c>
      <c r="E277" s="95">
        <v>252310.88816</v>
      </c>
      <c r="F277" s="95">
        <v>126381.21457</v>
      </c>
      <c r="G277" s="95">
        <v>216959.79618</v>
      </c>
      <c r="H277" s="95">
        <v>41292.576810000006</v>
      </c>
      <c r="I277" s="95">
        <v>6555.5380800000003</v>
      </c>
      <c r="J277" s="95">
        <v>3439.0731600000004</v>
      </c>
      <c r="K277" s="95">
        <v>41520.828700000005</v>
      </c>
      <c r="L277" s="95">
        <v>7573.7564699999994</v>
      </c>
      <c r="M277" s="95">
        <v>78463.436349999989</v>
      </c>
      <c r="N277" s="95">
        <v>1847.2832100000001</v>
      </c>
      <c r="O277" s="95">
        <v>1246867.3036199999</v>
      </c>
    </row>
    <row r="278" spans="1:15">
      <c r="A278" s="64" t="s">
        <v>394</v>
      </c>
      <c r="B278" s="95">
        <v>31770.09059</v>
      </c>
      <c r="C278" s="95">
        <v>8532.8409900000006</v>
      </c>
      <c r="D278" s="95">
        <v>82476.648690000002</v>
      </c>
      <c r="E278" s="95">
        <v>66728.738930000007</v>
      </c>
      <c r="F278" s="95">
        <v>38330.443229999997</v>
      </c>
      <c r="G278" s="95">
        <v>12934.703529999999</v>
      </c>
      <c r="H278" s="95">
        <v>6110.9860699999999</v>
      </c>
      <c r="I278" s="95">
        <v>380.54919000000001</v>
      </c>
      <c r="J278" s="95">
        <v>272.44490000000002</v>
      </c>
      <c r="K278" s="95">
        <v>10105.83459</v>
      </c>
      <c r="L278" s="95">
        <v>7694.7233699999997</v>
      </c>
      <c r="M278" s="95">
        <v>227052.64016000001</v>
      </c>
      <c r="N278" s="95">
        <v>5023.2852800000001</v>
      </c>
      <c r="O278" s="95">
        <v>497413.92952000001</v>
      </c>
    </row>
    <row r="279" spans="1:15">
      <c r="A279" s="64" t="s">
        <v>395</v>
      </c>
      <c r="B279" s="95">
        <v>6363.0511799999995</v>
      </c>
      <c r="C279" s="95">
        <v>89754.659349999987</v>
      </c>
      <c r="D279" s="95">
        <v>4069.5471499999999</v>
      </c>
      <c r="E279" s="95">
        <v>9236.0903400000007</v>
      </c>
      <c r="F279" s="95">
        <v>7049.73765</v>
      </c>
      <c r="G279" s="95">
        <v>9096.7491999999984</v>
      </c>
      <c r="H279" s="95">
        <v>574.67993999999999</v>
      </c>
      <c r="I279" s="95">
        <v>851.31584999999995</v>
      </c>
      <c r="J279" s="95">
        <v>0</v>
      </c>
      <c r="K279" s="95">
        <v>186.04867000000002</v>
      </c>
      <c r="L279" s="95">
        <v>535.35148000000004</v>
      </c>
      <c r="M279" s="95">
        <v>0</v>
      </c>
      <c r="N279" s="95">
        <v>0</v>
      </c>
      <c r="O279" s="95">
        <v>127717.23081000001</v>
      </c>
    </row>
    <row r="280" spans="1:15">
      <c r="A280" s="62" t="s">
        <v>396</v>
      </c>
      <c r="B280" s="95">
        <v>12789.39251</v>
      </c>
      <c r="C280" s="95">
        <v>14617.52952</v>
      </c>
      <c r="D280" s="95">
        <v>18117.68388</v>
      </c>
      <c r="E280" s="95">
        <v>15129.19342</v>
      </c>
      <c r="F280" s="95">
        <v>92870.323819999991</v>
      </c>
      <c r="G280" s="95">
        <v>7285.8901999999998</v>
      </c>
      <c r="H280" s="95">
        <v>53629.976990000003</v>
      </c>
      <c r="I280" s="95">
        <v>10387.937460000001</v>
      </c>
      <c r="J280" s="95">
        <v>474.13062000000002</v>
      </c>
      <c r="K280" s="95">
        <v>2767.9572899999998</v>
      </c>
      <c r="L280" s="95">
        <v>8166.5583099999994</v>
      </c>
      <c r="M280" s="95">
        <v>8218.1498599999995</v>
      </c>
      <c r="N280" s="95">
        <v>2762.1130400000002</v>
      </c>
      <c r="O280" s="95">
        <v>247216.83691999997</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-200140.15732</v>
      </c>
      <c r="C282" s="57">
        <v>-195283.2775</v>
      </c>
      <c r="D282" s="57">
        <v>-298093.21030000004</v>
      </c>
      <c r="E282" s="57">
        <v>-203814.17675000001</v>
      </c>
      <c r="F282" s="57">
        <v>-217040.63203000001</v>
      </c>
      <c r="G282" s="57">
        <v>-252137.77344999998</v>
      </c>
      <c r="H282" s="57">
        <v>-69768.769109999994</v>
      </c>
      <c r="I282" s="57">
        <v>-19766.545570000002</v>
      </c>
      <c r="J282" s="57">
        <v>-2498.56122</v>
      </c>
      <c r="K282" s="57">
        <v>-62222.610959999998</v>
      </c>
      <c r="L282" s="57">
        <v>-18488.275610000001</v>
      </c>
      <c r="M282" s="57">
        <v>-243366.25711000001</v>
      </c>
      <c r="N282" s="57">
        <v>-5923.95712</v>
      </c>
      <c r="O282" s="57">
        <v>-1788544.2040500001</v>
      </c>
    </row>
    <row r="283" spans="1:15">
      <c r="A283" s="64" t="s">
        <v>392</v>
      </c>
      <c r="B283" s="95">
        <v>-73338.141459999999</v>
      </c>
      <c r="C283" s="95">
        <v>-74912.756229999999</v>
      </c>
      <c r="D283" s="95">
        <v>-76031.228510000001</v>
      </c>
      <c r="E283" s="95">
        <v>-11969.21515</v>
      </c>
      <c r="F283" s="95">
        <v>-23526.251649999998</v>
      </c>
      <c r="G283" s="95">
        <v>-65555.503590000008</v>
      </c>
      <c r="H283" s="95">
        <v>-21858.823059999999</v>
      </c>
      <c r="I283" s="95">
        <v>-16177.125169999999</v>
      </c>
      <c r="J283" s="95">
        <v>-241.83358999999999</v>
      </c>
      <c r="K283" s="95">
        <v>-18802.423600000002</v>
      </c>
      <c r="L283" s="95">
        <v>-2758.29063</v>
      </c>
      <c r="M283" s="95">
        <v>-51748.707820000003</v>
      </c>
      <c r="N283" s="95">
        <v>-1977.3764099999999</v>
      </c>
      <c r="O283" s="95">
        <v>-438897.67687000002</v>
      </c>
    </row>
    <row r="284" spans="1:15">
      <c r="A284" s="64" t="s">
        <v>399</v>
      </c>
      <c r="B284" s="95">
        <v>-33277.253349999999</v>
      </c>
      <c r="C284" s="95">
        <v>-20397.703949999999</v>
      </c>
      <c r="D284" s="95">
        <v>-86621.122300000003</v>
      </c>
      <c r="E284" s="95">
        <v>-66433.841159999996</v>
      </c>
      <c r="F284" s="95">
        <v>-35208.100890000002</v>
      </c>
      <c r="G284" s="95">
        <v>-12018.1981</v>
      </c>
      <c r="H284" s="95">
        <v>-5981.2663600000005</v>
      </c>
      <c r="I284" s="95">
        <v>-32.583240000000004</v>
      </c>
      <c r="J284" s="95">
        <v>0</v>
      </c>
      <c r="K284" s="95">
        <v>-7400.4519700000001</v>
      </c>
      <c r="L284" s="95">
        <v>-6400.2340800000002</v>
      </c>
      <c r="M284" s="95">
        <v>-144276.13178</v>
      </c>
      <c r="N284" s="95">
        <v>-2279.4433599999998</v>
      </c>
      <c r="O284" s="95">
        <v>-420326.33054</v>
      </c>
    </row>
    <row r="285" spans="1:15">
      <c r="A285" s="64" t="s">
        <v>400</v>
      </c>
      <c r="B285" s="95">
        <v>-13.089979999999999</v>
      </c>
      <c r="C285" s="95">
        <v>-12564.91779</v>
      </c>
      <c r="D285" s="95">
        <v>-294.68299999999999</v>
      </c>
      <c r="E285" s="95">
        <v>-61.027120000000004</v>
      </c>
      <c r="F285" s="95">
        <v>-34.589330000000004</v>
      </c>
      <c r="G285" s="95">
        <v>-2.0579999999999998</v>
      </c>
      <c r="H285" s="95">
        <v>0</v>
      </c>
      <c r="I285" s="95">
        <v>0</v>
      </c>
      <c r="J285" s="95">
        <v>0</v>
      </c>
      <c r="K285" s="95">
        <v>0</v>
      </c>
      <c r="L285" s="95">
        <v>0</v>
      </c>
      <c r="M285" s="95">
        <v>0</v>
      </c>
      <c r="N285" s="95">
        <v>0</v>
      </c>
      <c r="O285" s="95">
        <v>-12970.365220000002</v>
      </c>
    </row>
    <row r="286" spans="1:15">
      <c r="A286" s="64" t="s">
        <v>401</v>
      </c>
      <c r="B286" s="95">
        <v>0</v>
      </c>
      <c r="C286" s="95">
        <v>0</v>
      </c>
      <c r="D286" s="95">
        <v>0</v>
      </c>
      <c r="E286" s="95">
        <v>0</v>
      </c>
      <c r="F286" s="95">
        <v>0</v>
      </c>
      <c r="G286" s="95">
        <v>0</v>
      </c>
      <c r="H286" s="95">
        <v>0</v>
      </c>
      <c r="I286" s="95">
        <v>0</v>
      </c>
      <c r="J286" s="95">
        <v>-5.9388399999999999</v>
      </c>
      <c r="K286" s="95">
        <v>0</v>
      </c>
      <c r="L286" s="95">
        <v>0</v>
      </c>
      <c r="M286" s="95">
        <v>0</v>
      </c>
      <c r="N286" s="95">
        <v>0</v>
      </c>
      <c r="O286" s="95">
        <v>-5.9388399999999999</v>
      </c>
    </row>
    <row r="287" spans="1:15">
      <c r="A287" s="65" t="s">
        <v>402</v>
      </c>
      <c r="B287" s="95">
        <v>-93511.672529999996</v>
      </c>
      <c r="C287" s="95">
        <v>-87407.899529999995</v>
      </c>
      <c r="D287" s="95">
        <v>-135146.17649000001</v>
      </c>
      <c r="E287" s="95">
        <v>-125350.09332</v>
      </c>
      <c r="F287" s="95">
        <v>-158271.69016</v>
      </c>
      <c r="G287" s="95">
        <v>-174562.01376</v>
      </c>
      <c r="H287" s="95">
        <v>-41928.679689999997</v>
      </c>
      <c r="I287" s="95">
        <v>-3556.83716</v>
      </c>
      <c r="J287" s="95">
        <v>-2250.7887900000001</v>
      </c>
      <c r="K287" s="95">
        <v>-36019.735390000002</v>
      </c>
      <c r="L287" s="95">
        <v>-9329.7509000000009</v>
      </c>
      <c r="M287" s="95">
        <v>-47341.417509999999</v>
      </c>
      <c r="N287" s="95">
        <v>-1667.1373500000002</v>
      </c>
      <c r="O287" s="95">
        <v>-916343.89257999999</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974</v>
      </c>
      <c r="B289" s="57">
        <v>948528.79314999992</v>
      </c>
      <c r="C289" s="57">
        <v>1558187.9924900001</v>
      </c>
      <c r="D289" s="57">
        <v>1146010.5588499999</v>
      </c>
      <c r="E289" s="57">
        <v>1128315.5727500001</v>
      </c>
      <c r="F289" s="57">
        <v>816363.58979</v>
      </c>
      <c r="G289" s="57">
        <v>591998.33101999993</v>
      </c>
      <c r="H289" s="57">
        <v>512196.65775999997</v>
      </c>
      <c r="I289" s="57">
        <v>1471036.3997299999</v>
      </c>
      <c r="J289" s="57">
        <v>10086.28335</v>
      </c>
      <c r="K289" s="57">
        <v>1063671.66927</v>
      </c>
      <c r="L289" s="57">
        <v>226101.76561</v>
      </c>
      <c r="M289" s="57">
        <v>1010646.87519</v>
      </c>
      <c r="N289" s="57">
        <v>790378.31385999999</v>
      </c>
      <c r="O289" s="57">
        <v>11273522.802819999</v>
      </c>
    </row>
    <row r="290" spans="1:15">
      <c r="A290" s="64" t="s">
        <v>404</v>
      </c>
      <c r="B290" s="95">
        <v>183863.49085</v>
      </c>
      <c r="C290" s="95">
        <v>420380.43161999999</v>
      </c>
      <c r="D290" s="95">
        <v>707036.03801000002</v>
      </c>
      <c r="E290" s="95">
        <v>314424.40083999996</v>
      </c>
      <c r="F290" s="95">
        <v>142611.99890999999</v>
      </c>
      <c r="G290" s="95">
        <v>22965.65422</v>
      </c>
      <c r="H290" s="95">
        <v>63763.990530000003</v>
      </c>
      <c r="I290" s="95">
        <v>65884.099979999999</v>
      </c>
      <c r="J290" s="95">
        <v>3063.3159999999998</v>
      </c>
      <c r="K290" s="95">
        <v>297622.10501</v>
      </c>
      <c r="L290" s="95">
        <v>36384.549350000001</v>
      </c>
      <c r="M290" s="95">
        <v>741112.56679999991</v>
      </c>
      <c r="N290" s="95">
        <v>70711.720360000007</v>
      </c>
      <c r="O290" s="95">
        <v>3069824.3624800001</v>
      </c>
    </row>
    <row r="291" spans="1:15">
      <c r="A291" s="64" t="s">
        <v>405</v>
      </c>
      <c r="B291" s="95">
        <v>4021.4528</v>
      </c>
      <c r="C291" s="95">
        <v>8598.8998499999998</v>
      </c>
      <c r="D291" s="95">
        <v>15532.85965</v>
      </c>
      <c r="E291" s="95">
        <v>1868.1949500000001</v>
      </c>
      <c r="F291" s="95">
        <v>18044.090629999999</v>
      </c>
      <c r="G291" s="95">
        <v>1487.67138</v>
      </c>
      <c r="H291" s="95">
        <v>6742.0327600000001</v>
      </c>
      <c r="I291" s="95">
        <v>6648.6886399999994</v>
      </c>
      <c r="J291" s="95">
        <v>0</v>
      </c>
      <c r="K291" s="95">
        <v>8339.2733800000005</v>
      </c>
      <c r="L291" s="95">
        <v>3688.5225699999996</v>
      </c>
      <c r="M291" s="95">
        <v>5100.2472600000001</v>
      </c>
      <c r="N291" s="95">
        <v>13990.33402</v>
      </c>
      <c r="O291" s="95">
        <v>94062.267890000003</v>
      </c>
    </row>
    <row r="292" spans="1:15">
      <c r="A292" s="64" t="s">
        <v>406</v>
      </c>
      <c r="B292" s="95">
        <v>177771.19568999999</v>
      </c>
      <c r="C292" s="95">
        <v>396137.52862</v>
      </c>
      <c r="D292" s="95">
        <v>683546.12497999996</v>
      </c>
      <c r="E292" s="95">
        <v>312524.78412999999</v>
      </c>
      <c r="F292" s="95">
        <v>110637.76612999999</v>
      </c>
      <c r="G292" s="95">
        <v>21216.9807</v>
      </c>
      <c r="H292" s="95">
        <v>56817.785210000002</v>
      </c>
      <c r="I292" s="95">
        <v>58650.690340000001</v>
      </c>
      <c r="J292" s="95">
        <v>3063.3159999999998</v>
      </c>
      <c r="K292" s="95">
        <v>196570.35791999998</v>
      </c>
      <c r="L292" s="95">
        <v>32546.27794</v>
      </c>
      <c r="M292" s="95">
        <v>732413.25365999993</v>
      </c>
      <c r="N292" s="95">
        <v>55507.416259999998</v>
      </c>
      <c r="O292" s="95">
        <v>2837403.4775799997</v>
      </c>
    </row>
    <row r="293" spans="1:15">
      <c r="A293" s="64" t="s">
        <v>407</v>
      </c>
      <c r="B293" s="95">
        <v>2070.8423600000001</v>
      </c>
      <c r="C293" s="95">
        <v>6042.1486199999999</v>
      </c>
      <c r="D293" s="95">
        <v>7685.1384100000005</v>
      </c>
      <c r="E293" s="95">
        <v>31.421759999999999</v>
      </c>
      <c r="F293" s="95">
        <v>10072.94126</v>
      </c>
      <c r="G293" s="95">
        <v>261.00214</v>
      </c>
      <c r="H293" s="95">
        <v>0</v>
      </c>
      <c r="I293" s="95">
        <v>26.549599999999998</v>
      </c>
      <c r="J293" s="95">
        <v>0</v>
      </c>
      <c r="K293" s="95">
        <v>78472.40496</v>
      </c>
      <c r="L293" s="95">
        <v>0.14019999999999999</v>
      </c>
      <c r="M293" s="95">
        <v>833.26245999999992</v>
      </c>
      <c r="N293" s="95">
        <v>0</v>
      </c>
      <c r="O293" s="95">
        <v>105495.85176999999</v>
      </c>
    </row>
    <row r="294" spans="1:15">
      <c r="A294" s="64" t="s">
        <v>408</v>
      </c>
      <c r="B294" s="95">
        <v>0</v>
      </c>
      <c r="C294" s="95">
        <v>8302.7298900000005</v>
      </c>
      <c r="D294" s="95">
        <v>112.6755</v>
      </c>
      <c r="E294" s="95">
        <v>0</v>
      </c>
      <c r="F294" s="95">
        <v>0</v>
      </c>
      <c r="G294" s="95">
        <v>0</v>
      </c>
      <c r="H294" s="95">
        <v>0</v>
      </c>
      <c r="I294" s="95">
        <v>558.17140000000006</v>
      </c>
      <c r="J294" s="95">
        <v>0</v>
      </c>
      <c r="K294" s="95">
        <v>14240.06875</v>
      </c>
      <c r="L294" s="95">
        <v>149.60864000000001</v>
      </c>
      <c r="M294" s="95">
        <v>2765.8034199999997</v>
      </c>
      <c r="N294" s="95">
        <v>210.93174999999999</v>
      </c>
      <c r="O294" s="95">
        <v>26339.98935</v>
      </c>
    </row>
    <row r="295" spans="1:15">
      <c r="A295" s="64" t="s">
        <v>409</v>
      </c>
      <c r="B295" s="95">
        <v>0</v>
      </c>
      <c r="C295" s="95">
        <v>0</v>
      </c>
      <c r="D295" s="95">
        <v>0</v>
      </c>
      <c r="E295" s="95">
        <v>0</v>
      </c>
      <c r="F295" s="95">
        <v>18.436599999999999</v>
      </c>
      <c r="G295" s="95">
        <v>0</v>
      </c>
      <c r="H295" s="95">
        <v>0</v>
      </c>
      <c r="I295" s="95">
        <v>0</v>
      </c>
      <c r="J295" s="95">
        <v>0</v>
      </c>
      <c r="K295" s="95">
        <v>0</v>
      </c>
      <c r="L295" s="95">
        <v>0</v>
      </c>
      <c r="M295" s="95">
        <v>0</v>
      </c>
      <c r="N295" s="95">
        <v>0</v>
      </c>
      <c r="O295" s="95">
        <v>18.436599999999999</v>
      </c>
    </row>
    <row r="296" spans="1:15">
      <c r="A296" s="64" t="s">
        <v>410</v>
      </c>
      <c r="B296" s="95">
        <v>0</v>
      </c>
      <c r="C296" s="95">
        <v>1299.12464</v>
      </c>
      <c r="D296" s="95">
        <v>159.23947000000001</v>
      </c>
      <c r="E296" s="95">
        <v>0</v>
      </c>
      <c r="F296" s="95">
        <v>3838.7642900000001</v>
      </c>
      <c r="G296" s="95">
        <v>0</v>
      </c>
      <c r="H296" s="95">
        <v>204.17256</v>
      </c>
      <c r="I296" s="95">
        <v>0</v>
      </c>
      <c r="J296" s="95">
        <v>0</v>
      </c>
      <c r="K296" s="95">
        <v>0</v>
      </c>
      <c r="L296" s="95">
        <v>0</v>
      </c>
      <c r="M296" s="95">
        <v>0</v>
      </c>
      <c r="N296" s="95">
        <v>1003.03833</v>
      </c>
      <c r="O296" s="95">
        <v>6504.3392899999999</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-317288.50673999998</v>
      </c>
      <c r="C298" s="95">
        <v>-622882.45454999991</v>
      </c>
      <c r="D298" s="95">
        <v>-798862.99834000005</v>
      </c>
      <c r="E298" s="95">
        <v>-535307.90791000007</v>
      </c>
      <c r="F298" s="95">
        <v>-373537.48712000001</v>
      </c>
      <c r="G298" s="95">
        <v>-106802.28693</v>
      </c>
      <c r="H298" s="95">
        <v>-118709.64874999999</v>
      </c>
      <c r="I298" s="95">
        <v>-156542.85436000003</v>
      </c>
      <c r="J298" s="95">
        <v>-2160.9939800000002</v>
      </c>
      <c r="K298" s="95">
        <v>-412944.42452999996</v>
      </c>
      <c r="L298" s="95">
        <v>-73862.146040000007</v>
      </c>
      <c r="M298" s="95">
        <v>-899558.52971999999</v>
      </c>
      <c r="N298" s="95">
        <v>-106231.65012000001</v>
      </c>
      <c r="O298" s="95">
        <v>-4524691.8890899997</v>
      </c>
    </row>
    <row r="299" spans="1:15">
      <c r="A299" s="64" t="s">
        <v>413</v>
      </c>
      <c r="B299" s="95">
        <v>-307805.08857999998</v>
      </c>
      <c r="C299" s="95">
        <v>-565502.23815999995</v>
      </c>
      <c r="D299" s="95">
        <v>-757576.66415999993</v>
      </c>
      <c r="E299" s="95">
        <v>-494217.18287000002</v>
      </c>
      <c r="F299" s="95">
        <v>-276479.12407999998</v>
      </c>
      <c r="G299" s="95">
        <v>-89918.628430000012</v>
      </c>
      <c r="H299" s="95">
        <v>-112802.03750000001</v>
      </c>
      <c r="I299" s="95">
        <v>-90151.074040000007</v>
      </c>
      <c r="J299" s="95">
        <v>-2160.9939800000002</v>
      </c>
      <c r="K299" s="95">
        <v>-299791.94385000004</v>
      </c>
      <c r="L299" s="95">
        <v>-61046.829659999996</v>
      </c>
      <c r="M299" s="95">
        <v>-858244.72415000002</v>
      </c>
      <c r="N299" s="95">
        <v>-89042.540840000001</v>
      </c>
      <c r="O299" s="95">
        <v>-4004739.0703000003</v>
      </c>
    </row>
    <row r="300" spans="1:15">
      <c r="A300" s="64" t="s">
        <v>414</v>
      </c>
      <c r="B300" s="95">
        <v>-9467.2516300000007</v>
      </c>
      <c r="C300" s="95">
        <v>-1026.9026999999999</v>
      </c>
      <c r="D300" s="95">
        <v>-25878.388300000002</v>
      </c>
      <c r="E300" s="95">
        <v>-40529.66085</v>
      </c>
      <c r="F300" s="95">
        <v>-47362.854159999995</v>
      </c>
      <c r="G300" s="95">
        <v>-4006.64165</v>
      </c>
      <c r="H300" s="95">
        <v>-156.66670000000002</v>
      </c>
      <c r="I300" s="95">
        <v>-33.364809999999999</v>
      </c>
      <c r="J300" s="95">
        <v>0</v>
      </c>
      <c r="K300" s="95">
        <v>-89263.235780000003</v>
      </c>
      <c r="L300" s="95">
        <v>-49.595639999999996</v>
      </c>
      <c r="M300" s="95">
        <v>-1322.11177</v>
      </c>
      <c r="N300" s="95">
        <v>-41.960860000000004</v>
      </c>
      <c r="O300" s="95">
        <v>-219138.63485</v>
      </c>
    </row>
    <row r="301" spans="1:15">
      <c r="A301" s="65" t="s">
        <v>415</v>
      </c>
      <c r="B301" s="95">
        <v>0</v>
      </c>
      <c r="C301" s="95">
        <v>-2750.3445899999997</v>
      </c>
      <c r="D301" s="95">
        <v>-2115.14266</v>
      </c>
      <c r="E301" s="95">
        <v>0</v>
      </c>
      <c r="F301" s="95">
        <v>0</v>
      </c>
      <c r="G301" s="95">
        <v>-173.59075000000001</v>
      </c>
      <c r="H301" s="95">
        <v>0</v>
      </c>
      <c r="I301" s="95">
        <v>-493.28389000000004</v>
      </c>
      <c r="J301" s="95">
        <v>0</v>
      </c>
      <c r="K301" s="95">
        <v>-14903.741390000001</v>
      </c>
      <c r="L301" s="95">
        <v>-197.98531</v>
      </c>
      <c r="M301" s="95">
        <v>-4628.2068499999996</v>
      </c>
      <c r="N301" s="95">
        <v>-78.49579</v>
      </c>
      <c r="O301" s="95">
        <v>-25340.791229999999</v>
      </c>
    </row>
    <row r="302" spans="1:15">
      <c r="A302" s="65" t="s">
        <v>416</v>
      </c>
      <c r="B302" s="95">
        <v>-16.166530000000002</v>
      </c>
      <c r="C302" s="95">
        <v>-52623.334329999998</v>
      </c>
      <c r="D302" s="95">
        <v>-13056.3827</v>
      </c>
      <c r="E302" s="95">
        <v>-561.06418999999994</v>
      </c>
      <c r="F302" s="95">
        <v>-43230.17067</v>
      </c>
      <c r="G302" s="95">
        <v>-12701.2261</v>
      </c>
      <c r="H302" s="95">
        <v>-5313.8926799999999</v>
      </c>
      <c r="I302" s="95">
        <v>-65865.13162</v>
      </c>
      <c r="J302" s="95">
        <v>0</v>
      </c>
      <c r="K302" s="95">
        <v>-8985.5035100000005</v>
      </c>
      <c r="L302" s="95">
        <v>-12567.735429999999</v>
      </c>
      <c r="M302" s="95">
        <v>-35363.486950000006</v>
      </c>
      <c r="N302" s="95">
        <v>-16855.904859999999</v>
      </c>
      <c r="O302" s="95">
        <v>-267139.99956999999</v>
      </c>
    </row>
    <row r="303" spans="1:15">
      <c r="A303" s="64" t="s">
        <v>417</v>
      </c>
      <c r="B303" s="95">
        <v>0</v>
      </c>
      <c r="C303" s="95">
        <v>0</v>
      </c>
      <c r="D303" s="95">
        <v>0</v>
      </c>
      <c r="E303" s="95">
        <v>0</v>
      </c>
      <c r="F303" s="95">
        <v>-0.68600000000000005</v>
      </c>
      <c r="G303" s="95">
        <v>0</v>
      </c>
      <c r="H303" s="95">
        <v>0</v>
      </c>
      <c r="I303" s="95">
        <v>0</v>
      </c>
      <c r="J303" s="95">
        <v>0</v>
      </c>
      <c r="K303" s="95">
        <v>0</v>
      </c>
      <c r="L303" s="95">
        <v>0</v>
      </c>
      <c r="M303" s="95">
        <v>0</v>
      </c>
      <c r="N303" s="95">
        <v>0</v>
      </c>
      <c r="O303" s="95">
        <v>-0.68600000000000005</v>
      </c>
    </row>
    <row r="304" spans="1:15">
      <c r="A304" s="65" t="s">
        <v>418</v>
      </c>
      <c r="B304" s="95">
        <v>0</v>
      </c>
      <c r="C304" s="95">
        <v>-979.63477</v>
      </c>
      <c r="D304" s="95">
        <v>-236.42051999999998</v>
      </c>
      <c r="E304" s="95">
        <v>0</v>
      </c>
      <c r="F304" s="95">
        <v>-6464.6522100000002</v>
      </c>
      <c r="G304" s="95">
        <v>-2.2000000000000002</v>
      </c>
      <c r="H304" s="95">
        <v>-437.05187000000001</v>
      </c>
      <c r="I304" s="95">
        <v>0</v>
      </c>
      <c r="J304" s="95">
        <v>0</v>
      </c>
      <c r="K304" s="95">
        <v>0</v>
      </c>
      <c r="L304" s="95">
        <v>0</v>
      </c>
      <c r="M304" s="95">
        <v>0</v>
      </c>
      <c r="N304" s="95">
        <v>-212.74777</v>
      </c>
      <c r="O304" s="95">
        <v>-8332.7071400000004</v>
      </c>
    </row>
    <row r="305" spans="1:15">
      <c r="A305" s="177" t="s">
        <v>973</v>
      </c>
      <c r="B305" s="57">
        <v>815103.77726</v>
      </c>
      <c r="C305" s="57">
        <v>1355685.9695599999</v>
      </c>
      <c r="D305" s="57">
        <v>1054183.59852</v>
      </c>
      <c r="E305" s="57">
        <v>907432.06568</v>
      </c>
      <c r="F305" s="57">
        <v>585438.10158000002</v>
      </c>
      <c r="G305" s="57">
        <v>508161.69831000001</v>
      </c>
      <c r="H305" s="57">
        <v>457250.99954000005</v>
      </c>
      <c r="I305" s="57">
        <v>1380377.6453499999</v>
      </c>
      <c r="J305" s="57">
        <v>10988.605369999999</v>
      </c>
      <c r="K305" s="57">
        <v>948349.34975000005</v>
      </c>
      <c r="L305" s="57">
        <v>188624.16892</v>
      </c>
      <c r="M305" s="57">
        <v>852200.91226999997</v>
      </c>
      <c r="N305" s="57">
        <v>754858.38410000002</v>
      </c>
      <c r="O305" s="57">
        <v>9818655.2762099989</v>
      </c>
    </row>
    <row r="306" spans="1:15">
      <c r="A306" s="64" t="s">
        <v>419</v>
      </c>
      <c r="B306" s="95">
        <v>-586591.33705999993</v>
      </c>
      <c r="C306" s="95">
        <v>-1144101.0958199999</v>
      </c>
      <c r="D306" s="95">
        <v>-818283.02695000009</v>
      </c>
      <c r="E306" s="95">
        <v>-613590.16787999996</v>
      </c>
      <c r="F306" s="95">
        <v>-515895.66232999996</v>
      </c>
      <c r="G306" s="95">
        <v>-367112.97652999999</v>
      </c>
      <c r="H306" s="95">
        <v>-329842.15641000005</v>
      </c>
      <c r="I306" s="95">
        <v>-816585.76775999996</v>
      </c>
      <c r="J306" s="95">
        <v>-11714.1857</v>
      </c>
      <c r="K306" s="95">
        <v>-698810.50337000005</v>
      </c>
      <c r="L306" s="95">
        <v>-159963.38549000002</v>
      </c>
      <c r="M306" s="95">
        <v>-832198.32059000002</v>
      </c>
      <c r="N306" s="95">
        <v>-518613.58548000001</v>
      </c>
      <c r="O306" s="95">
        <v>-7413302.1713699996</v>
      </c>
    </row>
    <row r="307" spans="1:15">
      <c r="A307" s="64" t="s">
        <v>420</v>
      </c>
      <c r="B307" s="95">
        <v>-236660.19294000001</v>
      </c>
      <c r="C307" s="95">
        <v>-625664.52541999996</v>
      </c>
      <c r="D307" s="95">
        <v>-309955.25067000004</v>
      </c>
      <c r="E307" s="95">
        <v>-284476.92943999998</v>
      </c>
      <c r="F307" s="95">
        <v>-198582.88430000001</v>
      </c>
      <c r="G307" s="95">
        <v>-160674.04127000002</v>
      </c>
      <c r="H307" s="95">
        <v>-175598.52262</v>
      </c>
      <c r="I307" s="95">
        <v>-433759.15964999999</v>
      </c>
      <c r="J307" s="95">
        <v>-7712.9419800000005</v>
      </c>
      <c r="K307" s="95">
        <v>-389720.97292000003</v>
      </c>
      <c r="L307" s="95">
        <v>-85662.916549999994</v>
      </c>
      <c r="M307" s="95">
        <v>-410211.13806000003</v>
      </c>
      <c r="N307" s="95">
        <v>-357742.71794999996</v>
      </c>
      <c r="O307" s="95">
        <v>-3676422.1937699998</v>
      </c>
    </row>
    <row r="308" spans="1:15">
      <c r="A308" s="64" t="s">
        <v>421</v>
      </c>
      <c r="B308" s="95">
        <v>-49483.609250000001</v>
      </c>
      <c r="C308" s="95">
        <v>-104864.49231999999</v>
      </c>
      <c r="D308" s="95">
        <v>-59117.270750000003</v>
      </c>
      <c r="E308" s="95">
        <v>-67206.780459999994</v>
      </c>
      <c r="F308" s="95">
        <v>-44450.742429999998</v>
      </c>
      <c r="G308" s="95">
        <v>-34978.810210000003</v>
      </c>
      <c r="H308" s="95">
        <v>-29904.118870000002</v>
      </c>
      <c r="I308" s="95">
        <v>-108171.05656999999</v>
      </c>
      <c r="J308" s="95">
        <v>-1222.1201599999999</v>
      </c>
      <c r="K308" s="95">
        <v>-52388.373220000001</v>
      </c>
      <c r="L308" s="95">
        <v>-9836.3887200000008</v>
      </c>
      <c r="M308" s="95">
        <v>-45280.081729999998</v>
      </c>
      <c r="N308" s="95">
        <v>-34682.080929999996</v>
      </c>
      <c r="O308" s="95">
        <v>-641585.92561999999</v>
      </c>
    </row>
    <row r="309" spans="1:15">
      <c r="A309" s="64" t="s">
        <v>422</v>
      </c>
      <c r="B309" s="95">
        <v>-9874.4855700000007</v>
      </c>
      <c r="C309" s="95">
        <v>-11595.892609999999</v>
      </c>
      <c r="D309" s="95">
        <v>-7320.1717900000003</v>
      </c>
      <c r="E309" s="95">
        <v>-5131.1404400000001</v>
      </c>
      <c r="F309" s="95">
        <v>-12165.1276</v>
      </c>
      <c r="G309" s="95">
        <v>-3685.5884500000002</v>
      </c>
      <c r="H309" s="95">
        <v>-3875.3507</v>
      </c>
      <c r="I309" s="95">
        <v>-7304.7161799999994</v>
      </c>
      <c r="J309" s="95">
        <v>-199.47566</v>
      </c>
      <c r="K309" s="95">
        <v>-3070.52063</v>
      </c>
      <c r="L309" s="95">
        <v>-1380.4254900000001</v>
      </c>
      <c r="M309" s="95">
        <v>-7414.7920199999999</v>
      </c>
      <c r="N309" s="95">
        <v>-3344.9263900000001</v>
      </c>
      <c r="O309" s="95">
        <v>-76362.613530000002</v>
      </c>
    </row>
    <row r="310" spans="1:15">
      <c r="A310" s="64" t="s">
        <v>423</v>
      </c>
      <c r="B310" s="95">
        <v>-12392.642199999998</v>
      </c>
      <c r="C310" s="95">
        <v>-22084.651129999998</v>
      </c>
      <c r="D310" s="95">
        <v>-17748.962579999999</v>
      </c>
      <c r="E310" s="95">
        <v>-16073.552519999999</v>
      </c>
      <c r="F310" s="95">
        <v>-7148.2985399999998</v>
      </c>
      <c r="G310" s="95">
        <v>-10400.844080000001</v>
      </c>
      <c r="H310" s="95">
        <v>-9071.9898599999997</v>
      </c>
      <c r="I310" s="95">
        <v>-26212.481399999997</v>
      </c>
      <c r="J310" s="95">
        <v>-473.87997999999999</v>
      </c>
      <c r="K310" s="95">
        <v>-17145.22625</v>
      </c>
      <c r="L310" s="95">
        <v>-4527.8744800000004</v>
      </c>
      <c r="M310" s="95">
        <v>-23841.298119999999</v>
      </c>
      <c r="N310" s="95">
        <v>-12493.73324</v>
      </c>
      <c r="O310" s="95">
        <v>-179615.43437999999</v>
      </c>
    </row>
    <row r="311" spans="1:15">
      <c r="A311" s="64" t="s">
        <v>424</v>
      </c>
      <c r="B311" s="95">
        <v>-51548.632680000002</v>
      </c>
      <c r="C311" s="95">
        <v>-69097.002459999989</v>
      </c>
      <c r="D311" s="95">
        <v>-42900.407149999999</v>
      </c>
      <c r="E311" s="95">
        <v>-6268.6640399999997</v>
      </c>
      <c r="F311" s="95">
        <v>-43717.545180000001</v>
      </c>
      <c r="G311" s="95">
        <v>-2173.3000400000001</v>
      </c>
      <c r="H311" s="95">
        <v>-2086.6983799999998</v>
      </c>
      <c r="I311" s="95">
        <v>-61574.03254</v>
      </c>
      <c r="J311" s="95">
        <v>-420.32562000000001</v>
      </c>
      <c r="K311" s="95">
        <v>-64818.396569999997</v>
      </c>
      <c r="L311" s="95">
        <v>-12338.66511</v>
      </c>
      <c r="M311" s="95">
        <v>-53380.391520000005</v>
      </c>
      <c r="N311" s="95">
        <v>-3377.91138</v>
      </c>
      <c r="O311" s="95">
        <v>-413701.97266999999</v>
      </c>
    </row>
    <row r="312" spans="1:15">
      <c r="A312" s="64" t="s">
        <v>425</v>
      </c>
      <c r="B312" s="95">
        <v>-9958.0820600000006</v>
      </c>
      <c r="C312" s="95">
        <v>-27942.330449999998</v>
      </c>
      <c r="D312" s="95">
        <v>-48979.067600000002</v>
      </c>
      <c r="E312" s="95">
        <v>-41005.588280000004</v>
      </c>
      <c r="F312" s="95">
        <v>-18121.892230000001</v>
      </c>
      <c r="G312" s="95">
        <v>-7468.2821599999997</v>
      </c>
      <c r="H312" s="95">
        <v>-6226.8466699999999</v>
      </c>
      <c r="I312" s="95">
        <v>-17002.92929</v>
      </c>
      <c r="J312" s="95">
        <v>-113.26077000000001</v>
      </c>
      <c r="K312" s="95">
        <v>-12959.370339999999</v>
      </c>
      <c r="L312" s="95">
        <v>-3791.2912099999999</v>
      </c>
      <c r="M312" s="95">
        <v>-19205.847610000001</v>
      </c>
      <c r="N312" s="95">
        <v>-7031.0132100000001</v>
      </c>
      <c r="O312" s="95">
        <v>-219805.80187999998</v>
      </c>
    </row>
    <row r="313" spans="1:15">
      <c r="A313" s="64" t="s">
        <v>426</v>
      </c>
      <c r="B313" s="95">
        <v>-26695.95203</v>
      </c>
      <c r="C313" s="95">
        <v>-39609.618619999994</v>
      </c>
      <c r="D313" s="95">
        <v>-29412.195589999999</v>
      </c>
      <c r="E313" s="95">
        <v>-28521.6983</v>
      </c>
      <c r="F313" s="95">
        <v>-19501.11521</v>
      </c>
      <c r="G313" s="95">
        <v>-15507.462170000001</v>
      </c>
      <c r="H313" s="95">
        <v>-15558.79415</v>
      </c>
      <c r="I313" s="95">
        <v>-15761.990029999999</v>
      </c>
      <c r="J313" s="95">
        <v>-95.096329999999995</v>
      </c>
      <c r="K313" s="95">
        <v>-17216.844530000002</v>
      </c>
      <c r="L313" s="95">
        <v>-4057.8021600000002</v>
      </c>
      <c r="M313" s="95">
        <v>-60768.535649999998</v>
      </c>
      <c r="N313" s="95">
        <v>-6819.2032199999994</v>
      </c>
      <c r="O313" s="95">
        <v>-279526.30799</v>
      </c>
    </row>
    <row r="314" spans="1:15">
      <c r="A314" s="64" t="s">
        <v>427</v>
      </c>
      <c r="B314" s="95">
        <v>-6076.8050800000001</v>
      </c>
      <c r="C314" s="95">
        <v>-2255.36463</v>
      </c>
      <c r="D314" s="95">
        <v>-46082.728360000001</v>
      </c>
      <c r="E314" s="95">
        <v>-9455.96011</v>
      </c>
      <c r="F314" s="95">
        <v>-10433.581179999999</v>
      </c>
      <c r="G314" s="95">
        <v>-29621.193739999999</v>
      </c>
      <c r="H314" s="95">
        <v>-3340.0453700000003</v>
      </c>
      <c r="I314" s="95">
        <v>-240.55096</v>
      </c>
      <c r="J314" s="95">
        <v>-53.670290000000001</v>
      </c>
      <c r="K314" s="95">
        <v>-11684.291630000002</v>
      </c>
      <c r="L314" s="95">
        <v>-1169.4149199999999</v>
      </c>
      <c r="M314" s="95">
        <v>-28032.68057</v>
      </c>
      <c r="N314" s="95">
        <v>-1061.0824399999999</v>
      </c>
      <c r="O314" s="95">
        <v>-149507.36928000001</v>
      </c>
    </row>
    <row r="315" spans="1:15">
      <c r="A315" s="65" t="s">
        <v>428</v>
      </c>
      <c r="B315" s="95">
        <v>-183900.93525000001</v>
      </c>
      <c r="C315" s="95">
        <v>-240987.21818</v>
      </c>
      <c r="D315" s="95">
        <v>-256766.97246000002</v>
      </c>
      <c r="E315" s="95">
        <v>-155449.85428999999</v>
      </c>
      <c r="F315" s="95">
        <v>-161774.47566</v>
      </c>
      <c r="G315" s="95">
        <v>-102603.45440999999</v>
      </c>
      <c r="H315" s="95">
        <v>-84179.78979000001</v>
      </c>
      <c r="I315" s="95">
        <v>-146558.85113999998</v>
      </c>
      <c r="J315" s="95">
        <v>-1423.41491</v>
      </c>
      <c r="K315" s="95">
        <v>-129806.50728000001</v>
      </c>
      <c r="L315" s="95">
        <v>-37198.606850000004</v>
      </c>
      <c r="M315" s="95">
        <v>-184063.55531</v>
      </c>
      <c r="N315" s="95">
        <v>-92060.916719999994</v>
      </c>
      <c r="O315" s="95">
        <v>-1776774.5522499999</v>
      </c>
    </row>
    <row r="316" spans="1:15">
      <c r="A316" s="177" t="s">
        <v>972</v>
      </c>
      <c r="B316" s="57">
        <v>228512.44019999998</v>
      </c>
      <c r="C316" s="57">
        <v>211584.87374000001</v>
      </c>
      <c r="D316" s="57">
        <v>235900.57157</v>
      </c>
      <c r="E316" s="57">
        <v>293841.89780000004</v>
      </c>
      <c r="F316" s="57">
        <v>69542.439249999996</v>
      </c>
      <c r="G316" s="57">
        <v>141048.72177999999</v>
      </c>
      <c r="H316" s="57">
        <v>127408.84312999999</v>
      </c>
      <c r="I316" s="57">
        <v>563791.87759000005</v>
      </c>
      <c r="J316" s="57">
        <v>-725.58033</v>
      </c>
      <c r="K316" s="57">
        <v>249538.84638</v>
      </c>
      <c r="L316" s="57">
        <v>28660.783429999999</v>
      </c>
      <c r="M316" s="57">
        <v>20002.591680000001</v>
      </c>
      <c r="N316" s="57">
        <v>236244.79862000002</v>
      </c>
      <c r="O316" s="57">
        <v>2405353.1048400002</v>
      </c>
    </row>
    <row r="317" spans="1:15">
      <c r="A317" s="65" t="s">
        <v>429</v>
      </c>
      <c r="B317" s="95">
        <v>-1767.2653799999998</v>
      </c>
      <c r="C317" s="95">
        <v>11.366520000000001</v>
      </c>
      <c r="D317" s="95">
        <v>-1190.6745600000002</v>
      </c>
      <c r="E317" s="95">
        <v>54030.614170000001</v>
      </c>
      <c r="F317" s="95">
        <v>16.86645</v>
      </c>
      <c r="G317" s="95">
        <v>-72628.74209</v>
      </c>
      <c r="H317" s="95">
        <v>500.85471000000001</v>
      </c>
      <c r="I317" s="95">
        <v>0.91683000000000003</v>
      </c>
      <c r="J317" s="95">
        <v>0.20341000000000001</v>
      </c>
      <c r="K317" s="95">
        <v>-33.910989999999998</v>
      </c>
      <c r="L317" s="95">
        <v>10.85425</v>
      </c>
      <c r="M317" s="95">
        <v>0.32314999999999999</v>
      </c>
      <c r="N317" s="95">
        <v>-203.52502999999999</v>
      </c>
      <c r="O317" s="95">
        <v>-21252.118559999999</v>
      </c>
    </row>
    <row r="318" spans="1:15">
      <c r="A318" s="65" t="s">
        <v>430</v>
      </c>
      <c r="B318" s="95">
        <v>-2068.5110600000003</v>
      </c>
      <c r="C318" s="95">
        <v>3.2200000000000002E-3</v>
      </c>
      <c r="D318" s="95">
        <v>-2016.2347600000001</v>
      </c>
      <c r="E318" s="95">
        <v>53937.989649999996</v>
      </c>
      <c r="F318" s="95">
        <v>14.46524</v>
      </c>
      <c r="G318" s="95">
        <v>-72722.341709999993</v>
      </c>
      <c r="H318" s="95">
        <v>495.93203000000005</v>
      </c>
      <c r="I318" s="95">
        <v>0</v>
      </c>
      <c r="J318" s="95">
        <v>0.20341000000000001</v>
      </c>
      <c r="K318" s="95">
        <v>-142.13945000000001</v>
      </c>
      <c r="L318" s="95">
        <v>1.16E-3</v>
      </c>
      <c r="M318" s="95">
        <v>0</v>
      </c>
      <c r="N318" s="95">
        <v>-203.52502999999999</v>
      </c>
      <c r="O318" s="95">
        <v>-22704.157299999999</v>
      </c>
    </row>
    <row r="319" spans="1:15">
      <c r="A319" s="65" t="s">
        <v>431</v>
      </c>
      <c r="B319" s="95">
        <v>301.24567999999999</v>
      </c>
      <c r="C319" s="95">
        <v>11.363299999999999</v>
      </c>
      <c r="D319" s="95">
        <v>825.56020000000001</v>
      </c>
      <c r="E319" s="95">
        <v>92.624520000000004</v>
      </c>
      <c r="F319" s="95">
        <v>2.4012099999999998</v>
      </c>
      <c r="G319" s="95">
        <v>93.599620000000002</v>
      </c>
      <c r="H319" s="95">
        <v>4.9226800000000006</v>
      </c>
      <c r="I319" s="95">
        <v>0.91683000000000003</v>
      </c>
      <c r="J319" s="95">
        <v>0</v>
      </c>
      <c r="K319" s="95">
        <v>108.22846000000001</v>
      </c>
      <c r="L319" s="95">
        <v>10.85309</v>
      </c>
      <c r="M319" s="95">
        <v>0.32314999999999999</v>
      </c>
      <c r="N319" s="95">
        <v>0</v>
      </c>
      <c r="O319" s="95">
        <v>1452.03874</v>
      </c>
    </row>
    <row r="320" spans="1:15">
      <c r="A320" s="65" t="s">
        <v>432</v>
      </c>
      <c r="B320" s="95">
        <v>1794.87329</v>
      </c>
      <c r="C320" s="95">
        <v>-38.625330000000005</v>
      </c>
      <c r="D320" s="95">
        <v>-338.96917999999999</v>
      </c>
      <c r="E320" s="95">
        <v>-53922.712180000002</v>
      </c>
      <c r="F320" s="95">
        <v>16.662369999999999</v>
      </c>
      <c r="G320" s="95">
        <v>72684.225919999997</v>
      </c>
      <c r="H320" s="95">
        <v>-889.98793000000001</v>
      </c>
      <c r="I320" s="95">
        <v>-0.15641999999999998</v>
      </c>
      <c r="J320" s="95">
        <v>-5.246E-2</v>
      </c>
      <c r="K320" s="95">
        <v>-13.777979999999999</v>
      </c>
      <c r="L320" s="95">
        <v>-132.29304000000002</v>
      </c>
      <c r="M320" s="95">
        <v>0</v>
      </c>
      <c r="N320" s="95">
        <v>-0.85360999999999998</v>
      </c>
      <c r="O320" s="95">
        <v>19158.333449999998</v>
      </c>
    </row>
    <row r="321" spans="1:15">
      <c r="A321" s="65" t="s">
        <v>433</v>
      </c>
      <c r="B321" s="95">
        <v>1880.0084399999998</v>
      </c>
      <c r="C321" s="95">
        <v>-2.0000000000000002E-5</v>
      </c>
      <c r="D321" s="95">
        <v>-117.36658</v>
      </c>
      <c r="E321" s="95">
        <v>-53904.603170000002</v>
      </c>
      <c r="F321" s="95">
        <v>20.402759999999997</v>
      </c>
      <c r="G321" s="95">
        <v>72763.146209999992</v>
      </c>
      <c r="H321" s="95">
        <v>-889.97442000000001</v>
      </c>
      <c r="I321" s="95">
        <v>0</v>
      </c>
      <c r="J321" s="95">
        <v>-5.246E-2</v>
      </c>
      <c r="K321" s="95">
        <v>0</v>
      </c>
      <c r="L321" s="95">
        <v>-1.15E-3</v>
      </c>
      <c r="M321" s="95">
        <v>0</v>
      </c>
      <c r="N321" s="95">
        <v>0</v>
      </c>
      <c r="O321" s="95">
        <v>19751.55961</v>
      </c>
    </row>
    <row r="322" spans="1:15">
      <c r="A322" s="65" t="s">
        <v>434</v>
      </c>
      <c r="B322" s="95">
        <v>-85.135149999999996</v>
      </c>
      <c r="C322" s="95">
        <v>-38.625309999999999</v>
      </c>
      <c r="D322" s="95">
        <v>-221.6026</v>
      </c>
      <c r="E322" s="95">
        <v>-18.109009999999998</v>
      </c>
      <c r="F322" s="95">
        <v>-3.7403899999999997</v>
      </c>
      <c r="G322" s="95">
        <v>-78.920289999999994</v>
      </c>
      <c r="H322" s="95">
        <v>-1.3509999999999999E-2</v>
      </c>
      <c r="I322" s="95">
        <v>-0.15641999999999998</v>
      </c>
      <c r="J322" s="95">
        <v>0</v>
      </c>
      <c r="K322" s="95">
        <v>-13.777979999999999</v>
      </c>
      <c r="L322" s="95">
        <v>-132.29189000000002</v>
      </c>
      <c r="M322" s="95">
        <v>0</v>
      </c>
      <c r="N322" s="95">
        <v>-0.85360999999999998</v>
      </c>
      <c r="O322" s="95">
        <v>-593.22616000000005</v>
      </c>
    </row>
    <row r="323" spans="1:15">
      <c r="A323" s="177" t="s">
        <v>1239</v>
      </c>
      <c r="B323" s="57">
        <v>228540.04811</v>
      </c>
      <c r="C323" s="57">
        <v>211557.61493000001</v>
      </c>
      <c r="D323" s="57">
        <v>234370.92783</v>
      </c>
      <c r="E323" s="57">
        <v>293949.79979000002</v>
      </c>
      <c r="F323" s="57">
        <v>69575.968069999988</v>
      </c>
      <c r="G323" s="57">
        <v>141104.20561</v>
      </c>
      <c r="H323" s="57">
        <v>127019.70990999999</v>
      </c>
      <c r="I323" s="57">
        <v>563792.63800000004</v>
      </c>
      <c r="J323" s="57">
        <v>-725.42938000000004</v>
      </c>
      <c r="K323" s="57">
        <v>249491.15740999999</v>
      </c>
      <c r="L323" s="57">
        <v>28539.344639999999</v>
      </c>
      <c r="M323" s="57">
        <v>20002.914829999998</v>
      </c>
      <c r="N323" s="57">
        <v>236040.41997999998</v>
      </c>
      <c r="O323" s="57">
        <v>2403259.3197300001</v>
      </c>
    </row>
    <row r="324" spans="1:15">
      <c r="A324" s="65" t="s">
        <v>435</v>
      </c>
      <c r="B324" s="95">
        <v>1839.0607</v>
      </c>
      <c r="C324" s="95">
        <v>1079.8082300000001</v>
      </c>
      <c r="D324" s="95">
        <v>5326.2293499999996</v>
      </c>
      <c r="E324" s="95">
        <v>990.28195999999991</v>
      </c>
      <c r="F324" s="95">
        <v>-2256.7146299999999</v>
      </c>
      <c r="G324" s="95">
        <v>0</v>
      </c>
      <c r="H324" s="95">
        <v>3315.2899199999997</v>
      </c>
      <c r="I324" s="95">
        <v>475.82155</v>
      </c>
      <c r="J324" s="95">
        <v>0</v>
      </c>
      <c r="K324" s="95">
        <v>2254.6266099999998</v>
      </c>
      <c r="L324" s="95">
        <v>0</v>
      </c>
      <c r="M324" s="95">
        <v>0</v>
      </c>
      <c r="N324" s="95">
        <v>-794.43619999999999</v>
      </c>
      <c r="O324" s="95">
        <v>12229.967490000001</v>
      </c>
    </row>
    <row r="325" spans="1:15">
      <c r="A325" s="177" t="s">
        <v>971</v>
      </c>
      <c r="B325" s="57">
        <v>230379.10881000001</v>
      </c>
      <c r="C325" s="57">
        <v>212637.42316000001</v>
      </c>
      <c r="D325" s="57">
        <v>239697.15718000001</v>
      </c>
      <c r="E325" s="57">
        <v>294940.08175000001</v>
      </c>
      <c r="F325" s="57">
        <v>67319.25344</v>
      </c>
      <c r="G325" s="57">
        <v>141104.20561</v>
      </c>
      <c r="H325" s="57">
        <v>130334.99983</v>
      </c>
      <c r="I325" s="57">
        <v>564268.45954999991</v>
      </c>
      <c r="J325" s="57">
        <v>-725.42938000000004</v>
      </c>
      <c r="K325" s="57">
        <v>251745.78402000002</v>
      </c>
      <c r="L325" s="57">
        <v>28539.344639999999</v>
      </c>
      <c r="M325" s="57">
        <v>20002.914829999998</v>
      </c>
      <c r="N325" s="57">
        <v>235245.98378000001</v>
      </c>
      <c r="O325" s="57">
        <v>2415489.2872199998</v>
      </c>
    </row>
    <row r="326" spans="1:15">
      <c r="A326" s="65" t="s">
        <v>436</v>
      </c>
      <c r="B326" s="95">
        <v>0</v>
      </c>
      <c r="C326" s="95">
        <v>2425.41831</v>
      </c>
      <c r="D326" s="95">
        <v>3866.5342599999999</v>
      </c>
      <c r="E326" s="95">
        <v>3254.49892</v>
      </c>
      <c r="F326" s="95">
        <v>-3413.5479999999998</v>
      </c>
      <c r="G326" s="95">
        <v>325.20408000000003</v>
      </c>
      <c r="H326" s="95">
        <v>1084.7786100000001</v>
      </c>
      <c r="I326" s="95">
        <v>-5636.46144</v>
      </c>
      <c r="J326" s="95">
        <v>-90.702730000000003</v>
      </c>
      <c r="K326" s="95">
        <v>1908.2480800000001</v>
      </c>
      <c r="L326" s="95">
        <v>-252.96629000000001</v>
      </c>
      <c r="M326" s="95">
        <v>-38.407599999999995</v>
      </c>
      <c r="N326" s="95">
        <v>284.64918999999998</v>
      </c>
      <c r="O326" s="95">
        <v>3717.24539</v>
      </c>
    </row>
    <row r="327" spans="1:15">
      <c r="A327" s="177" t="s">
        <v>1240</v>
      </c>
      <c r="B327" s="57">
        <v>230379.10881000001</v>
      </c>
      <c r="C327" s="57">
        <v>215062.84146999998</v>
      </c>
      <c r="D327" s="57">
        <v>243563.69144</v>
      </c>
      <c r="E327" s="57">
        <v>298194.58067</v>
      </c>
      <c r="F327" s="57">
        <v>63905.705439999998</v>
      </c>
      <c r="G327" s="57">
        <v>141429.40969</v>
      </c>
      <c r="H327" s="57">
        <v>131419.77843999999</v>
      </c>
      <c r="I327" s="57">
        <v>558631.99811000004</v>
      </c>
      <c r="J327" s="57">
        <v>-816.13211000000001</v>
      </c>
      <c r="K327" s="57">
        <v>253654.03209999998</v>
      </c>
      <c r="L327" s="57">
        <v>28286.378350000003</v>
      </c>
      <c r="M327" s="57">
        <v>19964.507229999999</v>
      </c>
      <c r="N327" s="57">
        <v>235530.63297000001</v>
      </c>
      <c r="O327" s="57">
        <v>2419206.5326100001</v>
      </c>
    </row>
    <row r="328" spans="1:15">
      <c r="A328" s="65" t="s">
        <v>437</v>
      </c>
      <c r="B328" s="95">
        <v>0</v>
      </c>
      <c r="C328" s="95">
        <v>0</v>
      </c>
      <c r="D328" s="95">
        <v>0</v>
      </c>
      <c r="E328" s="95">
        <v>0</v>
      </c>
      <c r="F328" s="95">
        <v>0</v>
      </c>
      <c r="G328" s="95">
        <v>0</v>
      </c>
      <c r="H328" s="95">
        <v>0</v>
      </c>
      <c r="I328" s="95">
        <v>0</v>
      </c>
      <c r="J328" s="95">
        <v>0</v>
      </c>
      <c r="K328" s="95">
        <v>0</v>
      </c>
      <c r="L328" s="95">
        <v>0.57447000000000004</v>
      </c>
      <c r="M328" s="95">
        <v>0</v>
      </c>
      <c r="N328" s="95">
        <v>0</v>
      </c>
      <c r="O328" s="95">
        <v>0.57447000000000004</v>
      </c>
    </row>
    <row r="329" spans="1:15">
      <c r="A329" s="177" t="s">
        <v>970</v>
      </c>
      <c r="B329" s="57">
        <v>230379.10881000001</v>
      </c>
      <c r="C329" s="57">
        <v>215062.84146999998</v>
      </c>
      <c r="D329" s="57">
        <v>243563.69144</v>
      </c>
      <c r="E329" s="57">
        <v>298194.58067</v>
      </c>
      <c r="F329" s="57">
        <v>63905.705439999998</v>
      </c>
      <c r="G329" s="57">
        <v>141429.40969</v>
      </c>
      <c r="H329" s="57">
        <v>131419.77843999999</v>
      </c>
      <c r="I329" s="57">
        <v>558631.99811000004</v>
      </c>
      <c r="J329" s="57">
        <v>-816.13211000000001</v>
      </c>
      <c r="K329" s="57">
        <v>253654.03209999998</v>
      </c>
      <c r="L329" s="57">
        <v>28286.952819999999</v>
      </c>
      <c r="M329" s="57">
        <v>19964.507229999999</v>
      </c>
      <c r="N329" s="57">
        <v>235530.63297000001</v>
      </c>
      <c r="O329" s="57">
        <v>2419207.10708</v>
      </c>
    </row>
    <row r="330" spans="1:15">
      <c r="A330" s="65" t="s">
        <v>438</v>
      </c>
      <c r="B330" s="95">
        <v>-67113.721669999999</v>
      </c>
      <c r="C330" s="95">
        <v>-50112.3</v>
      </c>
      <c r="D330" s="95">
        <v>-81753.206999999995</v>
      </c>
      <c r="E330" s="95">
        <v>-118827.192</v>
      </c>
      <c r="F330" s="95">
        <v>0</v>
      </c>
      <c r="G330" s="95">
        <v>-70714.695999999996</v>
      </c>
      <c r="H330" s="95">
        <v>-52069.264280000003</v>
      </c>
      <c r="I330" s="95">
        <v>-249292.4</v>
      </c>
      <c r="J330" s="95">
        <v>0</v>
      </c>
      <c r="K330" s="95">
        <v>-120930.05100000001</v>
      </c>
      <c r="L330" s="95">
        <v>-6533.4639900000002</v>
      </c>
      <c r="M330" s="95">
        <v>0</v>
      </c>
      <c r="N330" s="95">
        <v>-116251.04405</v>
      </c>
      <c r="O330" s="95">
        <v>-933597.33999000001</v>
      </c>
    </row>
    <row r="331" spans="1:15">
      <c r="A331" s="177" t="s">
        <v>969</v>
      </c>
      <c r="B331" s="57">
        <v>163265.38713999998</v>
      </c>
      <c r="C331" s="57">
        <v>164950.54147</v>
      </c>
      <c r="D331" s="57">
        <v>161810.48444</v>
      </c>
      <c r="E331" s="57">
        <v>179367.38866999999</v>
      </c>
      <c r="F331" s="57">
        <v>63905.705439999998</v>
      </c>
      <c r="G331" s="57">
        <v>70714.713690000004</v>
      </c>
      <c r="H331" s="57">
        <v>79350.514159999992</v>
      </c>
      <c r="I331" s="57">
        <v>309339.59811000002</v>
      </c>
      <c r="J331" s="57">
        <v>-816.13211000000001</v>
      </c>
      <c r="K331" s="57">
        <v>132723.9811</v>
      </c>
      <c r="L331" s="57">
        <v>21753.488829999998</v>
      </c>
      <c r="M331" s="57">
        <v>19964.507229999999</v>
      </c>
      <c r="N331" s="57">
        <v>119279.58891999999</v>
      </c>
      <c r="O331" s="57">
        <v>1485609.76709</v>
      </c>
    </row>
    <row r="332" spans="1:15" ht="3.75" customHeight="1" thickBot="1">
      <c r="A332" s="554"/>
      <c r="B332" s="555"/>
      <c r="C332" s="555"/>
      <c r="D332" s="555"/>
      <c r="E332" s="555"/>
      <c r="F332" s="555"/>
      <c r="G332" s="555"/>
      <c r="H332" s="555"/>
      <c r="I332" s="555"/>
      <c r="J332" s="555"/>
      <c r="K332" s="555"/>
      <c r="L332" s="555"/>
      <c r="M332" s="555"/>
      <c r="N332" s="555"/>
      <c r="O332" s="555"/>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3" t="s">
        <v>440</v>
      </c>
      <c r="B1" s="733"/>
      <c r="C1" s="733"/>
      <c r="D1" s="733"/>
      <c r="E1" s="733"/>
      <c r="F1" s="733"/>
      <c r="G1" s="733"/>
      <c r="H1" s="733"/>
      <c r="I1" s="733"/>
      <c r="J1" s="733"/>
      <c r="K1" s="733"/>
      <c r="L1" s="733"/>
      <c r="M1" s="733"/>
      <c r="N1" s="733"/>
      <c r="O1" s="733"/>
      <c r="P1" s="11"/>
    </row>
    <row r="2" spans="1:16" ht="18">
      <c r="A2" s="734" t="s">
        <v>963</v>
      </c>
      <c r="B2" s="734"/>
      <c r="C2" s="734"/>
      <c r="D2" s="734"/>
      <c r="E2" s="734"/>
      <c r="F2" s="734"/>
      <c r="G2" s="734"/>
      <c r="H2" s="734"/>
      <c r="I2" s="734"/>
      <c r="J2" s="734"/>
      <c r="K2" s="734"/>
      <c r="L2" s="734"/>
      <c r="M2" s="734"/>
      <c r="N2" s="734"/>
      <c r="O2" s="734"/>
      <c r="P2" s="11"/>
    </row>
    <row r="3" spans="1:16" ht="30" customHeight="1">
      <c r="A3" s="740" t="s">
        <v>1506</v>
      </c>
      <c r="B3" s="740"/>
      <c r="C3" s="740"/>
      <c r="D3" s="740"/>
      <c r="E3" s="740"/>
      <c r="F3" s="740"/>
      <c r="G3" s="740"/>
      <c r="H3" s="740"/>
      <c r="I3" s="740"/>
      <c r="J3" s="740"/>
      <c r="K3" s="740"/>
      <c r="L3" s="740"/>
      <c r="M3" s="740"/>
      <c r="N3" s="740"/>
      <c r="O3" s="740"/>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7"/>
      <c r="N6" s="637"/>
      <c r="O6" s="637"/>
      <c r="P6" s="11"/>
    </row>
    <row r="7" spans="1:16">
      <c r="A7" s="72" t="s">
        <v>521</v>
      </c>
      <c r="B7" s="52"/>
      <c r="C7" s="52"/>
      <c r="D7" s="52"/>
      <c r="E7" s="52"/>
      <c r="F7" s="52"/>
      <c r="G7" s="52"/>
      <c r="H7" s="53"/>
      <c r="I7" s="638"/>
      <c r="J7" s="638"/>
      <c r="K7" s="638"/>
      <c r="L7" s="638"/>
      <c r="M7" s="639"/>
      <c r="N7" s="639"/>
      <c r="O7" s="639"/>
      <c r="P7" s="11"/>
    </row>
    <row r="8" spans="1:16">
      <c r="A8" s="103" t="s">
        <v>522</v>
      </c>
      <c r="B8" s="106">
        <v>8.9599999999999999E-2</v>
      </c>
      <c r="C8" s="106">
        <v>0.17849999999999999</v>
      </c>
      <c r="D8" s="106">
        <v>8.6800000000000002E-2</v>
      </c>
      <c r="E8" s="106">
        <v>9.4100000000000003E-2</v>
      </c>
      <c r="F8" s="106">
        <v>7.7899999999999997E-2</v>
      </c>
      <c r="G8" s="106">
        <v>8.3500000000000005E-2</v>
      </c>
      <c r="H8" s="106">
        <v>9.7900000000000001E-2</v>
      </c>
      <c r="I8" s="106">
        <v>3.0800000000000001E-2</v>
      </c>
      <c r="J8" s="106">
        <v>0.28599999999999998</v>
      </c>
      <c r="K8" s="106">
        <v>4.7100000000000003E-2</v>
      </c>
      <c r="L8" s="106">
        <v>7.9299999999999995E-2</v>
      </c>
      <c r="M8" s="106">
        <v>6.13E-2</v>
      </c>
      <c r="N8" s="106">
        <v>4.8000000000000001E-2</v>
      </c>
      <c r="O8" s="106">
        <v>9.0700000000000003E-2</v>
      </c>
      <c r="P8" s="103"/>
    </row>
    <row r="9" spans="1:16">
      <c r="A9" s="103" t="s">
        <v>523</v>
      </c>
      <c r="B9" s="106">
        <v>0.64839999999999998</v>
      </c>
      <c r="C9" s="106">
        <v>0.56840000000000002</v>
      </c>
      <c r="D9" s="106">
        <v>0.66359999999999997</v>
      </c>
      <c r="E9" s="106">
        <v>0.61529999999999996</v>
      </c>
      <c r="F9" s="106">
        <v>0.7177</v>
      </c>
      <c r="G9" s="106">
        <v>0.66749999999999998</v>
      </c>
      <c r="H9" s="106">
        <v>0.76019999999999999</v>
      </c>
      <c r="I9" s="106">
        <v>0.80300000000000005</v>
      </c>
      <c r="J9" s="106">
        <v>0.56000000000000005</v>
      </c>
      <c r="K9" s="106">
        <v>0.76880000000000004</v>
      </c>
      <c r="L9" s="106">
        <v>0.80489999999999995</v>
      </c>
      <c r="M9" s="106">
        <v>0.68289999999999995</v>
      </c>
      <c r="N9" s="106">
        <v>0.9133</v>
      </c>
      <c r="O9" s="106">
        <v>0.68179999999999996</v>
      </c>
      <c r="P9" s="11"/>
    </row>
    <row r="10" spans="1:16">
      <c r="A10" s="72" t="s">
        <v>524</v>
      </c>
      <c r="B10" s="107"/>
      <c r="C10" s="107"/>
      <c r="D10" s="107"/>
      <c r="E10" s="107"/>
      <c r="F10" s="107"/>
      <c r="G10" s="107"/>
      <c r="H10" s="107"/>
      <c r="I10" s="107"/>
      <c r="J10" s="107"/>
      <c r="K10" s="107"/>
      <c r="L10" s="107"/>
      <c r="M10" s="107"/>
      <c r="N10" s="107"/>
      <c r="O10" s="107"/>
      <c r="P10" s="11"/>
    </row>
    <row r="11" spans="1:16">
      <c r="A11" s="108" t="s">
        <v>1405</v>
      </c>
      <c r="B11" s="106">
        <v>0.73119999999999996</v>
      </c>
      <c r="C11" s="106">
        <v>0.52259999999999995</v>
      </c>
      <c r="D11" s="106">
        <v>0.71189999999999998</v>
      </c>
      <c r="E11" s="106">
        <v>0.73680000000000001</v>
      </c>
      <c r="F11" s="106">
        <v>0.75439999999999996</v>
      </c>
      <c r="G11" s="106">
        <v>0.70279999999999998</v>
      </c>
      <c r="H11" s="106">
        <v>0.72829999999999995</v>
      </c>
      <c r="I11" s="106">
        <v>0.62960000000000005</v>
      </c>
      <c r="J11" s="106">
        <v>0.33610000000000001</v>
      </c>
      <c r="K11" s="106">
        <v>0.67610000000000003</v>
      </c>
      <c r="L11" s="106">
        <v>0.70079999999999998</v>
      </c>
      <c r="M11" s="106">
        <v>0.73360000000000003</v>
      </c>
      <c r="N11" s="106">
        <v>0.72870000000000001</v>
      </c>
      <c r="O11" s="106">
        <v>0.68569999999999998</v>
      </c>
      <c r="P11" s="11"/>
    </row>
    <row r="12" spans="1:16">
      <c r="A12" s="108" t="s">
        <v>1406</v>
      </c>
      <c r="B12" s="106">
        <v>0.77459999999999996</v>
      </c>
      <c r="C12" s="106">
        <v>0.80779999999999996</v>
      </c>
      <c r="D12" s="106">
        <v>0.78510000000000002</v>
      </c>
      <c r="E12" s="106">
        <v>0.75690000000000002</v>
      </c>
      <c r="F12" s="106">
        <v>0.78439999999999999</v>
      </c>
      <c r="G12" s="106">
        <v>0.72099999999999997</v>
      </c>
      <c r="H12" s="106">
        <v>0.73040000000000005</v>
      </c>
      <c r="I12" s="106">
        <v>0.66710000000000003</v>
      </c>
      <c r="J12" s="106">
        <v>0.33610000000000001</v>
      </c>
      <c r="K12" s="106">
        <v>0.68940000000000001</v>
      </c>
      <c r="L12" s="106">
        <v>0.70209999999999995</v>
      </c>
      <c r="M12" s="106">
        <v>0.74629999999999996</v>
      </c>
      <c r="N12" s="106">
        <v>0.7681</v>
      </c>
      <c r="O12" s="106">
        <v>0.75680000000000003</v>
      </c>
      <c r="P12" s="11"/>
    </row>
    <row r="13" spans="1:16">
      <c r="A13" s="103" t="s">
        <v>1407</v>
      </c>
      <c r="B13" s="106">
        <v>0.1074</v>
      </c>
      <c r="C13" s="106">
        <v>9.2200000000000004E-2</v>
      </c>
      <c r="D13" s="106">
        <v>0.1134</v>
      </c>
      <c r="E13" s="106">
        <v>0.1376</v>
      </c>
      <c r="F13" s="106">
        <v>0.1137</v>
      </c>
      <c r="G13" s="106">
        <v>0.1613</v>
      </c>
      <c r="H13" s="106">
        <v>0.1525</v>
      </c>
      <c r="I13" s="106">
        <v>0.15</v>
      </c>
      <c r="J13" s="106">
        <v>0.1739</v>
      </c>
      <c r="K13" s="106">
        <v>0.14249999999999999</v>
      </c>
      <c r="L13" s="106">
        <v>0.18479999999999999</v>
      </c>
      <c r="M13" s="106">
        <v>0.16259999999999999</v>
      </c>
      <c r="N13" s="106">
        <v>6.9400000000000003E-2</v>
      </c>
      <c r="O13" s="106">
        <v>0.1263</v>
      </c>
      <c r="P13" s="11"/>
    </row>
    <row r="14" spans="1:16">
      <c r="A14" s="108" t="s">
        <v>1408</v>
      </c>
      <c r="B14" s="106">
        <v>9.4999999999999998E-3</v>
      </c>
      <c r="C14" s="106">
        <v>3.7000000000000002E-3</v>
      </c>
      <c r="D14" s="106">
        <v>6.4999999999999997E-3</v>
      </c>
      <c r="E14" s="106">
        <v>5.5999999999999999E-3</v>
      </c>
      <c r="F14" s="106">
        <v>7.4999999999999997E-3</v>
      </c>
      <c r="G14" s="106">
        <v>1.06E-2</v>
      </c>
      <c r="H14" s="106">
        <v>9.7000000000000003E-3</v>
      </c>
      <c r="I14" s="106">
        <v>1.9199999999999998E-2</v>
      </c>
      <c r="J14" s="106">
        <v>0</v>
      </c>
      <c r="K14" s="106">
        <v>1.47E-2</v>
      </c>
      <c r="L14" s="106">
        <v>1.6799999999999999E-2</v>
      </c>
      <c r="M14" s="106">
        <v>1.37E-2</v>
      </c>
      <c r="N14" s="106">
        <v>0</v>
      </c>
      <c r="O14" s="106">
        <v>8.9999999999999993E-3</v>
      </c>
      <c r="P14" s="11"/>
    </row>
    <row r="15" spans="1:16">
      <c r="A15" s="109" t="s">
        <v>525</v>
      </c>
      <c r="B15" s="107"/>
      <c r="C15" s="107"/>
      <c r="D15" s="107"/>
      <c r="E15" s="107"/>
      <c r="F15" s="107"/>
      <c r="G15" s="107"/>
      <c r="H15" s="107"/>
      <c r="I15" s="107"/>
      <c r="J15" s="107"/>
      <c r="K15" s="107"/>
      <c r="L15" s="107"/>
      <c r="M15" s="107"/>
      <c r="N15" s="107"/>
      <c r="O15" s="107"/>
      <c r="P15" s="11"/>
    </row>
    <row r="16" spans="1:16">
      <c r="A16" s="108" t="s">
        <v>1409</v>
      </c>
      <c r="B16" s="106">
        <v>0.6835</v>
      </c>
      <c r="C16" s="106">
        <v>0.63819999999999999</v>
      </c>
      <c r="D16" s="106">
        <v>0.58819999999999995</v>
      </c>
      <c r="E16" s="106">
        <v>0.74860000000000004</v>
      </c>
      <c r="F16" s="106">
        <v>0.68210000000000004</v>
      </c>
      <c r="G16" s="106">
        <v>0.66569999999999996</v>
      </c>
      <c r="H16" s="106">
        <v>0.76400000000000001</v>
      </c>
      <c r="I16" s="106">
        <v>0.56689999999999996</v>
      </c>
      <c r="J16" s="106">
        <v>0.44</v>
      </c>
      <c r="K16" s="106">
        <v>0.60650000000000004</v>
      </c>
      <c r="L16" s="106">
        <v>0.82340000000000002</v>
      </c>
      <c r="M16" s="106">
        <v>0.64800000000000002</v>
      </c>
      <c r="N16" s="106">
        <v>0.52739999999999998</v>
      </c>
      <c r="O16" s="106">
        <v>0.65249999999999997</v>
      </c>
      <c r="P16" s="11"/>
    </row>
    <row r="17" spans="1:16">
      <c r="A17" s="108" t="s">
        <v>1410</v>
      </c>
      <c r="B17" s="106">
        <v>0.3165</v>
      </c>
      <c r="C17" s="106">
        <v>0.36180000000000001</v>
      </c>
      <c r="D17" s="106">
        <v>0.4118</v>
      </c>
      <c r="E17" s="106">
        <v>0.25140000000000001</v>
      </c>
      <c r="F17" s="106">
        <v>0.31790000000000002</v>
      </c>
      <c r="G17" s="106">
        <v>0.33429999999999999</v>
      </c>
      <c r="H17" s="106">
        <v>0.23599999999999999</v>
      </c>
      <c r="I17" s="106">
        <v>0.43309999999999998</v>
      </c>
      <c r="J17" s="106">
        <v>0.56000000000000005</v>
      </c>
      <c r="K17" s="106">
        <v>0.39350000000000002</v>
      </c>
      <c r="L17" s="106">
        <v>0.17660000000000001</v>
      </c>
      <c r="M17" s="106">
        <v>0.35199999999999998</v>
      </c>
      <c r="N17" s="106">
        <v>0.47260000000000002</v>
      </c>
      <c r="O17" s="106">
        <v>0.34749999999999998</v>
      </c>
      <c r="P17" s="11"/>
    </row>
    <row r="18" spans="1:16">
      <c r="A18" s="108" t="s">
        <v>526</v>
      </c>
      <c r="B18" s="110">
        <v>1020.785</v>
      </c>
      <c r="C18" s="110">
        <v>905.65</v>
      </c>
      <c r="D18" s="110">
        <v>980.28689999999995</v>
      </c>
      <c r="E18" s="110">
        <v>1024.588</v>
      </c>
      <c r="F18" s="110">
        <v>1038.5727999999999</v>
      </c>
      <c r="G18" s="110">
        <v>1010.5737</v>
      </c>
      <c r="H18" s="110">
        <v>1016.4176</v>
      </c>
      <c r="I18" s="110">
        <v>913.95899999999995</v>
      </c>
      <c r="J18" s="110">
        <v>167.29660000000001</v>
      </c>
      <c r="K18" s="110">
        <v>979.30669999999998</v>
      </c>
      <c r="L18" s="110">
        <v>910.41319999999996</v>
      </c>
      <c r="M18" s="110">
        <v>763.95529999999997</v>
      </c>
      <c r="N18" s="110">
        <v>868.66060000000004</v>
      </c>
      <c r="O18" s="110">
        <v>951.94809999999995</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0.97629999999999995</v>
      </c>
      <c r="C20" s="106">
        <v>0.97070000000000001</v>
      </c>
      <c r="D20" s="106">
        <v>0.97070000000000001</v>
      </c>
      <c r="E20" s="106">
        <v>0.96189999999999998</v>
      </c>
      <c r="F20" s="106">
        <v>0.97350000000000003</v>
      </c>
      <c r="G20" s="106">
        <v>0.97670000000000001</v>
      </c>
      <c r="H20" s="106">
        <v>0.97750000000000004</v>
      </c>
      <c r="I20" s="106">
        <v>0.99270000000000003</v>
      </c>
      <c r="J20" s="106">
        <v>0.99519999999999997</v>
      </c>
      <c r="K20" s="106">
        <v>0.98360000000000003</v>
      </c>
      <c r="L20" s="106">
        <v>0.97230000000000005</v>
      </c>
      <c r="M20" s="106">
        <v>0.99419999999999997</v>
      </c>
      <c r="N20" s="106">
        <v>0.99060000000000004</v>
      </c>
      <c r="O20" s="106">
        <v>0.97770000000000001</v>
      </c>
      <c r="P20" s="11"/>
    </row>
    <row r="21" spans="1:16">
      <c r="A21" s="103" t="s">
        <v>529</v>
      </c>
      <c r="B21" s="106">
        <v>0.24410000000000001</v>
      </c>
      <c r="C21" s="106">
        <v>0.19500000000000001</v>
      </c>
      <c r="D21" s="106">
        <v>0.23730000000000001</v>
      </c>
      <c r="E21" s="106">
        <v>0.20399999999999999</v>
      </c>
      <c r="F21" s="106">
        <v>0.2147</v>
      </c>
      <c r="G21" s="106">
        <v>0.21640000000000001</v>
      </c>
      <c r="H21" s="106">
        <v>0.2165</v>
      </c>
      <c r="I21" s="106">
        <v>0.1588</v>
      </c>
      <c r="J21" s="106">
        <v>4.1599999999999998E-2</v>
      </c>
      <c r="K21" s="106">
        <v>0.18920000000000001</v>
      </c>
      <c r="L21" s="106">
        <v>0.22370000000000001</v>
      </c>
      <c r="M21" s="106">
        <v>5.1700000000000003E-2</v>
      </c>
      <c r="N21" s="106">
        <v>0.19819999999999999</v>
      </c>
      <c r="O21" s="106">
        <v>0.1925</v>
      </c>
      <c r="P21" s="11"/>
    </row>
    <row r="22" spans="1:16">
      <c r="A22" s="108" t="s">
        <v>530</v>
      </c>
      <c r="B22" s="106">
        <v>2.3699999999999999E-2</v>
      </c>
      <c r="C22" s="106">
        <v>2.93E-2</v>
      </c>
      <c r="D22" s="106">
        <v>2.93E-2</v>
      </c>
      <c r="E22" s="106">
        <v>3.8100000000000002E-2</v>
      </c>
      <c r="F22" s="106">
        <v>2.6499999999999999E-2</v>
      </c>
      <c r="G22" s="106">
        <v>2.3300000000000001E-2</v>
      </c>
      <c r="H22" s="106">
        <v>2.2499999999999999E-2</v>
      </c>
      <c r="I22" s="106">
        <v>7.3000000000000001E-3</v>
      </c>
      <c r="J22" s="106">
        <v>4.7999999999999996E-3</v>
      </c>
      <c r="K22" s="106">
        <v>1.6400000000000001E-2</v>
      </c>
      <c r="L22" s="106">
        <v>2.7699999999999999E-2</v>
      </c>
      <c r="M22" s="106">
        <v>5.7999999999999996E-3</v>
      </c>
      <c r="N22" s="106">
        <v>9.4000000000000004E-3</v>
      </c>
      <c r="O22" s="106">
        <v>2.23E-2</v>
      </c>
      <c r="P22" s="11"/>
    </row>
    <row r="23" spans="1:16">
      <c r="A23" s="108" t="s">
        <v>531</v>
      </c>
      <c r="B23" s="106">
        <v>0.23480000000000001</v>
      </c>
      <c r="C23" s="106">
        <v>0.18229999999999999</v>
      </c>
      <c r="D23" s="106">
        <v>0.2319</v>
      </c>
      <c r="E23" s="106">
        <v>0.19089999999999999</v>
      </c>
      <c r="F23" s="106">
        <v>0.2016</v>
      </c>
      <c r="G23" s="106">
        <v>0.20599999999999999</v>
      </c>
      <c r="H23" s="106">
        <v>0.20580000000000001</v>
      </c>
      <c r="I23" s="106">
        <v>0.157</v>
      </c>
      <c r="J23" s="106">
        <v>3.8399999999999997E-2</v>
      </c>
      <c r="K23" s="106">
        <v>0.18429999999999999</v>
      </c>
      <c r="L23" s="106">
        <v>0.21709999999999999</v>
      </c>
      <c r="M23" s="106">
        <v>5.0799999999999998E-2</v>
      </c>
      <c r="N23" s="106">
        <v>0.1953</v>
      </c>
      <c r="O23" s="106">
        <v>0.18440000000000001</v>
      </c>
      <c r="P23" s="11"/>
    </row>
    <row r="24" spans="1:16">
      <c r="A24" s="108" t="s">
        <v>532</v>
      </c>
      <c r="B24" s="106">
        <v>6.0900000000000003E-2</v>
      </c>
      <c r="C24" s="106">
        <v>9.2200000000000004E-2</v>
      </c>
      <c r="D24" s="106">
        <v>5.1400000000000001E-2</v>
      </c>
      <c r="E24" s="106">
        <v>0.1002</v>
      </c>
      <c r="F24" s="106">
        <v>8.5800000000000001E-2</v>
      </c>
      <c r="G24" s="106">
        <v>7.0000000000000007E-2</v>
      </c>
      <c r="H24" s="106">
        <v>7.0499999999999993E-2</v>
      </c>
      <c r="I24" s="106">
        <v>1.84E-2</v>
      </c>
      <c r="J24" s="106">
        <v>8.1900000000000001E-2</v>
      </c>
      <c r="K24" s="106">
        <v>4.1799999999999997E-2</v>
      </c>
      <c r="L24" s="106">
        <v>5.6300000000000003E-2</v>
      </c>
      <c r="M24" s="106">
        <v>2.3599999999999999E-2</v>
      </c>
      <c r="N24" s="106">
        <v>2.3800000000000002E-2</v>
      </c>
      <c r="O24" s="106">
        <v>6.3500000000000001E-2</v>
      </c>
      <c r="P24" s="11"/>
    </row>
    <row r="25" spans="1:16">
      <c r="A25" s="108" t="s">
        <v>533</v>
      </c>
      <c r="B25" s="106">
        <v>3.7199999999999997E-2</v>
      </c>
      <c r="C25" s="106">
        <v>4.02E-2</v>
      </c>
      <c r="D25" s="106">
        <v>4.8500000000000001E-2</v>
      </c>
      <c r="E25" s="106">
        <v>3.5999999999999997E-2</v>
      </c>
      <c r="F25" s="106">
        <v>4.6699999999999998E-2</v>
      </c>
      <c r="G25" s="106">
        <v>4.1500000000000002E-2</v>
      </c>
      <c r="H25" s="106">
        <v>4.99E-2</v>
      </c>
      <c r="I25" s="106">
        <v>6.5000000000000002E-2</v>
      </c>
      <c r="J25" s="106">
        <v>1.14E-2</v>
      </c>
      <c r="K25" s="106">
        <v>6.59E-2</v>
      </c>
      <c r="L25" s="106">
        <v>5.6399999999999999E-2</v>
      </c>
      <c r="M25" s="106">
        <v>4.0500000000000001E-2</v>
      </c>
      <c r="N25" s="106">
        <v>7.3700000000000002E-2</v>
      </c>
      <c r="O25" s="106">
        <v>4.7600000000000003E-2</v>
      </c>
      <c r="P25" s="11"/>
    </row>
    <row r="26" spans="1:16">
      <c r="A26" s="108" t="s">
        <v>1411</v>
      </c>
      <c r="B26" s="106">
        <v>3.2500000000000001E-2</v>
      </c>
      <c r="C26" s="106">
        <v>3.9199999999999999E-2</v>
      </c>
      <c r="D26" s="106">
        <v>3.9800000000000002E-2</v>
      </c>
      <c r="E26" s="106">
        <v>5.4899999999999997E-2</v>
      </c>
      <c r="F26" s="106">
        <v>3.1E-2</v>
      </c>
      <c r="G26" s="106">
        <v>2.58E-2</v>
      </c>
      <c r="H26" s="106">
        <v>3.5099999999999999E-2</v>
      </c>
      <c r="I26" s="106">
        <v>4.41E-2</v>
      </c>
      <c r="J26" s="106">
        <v>5.4000000000000003E-3</v>
      </c>
      <c r="K26" s="106">
        <v>5.0799999999999998E-2</v>
      </c>
      <c r="L26" s="106">
        <v>3.3399999999999999E-2</v>
      </c>
      <c r="M26" s="106">
        <v>2.4199999999999999E-2</v>
      </c>
      <c r="N26" s="106">
        <v>4.8099999999999997E-2</v>
      </c>
      <c r="O26" s="106">
        <v>3.8199999999999998E-2</v>
      </c>
      <c r="P26" s="11"/>
    </row>
    <row r="27" spans="1:16">
      <c r="A27" s="108" t="s">
        <v>534</v>
      </c>
      <c r="B27" s="106">
        <v>0.95079999999999998</v>
      </c>
      <c r="C27" s="106">
        <v>0.96</v>
      </c>
      <c r="D27" s="106">
        <v>0.94099999999999995</v>
      </c>
      <c r="E27" s="106">
        <v>0.93610000000000004</v>
      </c>
      <c r="F27" s="106">
        <v>0.96009999999999995</v>
      </c>
      <c r="G27" s="106">
        <v>0.95599999999999996</v>
      </c>
      <c r="H27" s="106">
        <v>0.95089999999999997</v>
      </c>
      <c r="I27" s="106">
        <v>0.99160000000000004</v>
      </c>
      <c r="J27" s="106">
        <v>0.99590000000000001</v>
      </c>
      <c r="K27" s="106">
        <v>0.95709999999999995</v>
      </c>
      <c r="L27" s="106">
        <v>0.94369999999999998</v>
      </c>
      <c r="M27" s="106">
        <v>0.9899</v>
      </c>
      <c r="N27" s="106">
        <v>0.98699999999999999</v>
      </c>
      <c r="O27" s="106">
        <v>0.95899999999999996</v>
      </c>
      <c r="P27" s="11"/>
    </row>
    <row r="28" spans="1:16">
      <c r="A28" s="108" t="s">
        <v>535</v>
      </c>
      <c r="B28" s="106">
        <v>2.23E-2</v>
      </c>
      <c r="C28" s="106">
        <v>7.1999999999999998E-3</v>
      </c>
      <c r="D28" s="106">
        <v>1.8800000000000001E-2</v>
      </c>
      <c r="E28" s="106">
        <v>1.7100000000000001E-2</v>
      </c>
      <c r="F28" s="106">
        <v>1.9800000000000002E-2</v>
      </c>
      <c r="G28" s="106">
        <v>1.61E-2</v>
      </c>
      <c r="H28" s="106">
        <v>1.24E-2</v>
      </c>
      <c r="I28" s="106">
        <v>8.9999999999999998E-4</v>
      </c>
      <c r="J28" s="106">
        <v>0</v>
      </c>
      <c r="K28" s="106">
        <v>2.24E-2</v>
      </c>
      <c r="L28" s="106">
        <v>1.78E-2</v>
      </c>
      <c r="M28" s="106">
        <v>2.5999999999999999E-3</v>
      </c>
      <c r="N28" s="106">
        <v>3.0999999999999999E-3</v>
      </c>
      <c r="O28" s="106">
        <v>1.38E-2</v>
      </c>
      <c r="P28" s="11"/>
    </row>
    <row r="29" spans="1:16">
      <c r="A29" s="108" t="s">
        <v>536</v>
      </c>
      <c r="B29" s="106">
        <v>7.4000000000000003E-3</v>
      </c>
      <c r="C29" s="106">
        <v>3.2000000000000002E-3</v>
      </c>
      <c r="D29" s="106">
        <v>8.0000000000000002E-3</v>
      </c>
      <c r="E29" s="106">
        <v>8.0000000000000002E-3</v>
      </c>
      <c r="F29" s="106">
        <v>6.1000000000000004E-3</v>
      </c>
      <c r="G29" s="106">
        <v>5.8999999999999999E-3</v>
      </c>
      <c r="H29" s="106">
        <v>4.4000000000000003E-3</v>
      </c>
      <c r="I29" s="106">
        <v>5.9999999999999995E-4</v>
      </c>
      <c r="J29" s="106">
        <v>6.9999999999999999E-4</v>
      </c>
      <c r="K29" s="106">
        <v>2.2000000000000001E-3</v>
      </c>
      <c r="L29" s="106">
        <v>8.5000000000000006E-3</v>
      </c>
      <c r="M29" s="106">
        <v>8.0000000000000004E-4</v>
      </c>
      <c r="N29" s="106">
        <v>8.9999999999999998E-4</v>
      </c>
      <c r="O29" s="106">
        <v>4.7999999999999996E-3</v>
      </c>
      <c r="P29" s="11"/>
    </row>
    <row r="30" spans="1:16">
      <c r="A30" s="108" t="s">
        <v>537</v>
      </c>
      <c r="B30" s="106">
        <v>5.4000000000000003E-3</v>
      </c>
      <c r="C30" s="106">
        <v>4.1999999999999997E-3</v>
      </c>
      <c r="D30" s="106">
        <v>5.4999999999999997E-3</v>
      </c>
      <c r="E30" s="106">
        <v>6.6E-3</v>
      </c>
      <c r="F30" s="106">
        <v>2E-3</v>
      </c>
      <c r="G30" s="106">
        <v>5.1000000000000004E-3</v>
      </c>
      <c r="H30" s="106">
        <v>1.1299999999999999E-2</v>
      </c>
      <c r="I30" s="106">
        <v>2.9999999999999997E-4</v>
      </c>
      <c r="J30" s="106">
        <v>0</v>
      </c>
      <c r="K30" s="106">
        <v>1.4E-3</v>
      </c>
      <c r="L30" s="106">
        <v>4.4000000000000003E-3</v>
      </c>
      <c r="M30" s="106">
        <v>4.0000000000000002E-4</v>
      </c>
      <c r="N30" s="106">
        <v>4.0000000000000002E-4</v>
      </c>
      <c r="O30" s="106">
        <v>3.8999999999999998E-3</v>
      </c>
      <c r="P30" s="11"/>
    </row>
    <row r="31" spans="1:16">
      <c r="A31" s="108" t="s">
        <v>538</v>
      </c>
      <c r="B31" s="106">
        <v>3.7000000000000002E-3</v>
      </c>
      <c r="C31" s="106">
        <v>7.4999999999999997E-3</v>
      </c>
      <c r="D31" s="106">
        <v>4.4000000000000003E-3</v>
      </c>
      <c r="E31" s="106">
        <v>1.03E-2</v>
      </c>
      <c r="F31" s="106">
        <v>2.5999999999999999E-3</v>
      </c>
      <c r="G31" s="106">
        <v>4.1999999999999997E-3</v>
      </c>
      <c r="H31" s="106">
        <v>3.5000000000000001E-3</v>
      </c>
      <c r="I31" s="106">
        <v>6.9999999999999999E-4</v>
      </c>
      <c r="J31" s="106">
        <v>0</v>
      </c>
      <c r="K31" s="106">
        <v>1.2999999999999999E-3</v>
      </c>
      <c r="L31" s="106">
        <v>3.3E-3</v>
      </c>
      <c r="M31" s="106">
        <v>4.0000000000000002E-4</v>
      </c>
      <c r="N31" s="106">
        <v>8.9999999999999998E-4</v>
      </c>
      <c r="O31" s="106">
        <v>4.1000000000000003E-3</v>
      </c>
      <c r="P31" s="11"/>
    </row>
    <row r="32" spans="1:16">
      <c r="A32" s="108" t="s">
        <v>539</v>
      </c>
      <c r="B32" s="106">
        <v>1.04E-2</v>
      </c>
      <c r="C32" s="106">
        <v>1.78E-2</v>
      </c>
      <c r="D32" s="106">
        <v>2.1299999999999999E-2</v>
      </c>
      <c r="E32" s="106">
        <v>2.1899999999999999E-2</v>
      </c>
      <c r="F32" s="106">
        <v>9.2999999999999992E-3</v>
      </c>
      <c r="G32" s="106">
        <v>1.2500000000000001E-2</v>
      </c>
      <c r="H32" s="106">
        <v>1.6E-2</v>
      </c>
      <c r="I32" s="106">
        <v>5.7999999999999996E-3</v>
      </c>
      <c r="J32" s="106">
        <v>3.3999999999999998E-3</v>
      </c>
      <c r="K32" s="106">
        <v>1.5599999999999999E-2</v>
      </c>
      <c r="L32" s="106">
        <v>2.23E-2</v>
      </c>
      <c r="M32" s="106">
        <v>5.4999999999999997E-3</v>
      </c>
      <c r="N32" s="106">
        <v>7.7999999999999996E-3</v>
      </c>
      <c r="O32" s="106">
        <v>1.41E-2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0.2261</v>
      </c>
      <c r="C34" s="106">
        <v>0.37030000000000002</v>
      </c>
      <c r="D34" s="106">
        <v>0.2092</v>
      </c>
      <c r="E34" s="106">
        <v>0.25069999999999998</v>
      </c>
      <c r="F34" s="106">
        <v>0.20330000000000001</v>
      </c>
      <c r="G34" s="106">
        <v>0.24979999999999999</v>
      </c>
      <c r="H34" s="106">
        <v>0.4304</v>
      </c>
      <c r="I34" s="106">
        <v>0.12479999999999999</v>
      </c>
      <c r="J34" s="106">
        <v>0.79730000000000001</v>
      </c>
      <c r="K34" s="106">
        <v>0.15859999999999999</v>
      </c>
      <c r="L34" s="106">
        <v>0.42249999999999999</v>
      </c>
      <c r="M34" s="106">
        <v>0.20949999999999999</v>
      </c>
      <c r="N34" s="106">
        <v>0.24079999999999999</v>
      </c>
      <c r="O34" s="106">
        <v>0.25340000000000001</v>
      </c>
      <c r="P34" s="11"/>
    </row>
    <row r="35" spans="1:16">
      <c r="A35" s="108" t="s">
        <v>542</v>
      </c>
      <c r="B35" s="106">
        <v>0.58179999999999998</v>
      </c>
      <c r="C35" s="106">
        <v>0.62260000000000004</v>
      </c>
      <c r="D35" s="106">
        <v>0.49340000000000001</v>
      </c>
      <c r="E35" s="106">
        <v>0.66290000000000004</v>
      </c>
      <c r="F35" s="106">
        <v>0.51900000000000002</v>
      </c>
      <c r="G35" s="106">
        <v>0.57079999999999997</v>
      </c>
      <c r="H35" s="106">
        <v>0.69430000000000003</v>
      </c>
      <c r="I35" s="106">
        <v>0.65239999999999998</v>
      </c>
      <c r="J35" s="106">
        <v>0.86150000000000004</v>
      </c>
      <c r="K35" s="106">
        <v>0.53310000000000002</v>
      </c>
      <c r="L35" s="106">
        <v>0.71889999999999998</v>
      </c>
      <c r="M35" s="106">
        <v>0.41830000000000001</v>
      </c>
      <c r="N35" s="106">
        <v>0.31769999999999998</v>
      </c>
      <c r="O35" s="106">
        <v>0.56259999999999999</v>
      </c>
      <c r="P35" s="11"/>
    </row>
    <row r="36" spans="1:16">
      <c r="A36" s="108" t="s">
        <v>543</v>
      </c>
      <c r="B36" s="106">
        <v>0.24709999999999999</v>
      </c>
      <c r="C36" s="106">
        <v>0.32029999999999997</v>
      </c>
      <c r="D36" s="106">
        <v>0.21729999999999999</v>
      </c>
      <c r="E36" s="106">
        <v>0.26750000000000002</v>
      </c>
      <c r="F36" s="106">
        <v>0.21429999999999999</v>
      </c>
      <c r="G36" s="106">
        <v>0.20250000000000001</v>
      </c>
      <c r="H36" s="106">
        <v>0.16969999999999999</v>
      </c>
      <c r="I36" s="106">
        <v>0.18210000000000001</v>
      </c>
      <c r="J36" s="106">
        <v>0.57379999999999998</v>
      </c>
      <c r="K36" s="106">
        <v>0.1704</v>
      </c>
      <c r="L36" s="106">
        <v>0.1452</v>
      </c>
      <c r="M36" s="106">
        <v>0.1285</v>
      </c>
      <c r="N36" s="106">
        <v>7.1199999999999999E-2</v>
      </c>
      <c r="O36" s="106">
        <v>0.2162</v>
      </c>
      <c r="P36" s="11"/>
    </row>
    <row r="37" spans="1:16">
      <c r="A37" s="108" t="s">
        <v>544</v>
      </c>
      <c r="B37" s="106">
        <v>0.23039999999999999</v>
      </c>
      <c r="C37" s="106">
        <v>0.30020000000000002</v>
      </c>
      <c r="D37" s="106">
        <v>0.20480000000000001</v>
      </c>
      <c r="E37" s="106">
        <v>0.24890000000000001</v>
      </c>
      <c r="F37" s="106">
        <v>0.1988</v>
      </c>
      <c r="G37" s="106">
        <v>0.19089999999999999</v>
      </c>
      <c r="H37" s="106">
        <v>0.15790000000000001</v>
      </c>
      <c r="I37" s="106">
        <v>0.16089999999999999</v>
      </c>
      <c r="J37" s="106">
        <v>0.309</v>
      </c>
      <c r="K37" s="106">
        <v>0.1585</v>
      </c>
      <c r="L37" s="106">
        <v>0.13500000000000001</v>
      </c>
      <c r="M37" s="106">
        <v>0.1225</v>
      </c>
      <c r="N37" s="106">
        <v>6.3299999999999995E-2</v>
      </c>
      <c r="O37" s="106">
        <v>0.20150000000000001</v>
      </c>
      <c r="P37" s="11"/>
    </row>
    <row r="38" spans="1:16">
      <c r="A38" s="103" t="s">
        <v>1496</v>
      </c>
      <c r="B38" s="106">
        <v>0.47060000000000002</v>
      </c>
      <c r="C38" s="106">
        <v>0.44379999999999997</v>
      </c>
      <c r="D38" s="106">
        <v>0.39040000000000002</v>
      </c>
      <c r="E38" s="106">
        <v>0.52859999999999996</v>
      </c>
      <c r="F38" s="106">
        <v>0.42620000000000002</v>
      </c>
      <c r="G38" s="106">
        <v>0.42909999999999998</v>
      </c>
      <c r="H38" s="106">
        <v>0.43180000000000002</v>
      </c>
      <c r="I38" s="106">
        <v>0.40060000000000001</v>
      </c>
      <c r="J38" s="106">
        <v>0.61870000000000003</v>
      </c>
      <c r="K38" s="106">
        <v>0.39660000000000001</v>
      </c>
      <c r="L38" s="106">
        <v>0.4627</v>
      </c>
      <c r="M38" s="106">
        <v>0.26919999999999999</v>
      </c>
      <c r="N38" s="106">
        <v>0.26479999999999998</v>
      </c>
      <c r="O38" s="106">
        <v>0.42</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6.7299999999999999E-2</v>
      </c>
      <c r="C40" s="106">
        <v>6.3E-2</v>
      </c>
      <c r="D40" s="106">
        <v>5.74E-2</v>
      </c>
      <c r="E40" s="106">
        <v>6.9699999999999998E-2</v>
      </c>
      <c r="F40" s="106">
        <v>7.2300000000000003E-2</v>
      </c>
      <c r="G40" s="106">
        <v>5.7200000000000001E-2</v>
      </c>
      <c r="H40" s="106">
        <v>6.9699999999999998E-2</v>
      </c>
      <c r="I40" s="106">
        <v>0.1167</v>
      </c>
      <c r="J40" s="106">
        <v>0.46139999999999998</v>
      </c>
      <c r="K40" s="106">
        <v>6.9800000000000001E-2</v>
      </c>
      <c r="L40" s="106">
        <v>7.0300000000000001E-2</v>
      </c>
      <c r="M40" s="106">
        <v>4.65E-2</v>
      </c>
      <c r="N40" s="106">
        <v>0.1108</v>
      </c>
      <c r="O40" s="106">
        <v>6.83E-2</v>
      </c>
      <c r="P40" s="11"/>
    </row>
    <row r="41" spans="1:16">
      <c r="A41" s="108" t="s">
        <v>547</v>
      </c>
      <c r="B41" s="106">
        <v>6.2600000000000003E-2</v>
      </c>
      <c r="C41" s="106">
        <v>6.1699999999999998E-2</v>
      </c>
      <c r="D41" s="106">
        <v>5.5E-2</v>
      </c>
      <c r="E41" s="106">
        <v>5.74E-2</v>
      </c>
      <c r="F41" s="106">
        <v>6.4399999999999999E-2</v>
      </c>
      <c r="G41" s="106">
        <v>5.6000000000000001E-2</v>
      </c>
      <c r="H41" s="106">
        <v>6.6000000000000003E-2</v>
      </c>
      <c r="I41" s="106">
        <v>0.1167</v>
      </c>
      <c r="J41" s="106">
        <v>0.42509999999999998</v>
      </c>
      <c r="K41" s="106">
        <v>6.88E-2</v>
      </c>
      <c r="L41" s="106">
        <v>6.5299999999999997E-2</v>
      </c>
      <c r="M41" s="106">
        <v>4.5900000000000003E-2</v>
      </c>
      <c r="N41" s="106">
        <v>0.108</v>
      </c>
      <c r="O41" s="106">
        <v>6.4600000000000005E-2</v>
      </c>
      <c r="P41" s="11"/>
    </row>
    <row r="42" spans="1:16">
      <c r="A42" s="108" t="s">
        <v>548</v>
      </c>
      <c r="B42" s="106">
        <v>0.2263</v>
      </c>
      <c r="C42" s="106">
        <v>0.26269999999999999</v>
      </c>
      <c r="D42" s="106">
        <v>0.3347</v>
      </c>
      <c r="E42" s="106">
        <v>0.33879999999999999</v>
      </c>
      <c r="F42" s="106">
        <v>0.25800000000000001</v>
      </c>
      <c r="G42" s="106">
        <v>0.26679999999999998</v>
      </c>
      <c r="H42" s="106">
        <v>0.24060000000000001</v>
      </c>
      <c r="I42" s="106">
        <v>4.8800000000000003E-2</v>
      </c>
      <c r="J42" s="106">
        <v>5.7999999999999996E-3</v>
      </c>
      <c r="K42" s="106">
        <v>0.1764</v>
      </c>
      <c r="L42" s="106">
        <v>0.30859999999999999</v>
      </c>
      <c r="M42" s="106">
        <v>8.2600000000000007E-2</v>
      </c>
      <c r="N42" s="106">
        <v>7.4499999999999997E-2</v>
      </c>
      <c r="O42" s="106">
        <v>0.21829999999999999</v>
      </c>
      <c r="P42" s="11"/>
    </row>
    <row r="43" spans="1:16">
      <c r="A43" s="108" t="s">
        <v>549</v>
      </c>
      <c r="B43" s="106">
        <v>0.14169999999999999</v>
      </c>
      <c r="C43" s="106">
        <v>0.161</v>
      </c>
      <c r="D43" s="106">
        <v>0.13919999999999999</v>
      </c>
      <c r="E43" s="106">
        <v>0.182</v>
      </c>
      <c r="F43" s="106">
        <v>0.17929999999999999</v>
      </c>
      <c r="G43" s="106">
        <v>0.17299999999999999</v>
      </c>
      <c r="H43" s="106">
        <v>0.16320000000000001</v>
      </c>
      <c r="I43" s="106">
        <v>1.95E-2</v>
      </c>
      <c r="J43" s="106">
        <v>4.1000000000000003E-3</v>
      </c>
      <c r="K43" s="106">
        <v>8.5000000000000006E-2</v>
      </c>
      <c r="L43" s="106">
        <v>0.14030000000000001</v>
      </c>
      <c r="M43" s="106">
        <v>1.7399999999999999E-2</v>
      </c>
      <c r="N43" s="106">
        <v>3.7199999999999997E-2</v>
      </c>
      <c r="O43" s="106">
        <v>0.11990000000000001</v>
      </c>
      <c r="P43" s="11"/>
    </row>
    <row r="44" spans="1:16">
      <c r="A44" s="108" t="s">
        <v>550</v>
      </c>
      <c r="B44" s="106">
        <v>0.15279999999999999</v>
      </c>
      <c r="C44" s="106">
        <v>0.1396</v>
      </c>
      <c r="D44" s="106">
        <v>0.1792</v>
      </c>
      <c r="E44" s="106">
        <v>0.11600000000000001</v>
      </c>
      <c r="F44" s="106">
        <v>0.1842</v>
      </c>
      <c r="G44" s="106">
        <v>0.1431</v>
      </c>
      <c r="H44" s="106">
        <v>0.10349999999999999</v>
      </c>
      <c r="I44" s="106">
        <v>1.2200000000000001E-2</v>
      </c>
      <c r="J44" s="106">
        <v>2.5000000000000001E-3</v>
      </c>
      <c r="K44" s="106">
        <v>6.08E-2</v>
      </c>
      <c r="L44" s="106">
        <v>0.1232</v>
      </c>
      <c r="M44" s="106">
        <v>4.53E-2</v>
      </c>
      <c r="N44" s="106">
        <v>3.0200000000000001E-2</v>
      </c>
      <c r="O44" s="106">
        <v>0.11119999999999999</v>
      </c>
      <c r="P44" s="11"/>
    </row>
    <row r="45" spans="1:16">
      <c r="A45" s="108" t="s">
        <v>551</v>
      </c>
      <c r="B45" s="106">
        <v>0.12770000000000001</v>
      </c>
      <c r="C45" s="106">
        <v>0.1108</v>
      </c>
      <c r="D45" s="106">
        <v>0.1195</v>
      </c>
      <c r="E45" s="106">
        <v>0.114</v>
      </c>
      <c r="F45" s="106">
        <v>0.1159</v>
      </c>
      <c r="G45" s="106">
        <v>0.1104</v>
      </c>
      <c r="H45" s="106">
        <v>0.1129</v>
      </c>
      <c r="I45" s="106">
        <v>0.14460000000000001</v>
      </c>
      <c r="J45" s="106">
        <v>0.75039999999999996</v>
      </c>
      <c r="K45" s="106">
        <v>0.11409999999999999</v>
      </c>
      <c r="L45" s="106">
        <v>0.11799999999999999</v>
      </c>
      <c r="M45" s="106">
        <v>0.1101</v>
      </c>
      <c r="N45" s="106">
        <v>0.12659999999999999</v>
      </c>
      <c r="O45" s="106">
        <v>0.11899999999999999</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0.87570000000000003</v>
      </c>
      <c r="C47" s="106">
        <v>0.7823</v>
      </c>
      <c r="D47" s="106">
        <v>0.86150000000000004</v>
      </c>
      <c r="E47" s="106">
        <v>0.87760000000000005</v>
      </c>
      <c r="F47" s="106">
        <v>0.88119999999999998</v>
      </c>
      <c r="G47" s="106">
        <v>0.83379999999999999</v>
      </c>
      <c r="H47" s="106">
        <v>0.83679999999999999</v>
      </c>
      <c r="I47" s="106">
        <v>0.91190000000000004</v>
      </c>
      <c r="J47" s="106">
        <v>0.70979999999999999</v>
      </c>
      <c r="K47" s="106">
        <v>0.89219999999999999</v>
      </c>
      <c r="L47" s="106">
        <v>0.86329999999999996</v>
      </c>
      <c r="M47" s="106">
        <v>0.84330000000000005</v>
      </c>
      <c r="N47" s="106">
        <v>0.88880000000000003</v>
      </c>
      <c r="O47" s="106">
        <v>0.85629999999999995</v>
      </c>
      <c r="P47" s="11"/>
    </row>
    <row r="48" spans="1:16">
      <c r="A48" s="108" t="s">
        <v>554</v>
      </c>
      <c r="B48" s="106">
        <v>0.68930000000000002</v>
      </c>
      <c r="C48" s="106">
        <v>0.73029999999999995</v>
      </c>
      <c r="D48" s="106">
        <v>0.74850000000000005</v>
      </c>
      <c r="E48" s="106">
        <v>0.54220000000000002</v>
      </c>
      <c r="F48" s="106">
        <v>0.64859999999999995</v>
      </c>
      <c r="G48" s="106">
        <v>0.75219999999999998</v>
      </c>
      <c r="H48" s="106">
        <v>0.73650000000000004</v>
      </c>
      <c r="I48" s="106">
        <v>0.89680000000000004</v>
      </c>
      <c r="J48" s="106">
        <v>0.51219999999999999</v>
      </c>
      <c r="K48" s="106">
        <v>0.85860000000000003</v>
      </c>
      <c r="L48" s="106">
        <v>0.77739999999999998</v>
      </c>
      <c r="M48" s="106">
        <v>0.71109999999999995</v>
      </c>
      <c r="N48" s="106">
        <v>0.82869999999999999</v>
      </c>
      <c r="O48" s="106">
        <v>0.72150000000000003</v>
      </c>
      <c r="P48" s="11"/>
    </row>
    <row r="49" spans="1:16">
      <c r="A49" s="108" t="s">
        <v>555</v>
      </c>
      <c r="B49" s="106">
        <v>0.3553</v>
      </c>
      <c r="C49" s="106">
        <v>0.1416</v>
      </c>
      <c r="D49" s="106">
        <v>0.21779999999999999</v>
      </c>
      <c r="E49" s="106">
        <v>0.71719999999999995</v>
      </c>
      <c r="F49" s="106">
        <v>0.45219999999999999</v>
      </c>
      <c r="G49" s="106">
        <v>0.17430000000000001</v>
      </c>
      <c r="H49" s="106">
        <v>0.21640000000000001</v>
      </c>
      <c r="I49" s="106">
        <v>0.15110000000000001</v>
      </c>
      <c r="J49" s="106">
        <v>1.4103000000000001</v>
      </c>
      <c r="K49" s="106">
        <v>0.11600000000000001</v>
      </c>
      <c r="L49" s="106">
        <v>0.18809999999999999</v>
      </c>
      <c r="M49" s="106">
        <v>0.2429</v>
      </c>
      <c r="N49" s="106">
        <v>0.20230000000000001</v>
      </c>
      <c r="O49" s="106">
        <v>0.26860000000000001</v>
      </c>
      <c r="P49" s="11"/>
    </row>
    <row r="50" spans="1:16" ht="15.75" thickBot="1">
      <c r="A50" s="218" t="s">
        <v>556</v>
      </c>
      <c r="B50" s="219">
        <v>1.9863999999999999</v>
      </c>
      <c r="C50" s="219">
        <v>3.53</v>
      </c>
      <c r="D50" s="219">
        <v>2.5194999999999999</v>
      </c>
      <c r="E50" s="219">
        <v>2.1331000000000002</v>
      </c>
      <c r="F50" s="219">
        <v>1.8440000000000001</v>
      </c>
      <c r="G50" s="219">
        <v>2.9662000000000002</v>
      </c>
      <c r="H50" s="219">
        <v>2.4739</v>
      </c>
      <c r="I50" s="112">
        <v>0.75490000000000002</v>
      </c>
      <c r="J50" s="112">
        <v>0.68279999999999996</v>
      </c>
      <c r="K50" s="112">
        <v>1.5664</v>
      </c>
      <c r="L50" s="112">
        <v>2.093</v>
      </c>
      <c r="M50" s="112">
        <v>3.4175</v>
      </c>
      <c r="N50" s="112">
        <v>1.0301</v>
      </c>
      <c r="O50" s="112">
        <v>2.226</v>
      </c>
      <c r="P50" s="11"/>
    </row>
    <row r="51" spans="1:16" ht="15.75" thickTop="1">
      <c r="A51" s="741" t="s">
        <v>557</v>
      </c>
      <c r="B51" s="741"/>
      <c r="C51" s="741"/>
      <c r="D51" s="741"/>
      <c r="E51" s="741"/>
      <c r="F51" s="741"/>
      <c r="G51" s="741"/>
      <c r="H51" s="741"/>
      <c r="I51" s="741"/>
      <c r="J51" s="741"/>
      <c r="K51" s="741"/>
      <c r="L51" s="741"/>
      <c r="M51" s="741"/>
      <c r="N51" s="741"/>
      <c r="O51" s="741"/>
      <c r="P51" s="11"/>
    </row>
    <row r="52" spans="1:16" ht="51" customHeight="1">
      <c r="A52" s="739" t="s">
        <v>558</v>
      </c>
      <c r="B52" s="739"/>
      <c r="C52" s="739"/>
      <c r="D52" s="739"/>
      <c r="E52" s="739"/>
      <c r="F52" s="739"/>
      <c r="G52" s="739"/>
      <c r="H52" s="739"/>
      <c r="I52" s="739"/>
      <c r="J52" s="739"/>
      <c r="K52" s="739"/>
      <c r="L52" s="739"/>
      <c r="M52" s="739"/>
      <c r="N52" s="739"/>
      <c r="O52" s="739"/>
      <c r="P52" s="11"/>
    </row>
    <row r="53" spans="1:16" ht="51" customHeight="1">
      <c r="A53" s="739" t="s">
        <v>559</v>
      </c>
      <c r="B53" s="739"/>
      <c r="C53" s="739"/>
      <c r="D53" s="739"/>
      <c r="E53" s="739"/>
      <c r="F53" s="739"/>
      <c r="G53" s="739"/>
      <c r="H53" s="739"/>
      <c r="I53" s="739"/>
      <c r="J53" s="739"/>
      <c r="K53" s="739"/>
      <c r="L53" s="739"/>
      <c r="M53" s="739"/>
      <c r="N53" s="739"/>
      <c r="O53" s="739"/>
      <c r="P53" s="11"/>
    </row>
    <row r="54" spans="1:16">
      <c r="A54" s="745" t="s">
        <v>560</v>
      </c>
      <c r="B54" s="745"/>
      <c r="C54" s="745"/>
      <c r="D54" s="745"/>
      <c r="E54" s="745"/>
      <c r="F54" s="745"/>
      <c r="G54" s="745"/>
      <c r="H54" s="745"/>
      <c r="I54" s="745"/>
      <c r="J54" s="745"/>
      <c r="K54" s="745"/>
      <c r="L54" s="745"/>
      <c r="M54" s="745"/>
      <c r="N54" s="745"/>
      <c r="O54" s="745"/>
      <c r="P54" s="11"/>
    </row>
    <row r="55" spans="1:16">
      <c r="A55" s="746" t="s">
        <v>561</v>
      </c>
      <c r="B55" s="746"/>
      <c r="C55" s="746"/>
      <c r="D55" s="746"/>
      <c r="E55" s="746"/>
      <c r="F55" s="746"/>
      <c r="G55" s="746"/>
      <c r="H55" s="746"/>
      <c r="I55" s="746"/>
      <c r="J55" s="746"/>
      <c r="K55" s="746"/>
      <c r="L55" s="746"/>
      <c r="M55" s="746"/>
      <c r="N55" s="746"/>
      <c r="O55" s="746"/>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6" t="s">
        <v>562</v>
      </c>
      <c r="B58" s="557"/>
      <c r="C58" s="557"/>
      <c r="D58" s="557"/>
      <c r="E58" s="557"/>
      <c r="F58" s="557"/>
      <c r="G58" s="557"/>
      <c r="H58" s="557"/>
      <c r="I58" s="557"/>
      <c r="J58" s="557"/>
      <c r="K58" s="557"/>
      <c r="L58" s="557"/>
      <c r="M58" s="558"/>
      <c r="N58" s="558"/>
      <c r="O58" s="558"/>
      <c r="P58" s="11"/>
    </row>
    <row r="59" spans="1:16">
      <c r="A59" s="711" t="s">
        <v>891</v>
      </c>
      <c r="B59" s="160">
        <v>2.3699999999999999E-2</v>
      </c>
      <c r="C59" s="160">
        <v>3.0599999999999999E-2</v>
      </c>
      <c r="D59" s="160">
        <v>2.5999999999999999E-2</v>
      </c>
      <c r="E59" s="160">
        <v>2.7E-2</v>
      </c>
      <c r="F59" s="160">
        <v>2.5700000000000001E-2</v>
      </c>
      <c r="G59" s="160">
        <v>2.7199999999999998E-2</v>
      </c>
      <c r="H59" s="160">
        <v>3.44E-2</v>
      </c>
      <c r="I59" s="160">
        <v>8.2400000000000001E-2</v>
      </c>
      <c r="J59" s="160">
        <v>2.47E-2</v>
      </c>
      <c r="K59" s="160">
        <v>5.0799999999999998E-2</v>
      </c>
      <c r="L59" s="160">
        <v>4.3499999999999997E-2</v>
      </c>
      <c r="M59" s="160">
        <v>2.5700000000000001E-2</v>
      </c>
      <c r="N59" s="160">
        <v>7.6300000000000007E-2</v>
      </c>
      <c r="O59" s="160">
        <v>3.4099999999999998E-2</v>
      </c>
      <c r="P59" s="11"/>
    </row>
    <row r="60" spans="1:16">
      <c r="A60" s="711" t="s">
        <v>1412</v>
      </c>
      <c r="B60" s="160">
        <v>3.0499999999999999E-2</v>
      </c>
      <c r="C60" s="160">
        <v>3.95E-2</v>
      </c>
      <c r="D60" s="160">
        <v>3.0099999999999998E-2</v>
      </c>
      <c r="E60" s="160">
        <v>3.6900000000000002E-2</v>
      </c>
      <c r="F60" s="160">
        <v>3.39E-2</v>
      </c>
      <c r="G60" s="160">
        <v>3.7600000000000001E-2</v>
      </c>
      <c r="H60" s="160">
        <v>4.2500000000000003E-2</v>
      </c>
      <c r="I60" s="160">
        <v>9.0200000000000002E-2</v>
      </c>
      <c r="J60" s="160">
        <v>4.8099999999999997E-2</v>
      </c>
      <c r="K60" s="160">
        <v>5.8500000000000003E-2</v>
      </c>
      <c r="L60" s="160">
        <v>4.8300000000000003E-2</v>
      </c>
      <c r="M60" s="160">
        <v>3.6799999999999999E-2</v>
      </c>
      <c r="N60" s="160">
        <v>8.3000000000000004E-2</v>
      </c>
      <c r="O60" s="160">
        <v>4.2200000000000001E-2</v>
      </c>
      <c r="P60" s="11"/>
    </row>
    <row r="61" spans="1:16">
      <c r="A61" s="711" t="s">
        <v>1413</v>
      </c>
      <c r="B61" s="160">
        <v>2.6200000000000001E-2</v>
      </c>
      <c r="C61" s="160">
        <v>3.44E-2</v>
      </c>
      <c r="D61" s="160">
        <v>2.7699999999999999E-2</v>
      </c>
      <c r="E61" s="160">
        <v>2.9700000000000001E-2</v>
      </c>
      <c r="F61" s="160">
        <v>2.4299999999999999E-2</v>
      </c>
      <c r="G61" s="160">
        <v>3.2300000000000002E-2</v>
      </c>
      <c r="H61" s="160">
        <v>3.7900000000000003E-2</v>
      </c>
      <c r="I61" s="160">
        <v>8.4599999999999995E-2</v>
      </c>
      <c r="J61" s="160">
        <v>5.2400000000000002E-2</v>
      </c>
      <c r="K61" s="160">
        <v>5.2200000000000003E-2</v>
      </c>
      <c r="L61" s="160">
        <v>4.0300000000000002E-2</v>
      </c>
      <c r="M61" s="160">
        <v>3.1099999999999999E-2</v>
      </c>
      <c r="N61" s="160">
        <v>7.9299999999999995E-2</v>
      </c>
      <c r="O61" s="160">
        <v>3.6700000000000003E-2</v>
      </c>
      <c r="P61" s="11"/>
    </row>
    <row r="62" spans="1:16">
      <c r="A62" s="711" t="s">
        <v>1414</v>
      </c>
      <c r="B62" s="160">
        <v>7.3000000000000001E-3</v>
      </c>
      <c r="C62" s="160">
        <v>5.4000000000000003E-3</v>
      </c>
      <c r="D62" s="160">
        <v>6.1999999999999998E-3</v>
      </c>
      <c r="E62" s="160">
        <v>9.5999999999999992E-3</v>
      </c>
      <c r="F62" s="160">
        <v>2.8999999999999998E-3</v>
      </c>
      <c r="G62" s="160">
        <v>8.9999999999999993E-3</v>
      </c>
      <c r="H62" s="160">
        <v>1.06E-2</v>
      </c>
      <c r="I62" s="160">
        <v>3.4599999999999999E-2</v>
      </c>
      <c r="J62" s="160">
        <v>-3.5000000000000001E-3</v>
      </c>
      <c r="K62" s="160">
        <v>1.37E-2</v>
      </c>
      <c r="L62" s="160">
        <v>6.1000000000000004E-3</v>
      </c>
      <c r="M62" s="160">
        <v>6.9999999999999999E-4</v>
      </c>
      <c r="N62" s="160">
        <v>2.4799999999999999E-2</v>
      </c>
      <c r="O62" s="160">
        <v>8.9999999999999993E-3</v>
      </c>
      <c r="P62" s="11"/>
    </row>
    <row r="63" spans="1:16">
      <c r="A63" s="711" t="s">
        <v>1415</v>
      </c>
      <c r="B63" s="160">
        <v>7.4000000000000003E-3</v>
      </c>
      <c r="C63" s="160">
        <v>5.4999999999999997E-3</v>
      </c>
      <c r="D63" s="160">
        <v>6.4000000000000003E-3</v>
      </c>
      <c r="E63" s="160">
        <v>9.7999999999999997E-3</v>
      </c>
      <c r="F63" s="160">
        <v>2.7000000000000001E-3</v>
      </c>
      <c r="G63" s="160">
        <v>8.9999999999999993E-3</v>
      </c>
      <c r="H63" s="160">
        <v>1.09E-2</v>
      </c>
      <c r="I63" s="160">
        <v>3.4200000000000001E-2</v>
      </c>
      <c r="J63" s="160">
        <v>-3.8999999999999998E-3</v>
      </c>
      <c r="K63" s="160">
        <v>1.4E-2</v>
      </c>
      <c r="L63" s="160">
        <v>6.0000000000000001E-3</v>
      </c>
      <c r="M63" s="160">
        <v>6.9999999999999999E-4</v>
      </c>
      <c r="N63" s="160">
        <v>2.47E-2</v>
      </c>
      <c r="O63" s="160">
        <v>8.9999999999999993E-3</v>
      </c>
      <c r="P63" s="11"/>
    </row>
    <row r="64" spans="1:16">
      <c r="A64" s="711" t="s">
        <v>1416</v>
      </c>
      <c r="B64" s="160">
        <v>5.1999999999999998E-3</v>
      </c>
      <c r="C64" s="160">
        <v>4.1999999999999997E-3</v>
      </c>
      <c r="D64" s="160">
        <v>4.3E-3</v>
      </c>
      <c r="E64" s="160">
        <v>5.8999999999999999E-3</v>
      </c>
      <c r="F64" s="160">
        <v>2.7000000000000001E-3</v>
      </c>
      <c r="G64" s="160">
        <v>4.4999999999999997E-3</v>
      </c>
      <c r="H64" s="160">
        <v>6.6E-3</v>
      </c>
      <c r="I64" s="160">
        <v>1.9E-2</v>
      </c>
      <c r="J64" s="160">
        <v>-3.8999999999999998E-3</v>
      </c>
      <c r="K64" s="160">
        <v>7.3000000000000001E-3</v>
      </c>
      <c r="L64" s="160">
        <v>4.5999999999999999E-3</v>
      </c>
      <c r="M64" s="160">
        <v>6.9999999999999999E-4</v>
      </c>
      <c r="N64" s="160">
        <v>1.2500000000000001E-2</v>
      </c>
      <c r="O64" s="160">
        <v>5.5999999999999999E-3</v>
      </c>
      <c r="P64" s="11"/>
    </row>
    <row r="65" spans="1:16">
      <c r="A65" s="711" t="s">
        <v>1417</v>
      </c>
      <c r="B65" s="160">
        <v>8.5000000000000006E-2</v>
      </c>
      <c r="C65" s="160">
        <v>6.83E-2</v>
      </c>
      <c r="D65" s="160">
        <v>8.0399999999999999E-2</v>
      </c>
      <c r="E65" s="160">
        <v>0.10390000000000001</v>
      </c>
      <c r="F65" s="160">
        <v>4.3299999999999998E-2</v>
      </c>
      <c r="G65" s="160">
        <v>7.85E-2</v>
      </c>
      <c r="H65" s="160">
        <v>0.1013</v>
      </c>
      <c r="I65" s="160">
        <v>0.16639999999999999</v>
      </c>
      <c r="J65" s="160">
        <v>-1.01E-2</v>
      </c>
      <c r="K65" s="160">
        <v>0.1072</v>
      </c>
      <c r="L65" s="160">
        <v>7.0599999999999996E-2</v>
      </c>
      <c r="M65" s="160">
        <v>1.49E-2</v>
      </c>
      <c r="N65" s="160">
        <v>0.1196</v>
      </c>
      <c r="O65" s="160">
        <v>8.7099999999999997E-2</v>
      </c>
      <c r="P65" s="11"/>
    </row>
    <row r="66" spans="1:16">
      <c r="A66" s="712" t="s">
        <v>563</v>
      </c>
      <c r="B66" s="67"/>
      <c r="C66" s="67"/>
      <c r="D66" s="67"/>
      <c r="E66" s="67"/>
      <c r="F66" s="67"/>
      <c r="G66" s="67"/>
      <c r="H66" s="67"/>
      <c r="I66" s="67"/>
      <c r="J66" s="67"/>
      <c r="K66" s="67"/>
      <c r="L66" s="67"/>
      <c r="M66" s="68"/>
      <c r="N66" s="68"/>
      <c r="O66" s="68"/>
      <c r="P66" s="11"/>
    </row>
    <row r="67" spans="1:16">
      <c r="A67" s="711" t="s">
        <v>899</v>
      </c>
      <c r="B67" s="160">
        <v>4.36E-2</v>
      </c>
      <c r="C67" s="160">
        <v>4.7600000000000003E-2</v>
      </c>
      <c r="D67" s="160">
        <v>4.82E-2</v>
      </c>
      <c r="E67" s="160">
        <v>3.9899999999999998E-2</v>
      </c>
      <c r="F67" s="160">
        <v>4.7600000000000003E-2</v>
      </c>
      <c r="G67" s="160">
        <v>4.9200000000000001E-2</v>
      </c>
      <c r="H67" s="160">
        <v>5.8900000000000001E-2</v>
      </c>
      <c r="I67" s="160">
        <v>0.1148</v>
      </c>
      <c r="J67" s="160">
        <v>2.92E-2</v>
      </c>
      <c r="K67" s="160">
        <v>8.4000000000000005E-2</v>
      </c>
      <c r="L67" s="160">
        <v>7.5200000000000003E-2</v>
      </c>
      <c r="M67" s="160">
        <v>5.9200000000000003E-2</v>
      </c>
      <c r="N67" s="160">
        <v>0.1079</v>
      </c>
      <c r="O67" s="160">
        <v>5.7299999999999997E-2</v>
      </c>
      <c r="P67" s="11"/>
    </row>
    <row r="68" spans="1:16">
      <c r="A68" s="711" t="s">
        <v>901</v>
      </c>
      <c r="B68" s="160">
        <v>-1.9900000000000001E-2</v>
      </c>
      <c r="C68" s="160">
        <v>-1.7100000000000001E-2</v>
      </c>
      <c r="D68" s="160">
        <v>-2.2100000000000002E-2</v>
      </c>
      <c r="E68" s="160">
        <v>-1.29E-2</v>
      </c>
      <c r="F68" s="160">
        <v>-2.1899999999999999E-2</v>
      </c>
      <c r="G68" s="160">
        <v>-2.1999999999999999E-2</v>
      </c>
      <c r="H68" s="160">
        <v>-2.46E-2</v>
      </c>
      <c r="I68" s="160">
        <v>-3.2399999999999998E-2</v>
      </c>
      <c r="J68" s="160">
        <v>-4.5999999999999999E-3</v>
      </c>
      <c r="K68" s="160">
        <v>-3.3300000000000003E-2</v>
      </c>
      <c r="L68" s="160">
        <v>-3.1699999999999999E-2</v>
      </c>
      <c r="M68" s="160">
        <v>-3.3500000000000002E-2</v>
      </c>
      <c r="N68" s="160">
        <v>-3.1600000000000003E-2</v>
      </c>
      <c r="O68" s="160">
        <v>-2.3199999999999998E-2</v>
      </c>
      <c r="P68" s="11"/>
    </row>
    <row r="69" spans="1:16">
      <c r="A69" s="711" t="s">
        <v>903</v>
      </c>
      <c r="B69" s="160">
        <v>3.1800000000000002E-2</v>
      </c>
      <c r="C69" s="160">
        <v>2.5000000000000001E-2</v>
      </c>
      <c r="D69" s="160">
        <v>3.1E-2</v>
      </c>
      <c r="E69" s="160">
        <v>2.4899999999999999E-2</v>
      </c>
      <c r="F69" s="160">
        <v>3.6499999999999998E-2</v>
      </c>
      <c r="G69" s="160">
        <v>3.1199999999999999E-2</v>
      </c>
      <c r="H69" s="160">
        <v>3.5900000000000001E-2</v>
      </c>
      <c r="I69" s="160">
        <v>4.0599999999999997E-2</v>
      </c>
      <c r="J69" s="160">
        <v>1.5699999999999999E-2</v>
      </c>
      <c r="K69" s="160">
        <v>4.1300000000000003E-2</v>
      </c>
      <c r="L69" s="160">
        <v>4.36E-2</v>
      </c>
      <c r="M69" s="160">
        <v>4.9700000000000001E-2</v>
      </c>
      <c r="N69" s="160">
        <v>4.2299999999999997E-2</v>
      </c>
      <c r="O69" s="160">
        <v>3.44E-2</v>
      </c>
      <c r="P69" s="11"/>
    </row>
    <row r="70" spans="1:16">
      <c r="A70" s="711" t="s">
        <v>905</v>
      </c>
      <c r="B70" s="160">
        <v>0</v>
      </c>
      <c r="C70" s="160">
        <v>0</v>
      </c>
      <c r="D70" s="160">
        <v>0</v>
      </c>
      <c r="E70" s="160">
        <v>0</v>
      </c>
      <c r="F70" s="160">
        <v>0</v>
      </c>
      <c r="G70" s="160">
        <v>0</v>
      </c>
      <c r="H70" s="160">
        <v>0</v>
      </c>
      <c r="I70" s="160">
        <v>0</v>
      </c>
      <c r="J70" s="160">
        <v>0</v>
      </c>
      <c r="K70" s="160">
        <v>0</v>
      </c>
      <c r="L70" s="160">
        <v>0</v>
      </c>
      <c r="M70" s="160">
        <v>0</v>
      </c>
      <c r="N70" s="160">
        <v>0</v>
      </c>
      <c r="O70" s="160">
        <v>0</v>
      </c>
      <c r="P70" s="11"/>
    </row>
    <row r="71" spans="1:16">
      <c r="A71" s="711" t="s">
        <v>1418</v>
      </c>
      <c r="B71" s="160">
        <v>-4.3E-3</v>
      </c>
      <c r="C71" s="160">
        <v>-5.1000000000000004E-3</v>
      </c>
      <c r="D71" s="160">
        <v>-2.3999999999999998E-3</v>
      </c>
      <c r="E71" s="160">
        <v>-7.1999999999999998E-3</v>
      </c>
      <c r="F71" s="160">
        <v>-9.5999999999999992E-3</v>
      </c>
      <c r="G71" s="160">
        <v>-5.3E-3</v>
      </c>
      <c r="H71" s="160">
        <v>-4.5999999999999999E-3</v>
      </c>
      <c r="I71" s="160">
        <v>-5.5999999999999999E-3</v>
      </c>
      <c r="J71" s="160">
        <v>4.3E-3</v>
      </c>
      <c r="K71" s="160">
        <v>-6.3E-3</v>
      </c>
      <c r="L71" s="160">
        <v>-8.0000000000000002E-3</v>
      </c>
      <c r="M71" s="160">
        <v>-5.7999999999999996E-3</v>
      </c>
      <c r="N71" s="160">
        <v>-3.7000000000000002E-3</v>
      </c>
      <c r="O71" s="160">
        <v>-5.4000000000000003E-3</v>
      </c>
      <c r="P71" s="11"/>
    </row>
    <row r="72" spans="1:16">
      <c r="A72" s="711" t="s">
        <v>1419</v>
      </c>
      <c r="B72" s="160">
        <v>6.7999999999999996E-3</v>
      </c>
      <c r="C72" s="160">
        <v>8.8999999999999999E-3</v>
      </c>
      <c r="D72" s="160">
        <v>4.1000000000000003E-3</v>
      </c>
      <c r="E72" s="160">
        <v>9.9000000000000008E-3</v>
      </c>
      <c r="F72" s="160">
        <v>8.2000000000000007E-3</v>
      </c>
      <c r="G72" s="160">
        <v>1.04E-2</v>
      </c>
      <c r="H72" s="160">
        <v>8.0999999999999996E-3</v>
      </c>
      <c r="I72" s="160">
        <v>7.7000000000000002E-3</v>
      </c>
      <c r="J72" s="160">
        <v>2.35E-2</v>
      </c>
      <c r="K72" s="160">
        <v>7.7999999999999996E-3</v>
      </c>
      <c r="L72" s="160">
        <v>4.7999999999999996E-3</v>
      </c>
      <c r="M72" s="160">
        <v>1.12E-2</v>
      </c>
      <c r="N72" s="160">
        <v>6.7000000000000002E-3</v>
      </c>
      <c r="O72" s="160">
        <v>8.0000000000000002E-3</v>
      </c>
      <c r="P72" s="11"/>
    </row>
    <row r="73" spans="1:16">
      <c r="A73" s="711" t="s">
        <v>1420</v>
      </c>
      <c r="B73" s="160">
        <v>-1.89E-2</v>
      </c>
      <c r="C73" s="160">
        <v>-2.9000000000000001E-2</v>
      </c>
      <c r="D73" s="160">
        <v>-2.1499999999999998E-2</v>
      </c>
      <c r="E73" s="160">
        <v>-2.01E-2</v>
      </c>
      <c r="F73" s="160">
        <v>-2.1499999999999998E-2</v>
      </c>
      <c r="G73" s="160">
        <v>-2.3300000000000001E-2</v>
      </c>
      <c r="H73" s="160">
        <v>-2.7400000000000001E-2</v>
      </c>
      <c r="I73" s="160">
        <v>-0.05</v>
      </c>
      <c r="J73" s="160">
        <v>-5.5899999999999998E-2</v>
      </c>
      <c r="K73" s="160">
        <v>-3.85E-2</v>
      </c>
      <c r="L73" s="160">
        <v>-3.4200000000000001E-2</v>
      </c>
      <c r="M73" s="160">
        <v>-3.0300000000000001E-2</v>
      </c>
      <c r="N73" s="160">
        <v>-5.45E-2</v>
      </c>
      <c r="O73" s="160">
        <v>-2.7699999999999999E-2</v>
      </c>
      <c r="P73" s="11"/>
    </row>
    <row r="74" spans="1:16">
      <c r="A74" s="711" t="s">
        <v>1421</v>
      </c>
      <c r="B74" s="160">
        <v>1E-4</v>
      </c>
      <c r="C74" s="160">
        <v>1E-4</v>
      </c>
      <c r="D74" s="160">
        <v>2.0000000000000001E-4</v>
      </c>
      <c r="E74" s="160">
        <v>1E-4</v>
      </c>
      <c r="F74" s="160">
        <v>-2.0000000000000001E-4</v>
      </c>
      <c r="G74" s="160">
        <v>0</v>
      </c>
      <c r="H74" s="160">
        <v>4.0000000000000002E-4</v>
      </c>
      <c r="I74" s="160">
        <v>-2.9999999999999997E-4</v>
      </c>
      <c r="J74" s="160">
        <v>-4.0000000000000002E-4</v>
      </c>
      <c r="K74" s="160">
        <v>2.0000000000000001E-4</v>
      </c>
      <c r="L74" s="160">
        <v>-1E-4</v>
      </c>
      <c r="M74" s="160">
        <v>0</v>
      </c>
      <c r="N74" s="160">
        <v>-1E-4</v>
      </c>
      <c r="O74" s="160">
        <v>1E-4</v>
      </c>
      <c r="P74" s="11"/>
    </row>
    <row r="75" spans="1:16">
      <c r="A75" s="711" t="s">
        <v>1422</v>
      </c>
      <c r="B75" s="160">
        <v>0.1018</v>
      </c>
      <c r="C75" s="160">
        <v>0.1239</v>
      </c>
      <c r="D75" s="160">
        <v>0.16900000000000001</v>
      </c>
      <c r="E75" s="160">
        <v>0.11</v>
      </c>
      <c r="F75" s="160">
        <v>0.1973</v>
      </c>
      <c r="G75" s="160">
        <v>0.1109</v>
      </c>
      <c r="H75" s="160">
        <v>0.1351</v>
      </c>
      <c r="I75" s="160">
        <v>8.2699999999999996E-2</v>
      </c>
      <c r="J75" s="160">
        <v>0.22220000000000001</v>
      </c>
      <c r="K75" s="160">
        <v>0.1114</v>
      </c>
      <c r="L75" s="160">
        <v>0.14680000000000001</v>
      </c>
      <c r="M75" s="160">
        <v>7.17E-2</v>
      </c>
      <c r="N75" s="160">
        <v>0.28610000000000002</v>
      </c>
      <c r="O75" s="160">
        <v>0.1069</v>
      </c>
      <c r="P75" s="11"/>
    </row>
    <row r="76" spans="1:16">
      <c r="A76" s="712" t="s">
        <v>564</v>
      </c>
      <c r="B76" s="67"/>
      <c r="C76" s="67"/>
      <c r="D76" s="67"/>
      <c r="E76" s="67"/>
      <c r="F76" s="67"/>
      <c r="G76" s="67"/>
      <c r="H76" s="67"/>
      <c r="I76" s="67"/>
      <c r="J76" s="67"/>
      <c r="K76" s="67"/>
      <c r="L76" s="67"/>
      <c r="M76" s="68"/>
      <c r="N76" s="68"/>
      <c r="O76" s="68"/>
      <c r="P76" s="11"/>
    </row>
    <row r="77" spans="1:16">
      <c r="A77" s="711" t="s">
        <v>1423</v>
      </c>
      <c r="B77" s="160">
        <v>7.4399999999999994E-2</v>
      </c>
      <c r="C77" s="160">
        <v>8.5099999999999995E-2</v>
      </c>
      <c r="D77" s="160">
        <v>7.0999999999999994E-2</v>
      </c>
      <c r="E77" s="160">
        <v>5.9900000000000002E-2</v>
      </c>
      <c r="F77" s="160">
        <v>6.7400000000000002E-2</v>
      </c>
      <c r="G77" s="160">
        <v>6.9099999999999995E-2</v>
      </c>
      <c r="H77" s="160">
        <v>7.0099999999999996E-2</v>
      </c>
      <c r="I77" s="160">
        <v>0.14330000000000001</v>
      </c>
      <c r="J77" s="160">
        <v>5.3600000000000002E-2</v>
      </c>
      <c r="K77" s="160">
        <v>0.12609999999999999</v>
      </c>
      <c r="L77" s="160">
        <v>9.9000000000000005E-2</v>
      </c>
      <c r="M77" s="160">
        <v>8.4699999999999998E-2</v>
      </c>
      <c r="N77" s="160">
        <v>0.1308</v>
      </c>
      <c r="O77" s="160">
        <v>8.6900000000000005E-2</v>
      </c>
      <c r="P77" s="11"/>
    </row>
    <row r="78" spans="1:16">
      <c r="A78" s="711" t="s">
        <v>1424</v>
      </c>
      <c r="B78" s="160">
        <v>2.5999999999999999E-2</v>
      </c>
      <c r="C78" s="160">
        <v>7.3599999999999999E-2</v>
      </c>
      <c r="D78" s="160">
        <v>7.3400000000000007E-2</v>
      </c>
      <c r="E78" s="160">
        <v>7.1300000000000002E-2</v>
      </c>
      <c r="F78" s="160">
        <v>5.7599999999999998E-2</v>
      </c>
      <c r="G78" s="160">
        <v>6.8900000000000003E-2</v>
      </c>
      <c r="H78" s="160">
        <v>0.1147</v>
      </c>
      <c r="I78" s="160">
        <v>0.1459</v>
      </c>
      <c r="J78" s="160">
        <v>5.5599999999999997E-2</v>
      </c>
      <c r="K78" s="160">
        <v>3.5700000000000003E-2</v>
      </c>
      <c r="L78" s="160">
        <v>9.0200000000000002E-2</v>
      </c>
      <c r="M78" s="160">
        <v>0.1366</v>
      </c>
      <c r="N78" s="160">
        <v>0.11600000000000001</v>
      </c>
      <c r="O78" s="160">
        <v>7.3300000000000004E-2</v>
      </c>
      <c r="P78" s="11"/>
    </row>
    <row r="79" spans="1:16">
      <c r="A79" s="711" t="s">
        <v>1425</v>
      </c>
      <c r="B79" s="160">
        <v>0.315</v>
      </c>
      <c r="C79" s="160">
        <v>7.1999999999999998E-3</v>
      </c>
      <c r="D79" s="160">
        <v>3.8100000000000002E-2</v>
      </c>
      <c r="E79" s="160">
        <v>2.0799999999999999E-2</v>
      </c>
      <c r="F79" s="160">
        <v>0.31040000000000001</v>
      </c>
      <c r="G79" s="160">
        <v>0.12770000000000001</v>
      </c>
      <c r="H79" s="160">
        <v>0.1113</v>
      </c>
      <c r="I79" s="160">
        <v>1.5900000000000001E-2</v>
      </c>
      <c r="J79" s="160">
        <v>5.9999999999999995E-4</v>
      </c>
      <c r="K79" s="160">
        <v>7.3700000000000002E-2</v>
      </c>
      <c r="L79" s="160">
        <v>0.1696</v>
      </c>
      <c r="M79" s="160">
        <v>2.8500000000000001E-2</v>
      </c>
      <c r="N79" s="160">
        <v>6.7100000000000007E-2</v>
      </c>
      <c r="O79" s="160">
        <v>9.1700000000000004E-2</v>
      </c>
      <c r="P79" s="11"/>
    </row>
    <row r="80" spans="1:16">
      <c r="A80" s="711" t="s">
        <v>1426</v>
      </c>
      <c r="B80" s="160">
        <v>2.6700000000000002E-2</v>
      </c>
      <c r="C80" s="160">
        <v>6.3E-3</v>
      </c>
      <c r="D80" s="160">
        <v>8.6900000000000005E-2</v>
      </c>
      <c r="E80" s="160">
        <v>6.0100000000000001E-2</v>
      </c>
      <c r="F80" s="160">
        <v>0.34639999999999999</v>
      </c>
      <c r="G80" s="160">
        <v>0.2457</v>
      </c>
      <c r="H80" s="160">
        <v>7.1800000000000003E-2</v>
      </c>
      <c r="I80" s="160">
        <v>9.1000000000000004E-3</v>
      </c>
      <c r="J80" s="160">
        <v>1.7299999999999999E-2</v>
      </c>
      <c r="K80" s="160">
        <v>0.16800000000000001</v>
      </c>
      <c r="L80" s="160">
        <v>0.11650000000000001</v>
      </c>
      <c r="M80" s="160">
        <v>4.8300000000000003E-2</v>
      </c>
      <c r="N80" s="160">
        <v>0.1192</v>
      </c>
      <c r="O80" s="160">
        <v>9.7299999999999998E-2</v>
      </c>
      <c r="P80" s="11"/>
    </row>
    <row r="81" spans="1:16">
      <c r="A81" s="711" t="s">
        <v>1427</v>
      </c>
      <c r="B81" s="160">
        <v>2.8E-3</v>
      </c>
      <c r="C81" s="160">
        <v>0</v>
      </c>
      <c r="D81" s="160">
        <v>4.8999999999999998E-3</v>
      </c>
      <c r="E81" s="160">
        <v>4.3299999999999998E-2</v>
      </c>
      <c r="F81" s="160">
        <v>2.0000000000000001E-4</v>
      </c>
      <c r="G81" s="160">
        <v>1.04E-2</v>
      </c>
      <c r="H81" s="160">
        <v>7.4000000000000003E-3</v>
      </c>
      <c r="I81" s="160">
        <v>0.15570000000000001</v>
      </c>
      <c r="J81" s="160">
        <v>1.6199999999999999E-2</v>
      </c>
      <c r="K81" s="160">
        <v>2.0999999999999999E-3</v>
      </c>
      <c r="L81" s="160">
        <v>6.6E-3</v>
      </c>
      <c r="M81" s="160">
        <v>0.18709999999999999</v>
      </c>
      <c r="N81" s="160">
        <v>7.1999999999999998E-3</v>
      </c>
      <c r="O81" s="160">
        <v>8.6E-3</v>
      </c>
      <c r="P81" s="11"/>
    </row>
    <row r="82" spans="1:16">
      <c r="A82" s="711" t="s">
        <v>1428</v>
      </c>
      <c r="B82" s="160">
        <v>1.4E-3</v>
      </c>
      <c r="C82" s="160">
        <v>0</v>
      </c>
      <c r="D82" s="160">
        <v>0</v>
      </c>
      <c r="E82" s="160">
        <v>0</v>
      </c>
      <c r="F82" s="160">
        <v>0.81430000000000002</v>
      </c>
      <c r="G82" s="160">
        <v>4.07E-2</v>
      </c>
      <c r="H82" s="160">
        <v>2.3E-2</v>
      </c>
      <c r="I82" s="160">
        <v>6.0000000000000001E-3</v>
      </c>
      <c r="J82" s="160">
        <v>0</v>
      </c>
      <c r="K82" s="160">
        <v>1.3599999999999999E-2</v>
      </c>
      <c r="L82" s="160">
        <v>7.1000000000000004E-3</v>
      </c>
      <c r="M82" s="160">
        <v>0</v>
      </c>
      <c r="N82" s="160">
        <v>1.37E-2</v>
      </c>
      <c r="O82" s="160">
        <v>0.2661</v>
      </c>
      <c r="P82" s="11"/>
    </row>
    <row r="83" spans="1:16">
      <c r="A83" s="711" t="s">
        <v>1429</v>
      </c>
      <c r="B83" s="160">
        <v>2.7000000000000001E-3</v>
      </c>
      <c r="C83" s="160">
        <v>0</v>
      </c>
      <c r="D83" s="160">
        <v>3.8E-3</v>
      </c>
      <c r="E83" s="160">
        <v>4.3299999999999998E-2</v>
      </c>
      <c r="F83" s="160">
        <v>0.1719</v>
      </c>
      <c r="G83" s="160">
        <v>1.6E-2</v>
      </c>
      <c r="H83" s="160">
        <v>1.9699999999999999E-2</v>
      </c>
      <c r="I83" s="160">
        <v>8.9300000000000004E-2</v>
      </c>
      <c r="J83" s="160">
        <v>1.6199999999999999E-2</v>
      </c>
      <c r="K83" s="160">
        <v>2.8E-3</v>
      </c>
      <c r="L83" s="160">
        <v>6.7999999999999996E-3</v>
      </c>
      <c r="M83" s="160">
        <v>0.13819999999999999</v>
      </c>
      <c r="N83" s="160">
        <v>9.7000000000000003E-3</v>
      </c>
      <c r="O83" s="160">
        <v>6.0299999999999999E-2</v>
      </c>
      <c r="P83" s="11"/>
    </row>
    <row r="84" spans="1:16">
      <c r="A84" s="711" t="s">
        <v>1430</v>
      </c>
      <c r="B84" s="160">
        <v>7.3000000000000001E-3</v>
      </c>
      <c r="C84" s="160">
        <v>1.1000000000000001E-3</v>
      </c>
      <c r="D84" s="160">
        <v>1.1599999999999999E-2</v>
      </c>
      <c r="E84" s="160">
        <v>2.3999999999999998E-3</v>
      </c>
      <c r="F84" s="160">
        <v>1.38E-2</v>
      </c>
      <c r="G84" s="160">
        <v>9.2999999999999992E-3</v>
      </c>
      <c r="H84" s="160">
        <v>9.2999999999999992E-3</v>
      </c>
      <c r="I84" s="160">
        <v>0</v>
      </c>
      <c r="J84" s="160">
        <v>0</v>
      </c>
      <c r="K84" s="160">
        <v>3.3099999999999997E-2</v>
      </c>
      <c r="L84" s="160">
        <v>1.3899999999999999E-2</v>
      </c>
      <c r="M84" s="160">
        <v>3.9800000000000002E-2</v>
      </c>
      <c r="N84" s="160">
        <v>0</v>
      </c>
      <c r="O84" s="160">
        <v>1.21E-2</v>
      </c>
      <c r="P84" s="11"/>
    </row>
    <row r="85" spans="1:16">
      <c r="A85" s="711" t="s">
        <v>1431</v>
      </c>
      <c r="B85" s="160">
        <v>1.2200000000000001E-2</v>
      </c>
      <c r="C85" s="160">
        <v>1.3299999999999999E-2</v>
      </c>
      <c r="D85" s="160">
        <v>1.46E-2</v>
      </c>
      <c r="E85" s="160">
        <v>8.6999999999999994E-3</v>
      </c>
      <c r="F85" s="160">
        <v>1.8800000000000001E-2</v>
      </c>
      <c r="G85" s="160">
        <v>9.7999999999999997E-3</v>
      </c>
      <c r="H85" s="160">
        <v>1.41E-2</v>
      </c>
      <c r="I85" s="160">
        <v>2.3699999999999999E-2</v>
      </c>
      <c r="J85" s="160">
        <v>1.6000000000000001E-3</v>
      </c>
      <c r="K85" s="160">
        <v>2.7900000000000001E-2</v>
      </c>
      <c r="L85" s="160">
        <v>2.6100000000000002E-2</v>
      </c>
      <c r="M85" s="160">
        <v>2.53E-2</v>
      </c>
      <c r="N85" s="160">
        <v>2.4899999999999999E-2</v>
      </c>
      <c r="O85" s="160">
        <v>1.66E-2</v>
      </c>
      <c r="P85" s="11"/>
    </row>
    <row r="86" spans="1:16">
      <c r="A86" s="711" t="s">
        <v>1432</v>
      </c>
      <c r="B86" s="160">
        <v>4.2700000000000002E-2</v>
      </c>
      <c r="C86" s="160">
        <v>4.1799999999999997E-2</v>
      </c>
      <c r="D86" s="160">
        <v>4.7100000000000003E-2</v>
      </c>
      <c r="E86" s="160">
        <v>4.0300000000000002E-2</v>
      </c>
      <c r="F86" s="160">
        <v>4.1799999999999997E-2</v>
      </c>
      <c r="G86" s="160">
        <v>4.1500000000000002E-2</v>
      </c>
      <c r="H86" s="160">
        <v>4.36E-2</v>
      </c>
      <c r="I86" s="160">
        <v>4.8099999999999997E-2</v>
      </c>
      <c r="J86" s="160">
        <v>2.6800000000000001E-2</v>
      </c>
      <c r="K86" s="160">
        <v>4.6199999999999998E-2</v>
      </c>
      <c r="L86" s="160">
        <v>4.5199999999999997E-2</v>
      </c>
      <c r="M86" s="160">
        <v>5.4399999999999997E-2</v>
      </c>
      <c r="N86" s="160">
        <v>4.7699999999999999E-2</v>
      </c>
      <c r="O86" s="160">
        <v>4.5400000000000003E-2</v>
      </c>
      <c r="P86" s="11"/>
    </row>
    <row r="87" spans="1:16">
      <c r="A87" s="711" t="s">
        <v>1433</v>
      </c>
      <c r="B87" s="160">
        <v>5.1700000000000003E-2</v>
      </c>
      <c r="C87" s="160">
        <v>2.6499999999999999E-2</v>
      </c>
      <c r="D87" s="160">
        <v>1.55E-2</v>
      </c>
      <c r="E87" s="160">
        <v>1.2800000000000001E-2</v>
      </c>
      <c r="F87" s="160">
        <v>7.9000000000000008E-3</v>
      </c>
      <c r="G87" s="160">
        <v>5.8999999999999997E-2</v>
      </c>
      <c r="H87" s="160">
        <v>3.0300000000000001E-2</v>
      </c>
      <c r="I87" s="160">
        <v>8.2400000000000001E-2</v>
      </c>
      <c r="J87" s="160">
        <v>0</v>
      </c>
      <c r="K87" s="160">
        <v>3.0599999999999999E-2</v>
      </c>
      <c r="L87" s="160">
        <v>0.17519999999999999</v>
      </c>
      <c r="M87" s="160">
        <v>0.10150000000000001</v>
      </c>
      <c r="N87" s="160">
        <v>6.0100000000000001E-2</v>
      </c>
      <c r="O87" s="160">
        <v>3.0300000000000001E-2</v>
      </c>
      <c r="P87" s="11"/>
    </row>
    <row r="88" spans="1:16">
      <c r="A88" s="711" t="s">
        <v>1434</v>
      </c>
      <c r="B88" s="160">
        <v>0</v>
      </c>
      <c r="C88" s="160">
        <v>0</v>
      </c>
      <c r="D88" s="160">
        <v>0</v>
      </c>
      <c r="E88" s="160">
        <v>1E-4</v>
      </c>
      <c r="F88" s="160">
        <v>0</v>
      </c>
      <c r="G88" s="160">
        <v>1E-4</v>
      </c>
      <c r="H88" s="160">
        <v>0</v>
      </c>
      <c r="I88" s="160">
        <v>0</v>
      </c>
      <c r="J88" s="160">
        <v>0</v>
      </c>
      <c r="K88" s="160">
        <v>0</v>
      </c>
      <c r="L88" s="160">
        <v>1.0999999999999999E-2</v>
      </c>
      <c r="M88" s="160">
        <v>5.7000000000000002E-3</v>
      </c>
      <c r="N88" s="160">
        <v>0</v>
      </c>
      <c r="O88" s="160">
        <v>1.2999999999999999E-3</v>
      </c>
      <c r="P88" s="11"/>
    </row>
    <row r="89" spans="1:16">
      <c r="A89" s="712" t="s">
        <v>565</v>
      </c>
      <c r="B89" s="67"/>
      <c r="C89" s="67"/>
      <c r="D89" s="67"/>
      <c r="E89" s="67"/>
      <c r="F89" s="67"/>
      <c r="G89" s="67"/>
      <c r="H89" s="67"/>
      <c r="I89" s="67"/>
      <c r="J89" s="67"/>
      <c r="K89" s="67"/>
      <c r="L89" s="67"/>
      <c r="M89" s="68"/>
      <c r="N89" s="68"/>
      <c r="O89" s="68"/>
      <c r="P89" s="11"/>
    </row>
    <row r="90" spans="1:16">
      <c r="A90" s="712" t="s">
        <v>566</v>
      </c>
      <c r="B90" s="67"/>
      <c r="C90" s="67"/>
      <c r="D90" s="67"/>
      <c r="E90" s="67"/>
      <c r="F90" s="67"/>
      <c r="G90" s="67"/>
      <c r="H90" s="67"/>
      <c r="I90" s="67"/>
      <c r="J90" s="67"/>
      <c r="K90" s="67"/>
      <c r="L90" s="67"/>
      <c r="M90" s="68"/>
      <c r="N90" s="68"/>
      <c r="O90" s="68"/>
      <c r="P90" s="11"/>
    </row>
    <row r="91" spans="1:16">
      <c r="A91" s="711" t="s">
        <v>923</v>
      </c>
      <c r="B91" s="160">
        <v>1.89E-2</v>
      </c>
      <c r="C91" s="160">
        <v>2.9000000000000001E-2</v>
      </c>
      <c r="D91" s="160">
        <v>2.1499999999999998E-2</v>
      </c>
      <c r="E91" s="160">
        <v>2.01E-2</v>
      </c>
      <c r="F91" s="160">
        <v>2.1499999999999998E-2</v>
      </c>
      <c r="G91" s="160">
        <v>2.3300000000000001E-2</v>
      </c>
      <c r="H91" s="160">
        <v>2.7400000000000001E-2</v>
      </c>
      <c r="I91" s="160">
        <v>0.05</v>
      </c>
      <c r="J91" s="160">
        <v>5.5899999999999998E-2</v>
      </c>
      <c r="K91" s="160">
        <v>3.85E-2</v>
      </c>
      <c r="L91" s="160">
        <v>3.4200000000000001E-2</v>
      </c>
      <c r="M91" s="160">
        <v>3.0300000000000001E-2</v>
      </c>
      <c r="N91" s="160">
        <v>5.45E-2</v>
      </c>
      <c r="O91" s="160">
        <v>2.7699999999999999E-2</v>
      </c>
      <c r="P91" s="11"/>
    </row>
    <row r="92" spans="1:16">
      <c r="A92" s="711" t="s">
        <v>925</v>
      </c>
      <c r="B92" s="160">
        <v>2.3800000000000002E-2</v>
      </c>
      <c r="C92" s="160">
        <v>3.8899999999999997E-2</v>
      </c>
      <c r="D92" s="160">
        <v>2.6599999999999999E-2</v>
      </c>
      <c r="E92" s="160">
        <v>2.8500000000000001E-2</v>
      </c>
      <c r="F92" s="160">
        <v>2.8299999999999999E-2</v>
      </c>
      <c r="G92" s="160">
        <v>2.8899999999999999E-2</v>
      </c>
      <c r="H92" s="160">
        <v>3.49E-2</v>
      </c>
      <c r="I92" s="160">
        <v>5.57E-2</v>
      </c>
      <c r="J92" s="160">
        <v>9.74E-2</v>
      </c>
      <c r="K92" s="160">
        <v>4.4299999999999999E-2</v>
      </c>
      <c r="L92" s="160">
        <v>4.3299999999999998E-2</v>
      </c>
      <c r="M92" s="160">
        <v>3.6600000000000001E-2</v>
      </c>
      <c r="N92" s="160">
        <v>6.4199999999999993E-2</v>
      </c>
      <c r="O92" s="160">
        <v>3.5000000000000003E-2</v>
      </c>
      <c r="P92" s="11"/>
    </row>
    <row r="93" spans="1:16">
      <c r="A93" s="711" t="s">
        <v>927</v>
      </c>
      <c r="B93" s="160">
        <v>2.87E-2</v>
      </c>
      <c r="C93" s="160">
        <v>5.1900000000000002E-2</v>
      </c>
      <c r="D93" s="160">
        <v>3.2599999999999997E-2</v>
      </c>
      <c r="E93" s="160">
        <v>0.03</v>
      </c>
      <c r="F93" s="160">
        <v>2.98E-2</v>
      </c>
      <c r="G93" s="160">
        <v>3.5400000000000001E-2</v>
      </c>
      <c r="H93" s="160">
        <v>3.6900000000000002E-2</v>
      </c>
      <c r="I93" s="160">
        <v>6.5000000000000002E-2</v>
      </c>
      <c r="J93" s="160">
        <v>9.3399999999999997E-2</v>
      </c>
      <c r="K93" s="160">
        <v>5.1900000000000002E-2</v>
      </c>
      <c r="L93" s="160">
        <v>4.3299999999999998E-2</v>
      </c>
      <c r="M93" s="160">
        <v>4.4999999999999998E-2</v>
      </c>
      <c r="N93" s="160">
        <v>6.2799999999999995E-2</v>
      </c>
      <c r="O93" s="160">
        <v>4.0899999999999999E-2</v>
      </c>
      <c r="P93" s="11"/>
    </row>
    <row r="94" spans="1:16">
      <c r="A94" s="711" t="s">
        <v>1435</v>
      </c>
      <c r="B94" s="160">
        <v>3.04E-2</v>
      </c>
      <c r="C94" s="160">
        <v>5.6399999999999999E-2</v>
      </c>
      <c r="D94" s="160">
        <v>3.3399999999999999E-2</v>
      </c>
      <c r="E94" s="160">
        <v>3.6700000000000003E-2</v>
      </c>
      <c r="F94" s="160">
        <v>3.5799999999999998E-2</v>
      </c>
      <c r="G94" s="160">
        <v>3.78E-2</v>
      </c>
      <c r="H94" s="160">
        <v>4.4900000000000002E-2</v>
      </c>
      <c r="I94" s="160">
        <v>8.8099999999999998E-2</v>
      </c>
      <c r="J94" s="160">
        <v>0.2059</v>
      </c>
      <c r="K94" s="160">
        <v>6.1899999999999997E-2</v>
      </c>
      <c r="L94" s="160">
        <v>5.7299999999999997E-2</v>
      </c>
      <c r="M94" s="160">
        <v>4.8399999999999999E-2</v>
      </c>
      <c r="N94" s="160">
        <v>8.5199999999999998E-2</v>
      </c>
      <c r="O94" s="160">
        <v>4.6600000000000003E-2</v>
      </c>
      <c r="P94" s="11"/>
    </row>
    <row r="95" spans="1:16">
      <c r="A95" s="712" t="s">
        <v>567</v>
      </c>
      <c r="B95" s="67"/>
      <c r="C95" s="67"/>
      <c r="D95" s="67"/>
      <c r="E95" s="67"/>
      <c r="F95" s="67"/>
      <c r="G95" s="67"/>
      <c r="H95" s="67"/>
      <c r="I95" s="67"/>
      <c r="J95" s="67"/>
      <c r="K95" s="67"/>
      <c r="L95" s="67"/>
      <c r="M95" s="68"/>
      <c r="N95" s="68"/>
      <c r="O95" s="68"/>
      <c r="P95" s="11"/>
    </row>
    <row r="96" spans="1:16">
      <c r="A96" s="711" t="s">
        <v>930</v>
      </c>
      <c r="B96" s="160">
        <v>0.40339999999999998</v>
      </c>
      <c r="C96" s="160">
        <v>0.54690000000000005</v>
      </c>
      <c r="D96" s="160">
        <v>0.37880000000000003</v>
      </c>
      <c r="E96" s="160">
        <v>0.46360000000000001</v>
      </c>
      <c r="F96" s="160">
        <v>0.38490000000000002</v>
      </c>
      <c r="G96" s="160">
        <v>0.43769999999999998</v>
      </c>
      <c r="H96" s="160">
        <v>0.53239999999999998</v>
      </c>
      <c r="I96" s="160">
        <v>0.53120000000000001</v>
      </c>
      <c r="J96" s="160">
        <v>0.65839999999999999</v>
      </c>
      <c r="K96" s="160">
        <v>0.55769999999999997</v>
      </c>
      <c r="L96" s="160">
        <v>0.53549999999999998</v>
      </c>
      <c r="M96" s="160">
        <v>0.4929</v>
      </c>
      <c r="N96" s="160">
        <v>0.68979999999999997</v>
      </c>
      <c r="O96" s="160">
        <v>0.49590000000000001</v>
      </c>
      <c r="P96" s="11"/>
    </row>
    <row r="97" spans="1:16">
      <c r="A97" s="711" t="s">
        <v>932</v>
      </c>
      <c r="B97" s="160">
        <v>5.5899999999999998E-2</v>
      </c>
      <c r="C97" s="160">
        <v>3.6600000000000001E-2</v>
      </c>
      <c r="D97" s="160">
        <v>9.2299999999999993E-2</v>
      </c>
      <c r="E97" s="160">
        <v>6.1899999999999997E-2</v>
      </c>
      <c r="F97" s="160">
        <v>5.8000000000000003E-2</v>
      </c>
      <c r="G97" s="160">
        <v>0.1229</v>
      </c>
      <c r="H97" s="160">
        <v>5.7299999999999997E-2</v>
      </c>
      <c r="I97" s="160">
        <v>1.9599999999999999E-2</v>
      </c>
      <c r="J97" s="160">
        <v>1.2699999999999999E-2</v>
      </c>
      <c r="K97" s="160">
        <v>4.1399999999999999E-2</v>
      </c>
      <c r="L97" s="160">
        <v>3.27E-2</v>
      </c>
      <c r="M97" s="160">
        <v>0.1067</v>
      </c>
      <c r="N97" s="160">
        <v>1.52E-2</v>
      </c>
      <c r="O97" s="160">
        <v>5.79E-2</v>
      </c>
      <c r="P97" s="11"/>
    </row>
    <row r="98" spans="1:16">
      <c r="A98" s="711" t="s">
        <v>934</v>
      </c>
      <c r="B98" s="160">
        <v>0.54069999999999996</v>
      </c>
      <c r="C98" s="160">
        <v>0.41649999999999998</v>
      </c>
      <c r="D98" s="160">
        <v>0.52900000000000003</v>
      </c>
      <c r="E98" s="160">
        <v>0.47449999999999998</v>
      </c>
      <c r="F98" s="160">
        <v>0.55700000000000005</v>
      </c>
      <c r="G98" s="160">
        <v>0.43940000000000001</v>
      </c>
      <c r="H98" s="160">
        <v>0.4103</v>
      </c>
      <c r="I98" s="160">
        <v>0.44919999999999999</v>
      </c>
      <c r="J98" s="160">
        <v>0.32890000000000003</v>
      </c>
      <c r="K98" s="160">
        <v>0.40100000000000002</v>
      </c>
      <c r="L98" s="160">
        <v>0.43180000000000002</v>
      </c>
      <c r="M98" s="160">
        <v>0.40039999999999998</v>
      </c>
      <c r="N98" s="160">
        <v>0.29499999999999998</v>
      </c>
      <c r="O98" s="160">
        <v>0.44619999999999999</v>
      </c>
      <c r="P98" s="11"/>
    </row>
    <row r="99" spans="1:16">
      <c r="A99" s="711" t="s">
        <v>936</v>
      </c>
      <c r="B99" s="160">
        <v>0.3276</v>
      </c>
      <c r="C99" s="160">
        <v>0.42609999999999998</v>
      </c>
      <c r="D99" s="160">
        <v>0.28820000000000001</v>
      </c>
      <c r="E99" s="160">
        <v>0.32890000000000003</v>
      </c>
      <c r="F99" s="160">
        <v>0.31490000000000001</v>
      </c>
      <c r="G99" s="160">
        <v>0.3211</v>
      </c>
      <c r="H99" s="160">
        <v>0.38059999999999999</v>
      </c>
      <c r="I99" s="160">
        <v>0.45910000000000001</v>
      </c>
      <c r="J99" s="160">
        <v>0.67200000000000004</v>
      </c>
      <c r="K99" s="160">
        <v>0.36780000000000002</v>
      </c>
      <c r="L99" s="160">
        <v>0.3926</v>
      </c>
      <c r="M99" s="160">
        <v>0.28749999999999998</v>
      </c>
      <c r="N99" s="160">
        <v>0.49440000000000001</v>
      </c>
      <c r="O99" s="160">
        <v>0.35510000000000003</v>
      </c>
      <c r="P99" s="11"/>
    </row>
    <row r="100" spans="1:16">
      <c r="A100" s="712" t="s">
        <v>568</v>
      </c>
      <c r="B100" s="67"/>
      <c r="C100" s="67"/>
      <c r="D100" s="67"/>
      <c r="E100" s="67"/>
      <c r="F100" s="67"/>
      <c r="G100" s="67"/>
      <c r="H100" s="67"/>
      <c r="I100" s="67"/>
      <c r="J100" s="67"/>
      <c r="K100" s="67"/>
      <c r="L100" s="67"/>
      <c r="M100" s="68"/>
      <c r="N100" s="68"/>
      <c r="O100" s="68"/>
      <c r="P100" s="11"/>
    </row>
    <row r="101" spans="1:16">
      <c r="A101" s="711" t="s">
        <v>938</v>
      </c>
      <c r="B101" s="160">
        <v>3.27E-2</v>
      </c>
      <c r="C101" s="160">
        <v>3.9E-2</v>
      </c>
      <c r="D101" s="160">
        <v>3.1099999999999999E-2</v>
      </c>
      <c r="E101" s="160">
        <v>4.4499999999999998E-2</v>
      </c>
      <c r="F101" s="160">
        <v>3.6200000000000003E-2</v>
      </c>
      <c r="G101" s="160">
        <v>3.7600000000000001E-2</v>
      </c>
      <c r="H101" s="160">
        <v>4.4200000000000003E-2</v>
      </c>
      <c r="I101" s="160">
        <v>8.6099999999999996E-2</v>
      </c>
      <c r="J101" s="160">
        <v>5.5500000000000001E-2</v>
      </c>
      <c r="K101" s="160">
        <v>5.8799999999999998E-2</v>
      </c>
      <c r="L101" s="160">
        <v>4.9299999999999997E-2</v>
      </c>
      <c r="M101" s="160">
        <v>3.61E-2</v>
      </c>
      <c r="N101" s="160">
        <v>8.3400000000000002E-2</v>
      </c>
      <c r="O101" s="160">
        <v>4.36E-2</v>
      </c>
      <c r="P101" s="11"/>
    </row>
    <row r="102" spans="1:16">
      <c r="A102" s="711" t="s">
        <v>940</v>
      </c>
      <c r="B102" s="160">
        <v>2.4299999999999999E-2</v>
      </c>
      <c r="C102" s="160">
        <v>2.9600000000000001E-2</v>
      </c>
      <c r="D102" s="160">
        <v>2.64E-2</v>
      </c>
      <c r="E102" s="160">
        <v>2.9600000000000001E-2</v>
      </c>
      <c r="F102" s="160">
        <v>2.76E-2</v>
      </c>
      <c r="G102" s="160">
        <v>2.6599999999999999E-2</v>
      </c>
      <c r="H102" s="160">
        <v>3.4799999999999998E-2</v>
      </c>
      <c r="I102" s="160">
        <v>7.8600000000000003E-2</v>
      </c>
      <c r="J102" s="160">
        <v>2.58E-2</v>
      </c>
      <c r="K102" s="160">
        <v>5.0999999999999997E-2</v>
      </c>
      <c r="L102" s="160">
        <v>4.1599999999999998E-2</v>
      </c>
      <c r="M102" s="160">
        <v>2.4500000000000001E-2</v>
      </c>
      <c r="N102" s="160">
        <v>7.6399999999999996E-2</v>
      </c>
      <c r="O102" s="160">
        <v>3.4500000000000003E-2</v>
      </c>
      <c r="P102" s="11"/>
    </row>
    <row r="103" spans="1:16">
      <c r="A103" s="713" t="s">
        <v>1436</v>
      </c>
      <c r="B103" s="160">
        <v>2.9899999999999999E-2</v>
      </c>
      <c r="C103" s="160">
        <v>4.41E-2</v>
      </c>
      <c r="D103" s="160">
        <v>3.4500000000000003E-2</v>
      </c>
      <c r="E103" s="160">
        <v>3.6700000000000003E-2</v>
      </c>
      <c r="F103" s="160">
        <v>3.1399999999999997E-2</v>
      </c>
      <c r="G103" s="160">
        <v>3.44E-2</v>
      </c>
      <c r="H103" s="160">
        <v>4.58E-2</v>
      </c>
      <c r="I103" s="160">
        <v>9.0899999999999995E-2</v>
      </c>
      <c r="J103" s="160">
        <v>4.1700000000000001E-2</v>
      </c>
      <c r="K103" s="160">
        <v>6.1199999999999997E-2</v>
      </c>
      <c r="L103" s="160">
        <v>5.1499999999999997E-2</v>
      </c>
      <c r="M103" s="160">
        <v>3.5499999999999997E-2</v>
      </c>
      <c r="N103" s="160">
        <v>9.1700000000000004E-2</v>
      </c>
      <c r="O103" s="160">
        <v>4.4400000000000002E-2</v>
      </c>
      <c r="P103" s="11"/>
    </row>
    <row r="104" spans="1:16">
      <c r="A104" s="713" t="s">
        <v>943</v>
      </c>
      <c r="B104" s="160">
        <v>5.1299999999999998E-2</v>
      </c>
      <c r="C104" s="160">
        <v>6.1499999999999999E-2</v>
      </c>
      <c r="D104" s="160">
        <v>5.7599999999999998E-2</v>
      </c>
      <c r="E104" s="160">
        <v>5.2200000000000003E-2</v>
      </c>
      <c r="F104" s="160">
        <v>5.4100000000000002E-2</v>
      </c>
      <c r="G104" s="160">
        <v>5.6899999999999999E-2</v>
      </c>
      <c r="H104" s="160">
        <v>7.1599999999999997E-2</v>
      </c>
      <c r="I104" s="160">
        <v>0.1231</v>
      </c>
      <c r="J104" s="160">
        <v>4.7E-2</v>
      </c>
      <c r="K104" s="160">
        <v>9.4500000000000001E-2</v>
      </c>
      <c r="L104" s="160">
        <v>8.5699999999999998E-2</v>
      </c>
      <c r="M104" s="160">
        <v>6.9500000000000006E-2</v>
      </c>
      <c r="N104" s="160">
        <v>0.1241</v>
      </c>
      <c r="O104" s="160">
        <v>6.8699999999999997E-2</v>
      </c>
      <c r="P104" s="11"/>
    </row>
    <row r="105" spans="1:16">
      <c r="A105" s="713" t="s">
        <v>945</v>
      </c>
      <c r="B105" s="160">
        <v>-2.1399999999999999E-2</v>
      </c>
      <c r="C105" s="160">
        <v>-1.7399999999999999E-2</v>
      </c>
      <c r="D105" s="160">
        <v>-2.3099999999999999E-2</v>
      </c>
      <c r="E105" s="160">
        <v>-1.55E-2</v>
      </c>
      <c r="F105" s="160">
        <v>-2.2700000000000001E-2</v>
      </c>
      <c r="G105" s="160">
        <v>-2.2499999999999999E-2</v>
      </c>
      <c r="H105" s="160">
        <v>-2.58E-2</v>
      </c>
      <c r="I105" s="160">
        <v>-3.2199999999999999E-2</v>
      </c>
      <c r="J105" s="160">
        <v>-5.3E-3</v>
      </c>
      <c r="K105" s="160">
        <v>-3.3300000000000003E-2</v>
      </c>
      <c r="L105" s="160">
        <v>-3.4200000000000001E-2</v>
      </c>
      <c r="M105" s="160">
        <v>-3.4000000000000002E-2</v>
      </c>
      <c r="N105" s="160">
        <v>-3.2399999999999998E-2</v>
      </c>
      <c r="O105" s="160">
        <v>-2.4299999999999999E-2</v>
      </c>
      <c r="P105" s="11"/>
    </row>
    <row r="106" spans="1:16">
      <c r="A106" s="713" t="s">
        <v>947</v>
      </c>
      <c r="B106" s="160">
        <v>-5.4999999999999997E-3</v>
      </c>
      <c r="C106" s="160">
        <v>-1.4500000000000001E-2</v>
      </c>
      <c r="D106" s="160">
        <v>-8.0000000000000002E-3</v>
      </c>
      <c r="E106" s="160">
        <v>-7.1000000000000004E-3</v>
      </c>
      <c r="F106" s="160">
        <v>-3.7000000000000002E-3</v>
      </c>
      <c r="G106" s="160">
        <v>-7.7999999999999996E-3</v>
      </c>
      <c r="H106" s="160">
        <v>-1.0999999999999999E-2</v>
      </c>
      <c r="I106" s="160">
        <v>-1.23E-2</v>
      </c>
      <c r="J106" s="160">
        <v>-1.5900000000000001E-2</v>
      </c>
      <c r="K106" s="160">
        <v>-1.0200000000000001E-2</v>
      </c>
      <c r="L106" s="160">
        <v>-9.9000000000000008E-3</v>
      </c>
      <c r="M106" s="160">
        <v>-1.09E-2</v>
      </c>
      <c r="N106" s="160">
        <v>-1.5299999999999999E-2</v>
      </c>
      <c r="O106" s="160">
        <v>-9.9000000000000008E-3</v>
      </c>
      <c r="P106" s="11"/>
    </row>
    <row r="107" spans="1:16">
      <c r="A107" s="713" t="s">
        <v>949</v>
      </c>
      <c r="B107" s="160">
        <v>8.3999999999999995E-3</v>
      </c>
      <c r="C107" s="160">
        <v>9.4000000000000004E-3</v>
      </c>
      <c r="D107" s="160">
        <v>4.5999999999999999E-3</v>
      </c>
      <c r="E107" s="160">
        <v>1.49E-2</v>
      </c>
      <c r="F107" s="160">
        <v>8.6E-3</v>
      </c>
      <c r="G107" s="160">
        <v>1.09E-2</v>
      </c>
      <c r="H107" s="160">
        <v>9.4000000000000004E-3</v>
      </c>
      <c r="I107" s="160">
        <v>7.4999999999999997E-3</v>
      </c>
      <c r="J107" s="160">
        <v>2.9700000000000001E-2</v>
      </c>
      <c r="K107" s="160">
        <v>7.7999999999999996E-3</v>
      </c>
      <c r="L107" s="160">
        <v>7.7000000000000002E-3</v>
      </c>
      <c r="M107" s="160">
        <v>1.15E-2</v>
      </c>
      <c r="N107" s="160">
        <v>7.0000000000000001E-3</v>
      </c>
      <c r="O107" s="160">
        <v>9.1000000000000004E-3</v>
      </c>
      <c r="P107" s="11"/>
    </row>
    <row r="108" spans="1:16">
      <c r="A108" s="712" t="s">
        <v>950</v>
      </c>
      <c r="B108" s="67"/>
      <c r="C108" s="67"/>
      <c r="D108" s="67"/>
      <c r="E108" s="67"/>
      <c r="F108" s="67"/>
      <c r="G108" s="67"/>
      <c r="H108" s="67"/>
      <c r="I108" s="67"/>
      <c r="J108" s="67"/>
      <c r="K108" s="67"/>
      <c r="L108" s="67"/>
      <c r="M108" s="68"/>
      <c r="N108" s="68"/>
      <c r="O108" s="68"/>
      <c r="P108" s="11"/>
    </row>
    <row r="109" spans="1:16">
      <c r="A109" s="713" t="s">
        <v>938</v>
      </c>
      <c r="B109" s="160">
        <v>3.27E-2</v>
      </c>
      <c r="C109" s="160">
        <v>3.9E-2</v>
      </c>
      <c r="D109" s="160">
        <v>3.1099999999999999E-2</v>
      </c>
      <c r="E109" s="160">
        <v>4.4499999999999998E-2</v>
      </c>
      <c r="F109" s="160">
        <v>3.6200000000000003E-2</v>
      </c>
      <c r="G109" s="160">
        <v>3.7600000000000001E-2</v>
      </c>
      <c r="H109" s="160">
        <v>4.4200000000000003E-2</v>
      </c>
      <c r="I109" s="160">
        <v>8.6099999999999996E-2</v>
      </c>
      <c r="J109" s="160">
        <v>5.5500000000000001E-2</v>
      </c>
      <c r="K109" s="160">
        <v>5.8799999999999998E-2</v>
      </c>
      <c r="L109" s="160">
        <v>4.9299999999999997E-2</v>
      </c>
      <c r="M109" s="160">
        <v>3.61E-2</v>
      </c>
      <c r="N109" s="160">
        <v>8.3400000000000002E-2</v>
      </c>
      <c r="O109" s="160">
        <v>4.36E-2</v>
      </c>
      <c r="P109" s="11"/>
    </row>
    <row r="110" spans="1:16">
      <c r="A110" s="713" t="s">
        <v>952</v>
      </c>
      <c r="B110" s="160">
        <v>-4.5999999999999999E-3</v>
      </c>
      <c r="C110" s="160">
        <v>-3.8999999999999998E-3</v>
      </c>
      <c r="D110" s="160">
        <v>-2.2000000000000001E-3</v>
      </c>
      <c r="E110" s="160">
        <v>-8.6999999999999994E-3</v>
      </c>
      <c r="F110" s="160">
        <v>-8.8000000000000005E-3</v>
      </c>
      <c r="G110" s="160">
        <v>-4.5999999999999999E-3</v>
      </c>
      <c r="H110" s="160">
        <v>-4.3E-3</v>
      </c>
      <c r="I110" s="160">
        <v>-1.5E-3</v>
      </c>
      <c r="J110" s="160">
        <v>5.0000000000000001E-3</v>
      </c>
      <c r="K110" s="160">
        <v>-5.8999999999999999E-3</v>
      </c>
      <c r="L110" s="160">
        <v>-5.7999999999999996E-3</v>
      </c>
      <c r="M110" s="160">
        <v>-4.5999999999999999E-3</v>
      </c>
      <c r="N110" s="160">
        <v>-2E-3</v>
      </c>
      <c r="O110" s="160">
        <v>-4.7000000000000002E-3</v>
      </c>
      <c r="P110" s="11"/>
    </row>
    <row r="111" spans="1:16">
      <c r="A111" s="713" t="s">
        <v>954</v>
      </c>
      <c r="B111" s="160">
        <v>-2.0299999999999999E-2</v>
      </c>
      <c r="C111" s="160">
        <v>-2.9600000000000001E-2</v>
      </c>
      <c r="D111" s="160">
        <v>-2.2499999999999999E-2</v>
      </c>
      <c r="E111" s="160">
        <v>-2.4199999999999999E-2</v>
      </c>
      <c r="F111" s="160">
        <v>-2.4199999999999999E-2</v>
      </c>
      <c r="G111" s="160">
        <v>-2.3800000000000002E-2</v>
      </c>
      <c r="H111" s="160">
        <v>-2.8799999999999999E-2</v>
      </c>
      <c r="I111" s="160">
        <v>-0.05</v>
      </c>
      <c r="J111" s="160">
        <v>-6.4500000000000002E-2</v>
      </c>
      <c r="K111" s="160">
        <v>-3.8899999999999997E-2</v>
      </c>
      <c r="L111" s="160">
        <v>-3.6900000000000002E-2</v>
      </c>
      <c r="M111" s="160">
        <v>-3.0800000000000001E-2</v>
      </c>
      <c r="N111" s="160">
        <v>-5.5899999999999998E-2</v>
      </c>
      <c r="O111" s="160">
        <v>-2.93E-2</v>
      </c>
      <c r="P111" s="11"/>
    </row>
    <row r="112" spans="1:16">
      <c r="A112" s="713" t="s">
        <v>956</v>
      </c>
      <c r="B112" s="160">
        <v>1E-4</v>
      </c>
      <c r="C112" s="160">
        <v>0</v>
      </c>
      <c r="D112" s="160">
        <v>1E-4</v>
      </c>
      <c r="E112" s="160">
        <v>0</v>
      </c>
      <c r="F112" s="160">
        <v>-1E-4</v>
      </c>
      <c r="G112" s="160">
        <v>0</v>
      </c>
      <c r="H112" s="160">
        <v>2.9999999999999997E-4</v>
      </c>
      <c r="I112" s="160">
        <v>0</v>
      </c>
      <c r="J112" s="160">
        <v>0</v>
      </c>
      <c r="K112" s="160">
        <v>1E-4</v>
      </c>
      <c r="L112" s="160">
        <v>0</v>
      </c>
      <c r="M112" s="160">
        <v>0</v>
      </c>
      <c r="N112" s="160">
        <v>-1E-4</v>
      </c>
      <c r="O112" s="160">
        <v>0</v>
      </c>
      <c r="P112" s="11"/>
    </row>
    <row r="113" spans="1:16">
      <c r="A113" s="713" t="s">
        <v>958</v>
      </c>
      <c r="B113" s="160">
        <v>0</v>
      </c>
      <c r="C113" s="160">
        <v>1E-4</v>
      </c>
      <c r="D113" s="160">
        <v>1E-4</v>
      </c>
      <c r="E113" s="160">
        <v>1E-4</v>
      </c>
      <c r="F113" s="160">
        <v>-2.0000000000000001E-4</v>
      </c>
      <c r="G113" s="160">
        <v>0</v>
      </c>
      <c r="H113" s="160">
        <v>1E-4</v>
      </c>
      <c r="I113" s="160">
        <v>-2.9999999999999997E-4</v>
      </c>
      <c r="J113" s="160">
        <v>-5.0000000000000001E-4</v>
      </c>
      <c r="K113" s="160">
        <v>1E-4</v>
      </c>
      <c r="L113" s="160">
        <v>-1E-4</v>
      </c>
      <c r="M113" s="160">
        <v>0</v>
      </c>
      <c r="N113" s="160">
        <v>0</v>
      </c>
      <c r="O113" s="160">
        <v>0</v>
      </c>
      <c r="P113" s="11"/>
    </row>
    <row r="114" spans="1:16">
      <c r="A114" s="713" t="s">
        <v>959</v>
      </c>
      <c r="B114" s="160">
        <v>0</v>
      </c>
      <c r="C114" s="160">
        <v>0</v>
      </c>
      <c r="D114" s="160">
        <v>0</v>
      </c>
      <c r="E114" s="160">
        <v>0</v>
      </c>
      <c r="F114" s="160">
        <v>0</v>
      </c>
      <c r="G114" s="160">
        <v>0</v>
      </c>
      <c r="H114" s="160">
        <v>0</v>
      </c>
      <c r="I114" s="160">
        <v>0</v>
      </c>
      <c r="J114" s="160">
        <v>0</v>
      </c>
      <c r="K114" s="160">
        <v>0</v>
      </c>
      <c r="L114" s="160">
        <v>0</v>
      </c>
      <c r="M114" s="160">
        <v>0</v>
      </c>
      <c r="N114" s="160">
        <v>0</v>
      </c>
      <c r="O114" s="160">
        <v>0</v>
      </c>
      <c r="P114" s="11"/>
    </row>
    <row r="115" spans="1:16">
      <c r="A115" s="72" t="s">
        <v>569</v>
      </c>
      <c r="B115" s="161">
        <v>8.0000000000000002E-3</v>
      </c>
      <c r="C115" s="161">
        <v>5.8999999999999999E-3</v>
      </c>
      <c r="D115" s="161">
        <v>6.7000000000000002E-3</v>
      </c>
      <c r="E115" s="161">
        <v>1.18E-2</v>
      </c>
      <c r="F115" s="161">
        <v>3.0000000000000001E-3</v>
      </c>
      <c r="G115" s="161">
        <v>9.1999999999999998E-3</v>
      </c>
      <c r="H115" s="161">
        <v>1.15E-2</v>
      </c>
      <c r="I115" s="161">
        <v>3.4200000000000001E-2</v>
      </c>
      <c r="J115" s="161">
        <v>-4.4999999999999997E-3</v>
      </c>
      <c r="K115" s="161">
        <v>1.41E-2</v>
      </c>
      <c r="L115" s="161">
        <v>6.4999999999999997E-3</v>
      </c>
      <c r="M115" s="161">
        <v>6.9999999999999999E-4</v>
      </c>
      <c r="N115" s="161">
        <v>2.5399999999999999E-2</v>
      </c>
      <c r="O115" s="161">
        <v>9.5999999999999992E-3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7" t="s">
        <v>1400</v>
      </c>
      <c r="B117" s="747"/>
      <c r="C117" s="747"/>
      <c r="D117" s="747"/>
      <c r="E117" s="747"/>
      <c r="F117" s="747"/>
      <c r="G117" s="747"/>
      <c r="H117" s="747"/>
      <c r="I117" s="747"/>
      <c r="J117" s="747"/>
      <c r="K117" s="747"/>
      <c r="L117" s="747"/>
      <c r="M117" s="747"/>
      <c r="N117" s="747"/>
      <c r="O117" s="747"/>
      <c r="P117" s="11"/>
    </row>
    <row r="118" spans="1:16">
      <c r="A118" s="742" t="s">
        <v>1401</v>
      </c>
      <c r="B118" s="742"/>
      <c r="C118" s="742"/>
      <c r="D118" s="742"/>
      <c r="E118" s="742"/>
      <c r="F118" s="742"/>
      <c r="G118" s="742"/>
      <c r="H118" s="742"/>
      <c r="I118" s="742"/>
      <c r="J118" s="742"/>
      <c r="K118" s="742"/>
      <c r="L118" s="742"/>
      <c r="M118" s="742"/>
      <c r="N118" s="742"/>
      <c r="O118" s="742"/>
      <c r="P118" s="11"/>
    </row>
    <row r="119" spans="1:16">
      <c r="A119" s="742" t="s">
        <v>1402</v>
      </c>
      <c r="B119" s="742"/>
      <c r="C119" s="742"/>
      <c r="D119" s="742"/>
      <c r="E119" s="742"/>
      <c r="F119" s="742"/>
      <c r="G119" s="742"/>
      <c r="H119" s="742"/>
      <c r="I119" s="742"/>
      <c r="J119" s="742"/>
      <c r="K119" s="742"/>
      <c r="L119" s="742"/>
      <c r="M119" s="742"/>
      <c r="N119" s="742"/>
      <c r="O119" s="742"/>
      <c r="P119" s="11"/>
    </row>
    <row r="120" spans="1:16">
      <c r="A120" s="742" t="s">
        <v>1403</v>
      </c>
      <c r="B120" s="742"/>
      <c r="C120" s="742"/>
      <c r="D120" s="742"/>
      <c r="E120" s="742"/>
      <c r="F120" s="742"/>
      <c r="G120" s="742"/>
      <c r="H120" s="742"/>
      <c r="I120" s="742"/>
      <c r="J120" s="742"/>
      <c r="K120" s="742"/>
      <c r="L120" s="742"/>
      <c r="M120" s="742"/>
      <c r="N120" s="742"/>
      <c r="O120" s="742"/>
      <c r="P120" s="11"/>
    </row>
    <row r="121" spans="1:16">
      <c r="A121" s="742" t="s">
        <v>1404</v>
      </c>
      <c r="B121" s="742"/>
      <c r="C121" s="742"/>
      <c r="D121" s="742"/>
      <c r="E121" s="742"/>
      <c r="F121" s="742"/>
      <c r="G121" s="742"/>
      <c r="H121" s="742"/>
      <c r="I121" s="742"/>
      <c r="J121" s="742"/>
      <c r="K121" s="742"/>
      <c r="L121" s="742"/>
      <c r="M121" s="742"/>
      <c r="N121" s="742"/>
      <c r="O121" s="742"/>
      <c r="P121" s="11"/>
    </row>
    <row r="122" spans="1:16">
      <c r="A122" s="743" t="s">
        <v>964</v>
      </c>
      <c r="B122" s="743"/>
      <c r="C122" s="743"/>
      <c r="D122" s="743"/>
      <c r="E122" s="743"/>
      <c r="F122" s="743"/>
      <c r="G122" s="743"/>
      <c r="H122" s="743"/>
      <c r="I122" s="743"/>
      <c r="J122" s="743"/>
      <c r="K122" s="743"/>
      <c r="L122" s="743"/>
      <c r="M122" s="743"/>
      <c r="N122" s="743"/>
      <c r="O122" s="743"/>
      <c r="P122" s="272"/>
    </row>
    <row r="123" spans="1:16">
      <c r="A123" s="742" t="s">
        <v>571</v>
      </c>
      <c r="B123" s="742"/>
      <c r="C123" s="742"/>
      <c r="D123" s="742"/>
      <c r="E123" s="742"/>
      <c r="F123" s="742"/>
      <c r="G123" s="742"/>
      <c r="H123" s="742"/>
      <c r="I123" s="742"/>
      <c r="J123" s="742"/>
      <c r="K123" s="742"/>
      <c r="L123" s="742"/>
      <c r="M123" s="742"/>
      <c r="N123" s="742"/>
      <c r="O123" s="742"/>
      <c r="P123" s="11"/>
    </row>
    <row r="124" spans="1:16">
      <c r="A124" s="744" t="s">
        <v>965</v>
      </c>
      <c r="B124" s="743"/>
      <c r="C124" s="743"/>
      <c r="D124" s="743"/>
      <c r="E124" s="743"/>
      <c r="F124" s="743"/>
      <c r="G124" s="743"/>
      <c r="H124" s="743"/>
      <c r="I124" s="743"/>
      <c r="J124" s="743"/>
      <c r="K124" s="743"/>
      <c r="L124" s="743"/>
      <c r="M124" s="743"/>
      <c r="N124" s="743"/>
      <c r="O124" s="743"/>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10" width="11.7109375" style="14" bestFit="1" customWidth="1"/>
    <col min="11" max="11" width="11.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s="15" customFormat="1" ht="30" customHeight="1" thickTop="1" thickBot="1">
      <c r="A5" s="551"/>
      <c r="B5" s="392" t="s">
        <v>574</v>
      </c>
      <c r="C5" s="392" t="s">
        <v>575</v>
      </c>
      <c r="D5" s="392" t="s">
        <v>576</v>
      </c>
      <c r="E5" s="392" t="s">
        <v>577</v>
      </c>
      <c r="F5" s="392" t="s">
        <v>578</v>
      </c>
      <c r="G5" s="392" t="s">
        <v>579</v>
      </c>
      <c r="H5" s="685" t="s">
        <v>1267</v>
      </c>
      <c r="I5" s="685" t="s">
        <v>1507</v>
      </c>
      <c r="J5" s="685" t="s">
        <v>1358</v>
      </c>
      <c r="K5" s="685" t="s">
        <v>1508</v>
      </c>
    </row>
    <row r="6" spans="1:11" ht="15" customHeight="1" thickTop="1" thickBot="1">
      <c r="A6" s="394" t="s">
        <v>580</v>
      </c>
      <c r="B6" s="395">
        <v>136033481.74836999</v>
      </c>
      <c r="C6" s="395">
        <v>163268075.16991001</v>
      </c>
      <c r="D6" s="395">
        <v>173014679.93849999</v>
      </c>
      <c r="E6" s="395">
        <v>200119078.48065999</v>
      </c>
      <c r="F6" s="395">
        <v>214158560.66694</v>
      </c>
      <c r="G6" s="395">
        <v>226269995.32492998</v>
      </c>
      <c r="H6" s="395">
        <v>254730032.84283999</v>
      </c>
      <c r="I6" s="395">
        <v>266341960.48765999</v>
      </c>
      <c r="J6" s="395">
        <v>271304127.78318</v>
      </c>
      <c r="K6" s="395">
        <v>280023596.66372997</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25999442.694349997</v>
      </c>
      <c r="J7" s="114">
        <v>29594726.126320001</v>
      </c>
      <c r="K7" s="114">
        <v>25410178.298140001</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30633104.511990003</v>
      </c>
      <c r="J8" s="114">
        <v>30419285.398910001</v>
      </c>
      <c r="K8" s="114">
        <v>31007394.45947</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179985508.52073002</v>
      </c>
      <c r="J9" s="114">
        <v>180713268.35398999</v>
      </c>
      <c r="K9" s="114">
        <v>190913219.22237</v>
      </c>
    </row>
    <row r="10" spans="1:11" s="16" customFormat="1" ht="15" customHeight="1">
      <c r="A10" s="148" t="s">
        <v>581</v>
      </c>
      <c r="B10" s="114">
        <v>81017493.941249996</v>
      </c>
      <c r="C10" s="114">
        <v>96931715.502850011</v>
      </c>
      <c r="D10" s="114">
        <v>113162072.22272</v>
      </c>
      <c r="E10" s="114">
        <v>132510769.02185</v>
      </c>
      <c r="F10" s="114">
        <v>148422097.56263</v>
      </c>
      <c r="G10" s="114">
        <v>159266306.15702999</v>
      </c>
      <c r="H10" s="114">
        <v>166673397.83564001</v>
      </c>
      <c r="I10" s="114">
        <v>172714234.33037999</v>
      </c>
      <c r="J10" s="114">
        <v>173424784.21318001</v>
      </c>
      <c r="K10" s="114">
        <v>183463106.62318</v>
      </c>
    </row>
    <row r="11" spans="1:11" s="16" customFormat="1" ht="15" customHeight="1">
      <c r="A11" s="148" t="s">
        <v>582</v>
      </c>
      <c r="B11" s="114">
        <v>80285499.772719994</v>
      </c>
      <c r="C11" s="114">
        <v>95850682.265070006</v>
      </c>
      <c r="D11" s="114">
        <v>111464063.88201</v>
      </c>
      <c r="E11" s="114">
        <v>130122016.95177001</v>
      </c>
      <c r="F11" s="114">
        <v>144653412.97931001</v>
      </c>
      <c r="G11" s="114">
        <v>153555214.86144</v>
      </c>
      <c r="H11" s="114">
        <v>159540842.65904999</v>
      </c>
      <c r="I11" s="114">
        <v>135892316.66971999</v>
      </c>
      <c r="J11" s="114">
        <v>135624441.58680001</v>
      </c>
      <c r="K11" s="114">
        <v>149637910.91971999</v>
      </c>
    </row>
    <row r="12" spans="1:11" s="16" customFormat="1" ht="15" customHeight="1">
      <c r="A12" s="148" t="s">
        <v>583</v>
      </c>
      <c r="B12" s="114">
        <v>731994.16853000002</v>
      </c>
      <c r="C12" s="114">
        <v>1081033.2377800001</v>
      </c>
      <c r="D12" s="114">
        <v>1698008.3407100001</v>
      </c>
      <c r="E12" s="114">
        <v>2388752.07008</v>
      </c>
      <c r="F12" s="114">
        <v>3768684.5833200002</v>
      </c>
      <c r="G12" s="114">
        <v>5711091.2955900002</v>
      </c>
      <c r="H12" s="114">
        <v>7132555.1765900003</v>
      </c>
      <c r="I12" s="114">
        <v>36821917.660660006</v>
      </c>
      <c r="J12" s="114">
        <v>37800342.626379997</v>
      </c>
      <c r="K12" s="114">
        <v>33825195.70346</v>
      </c>
    </row>
    <row r="13" spans="1:11" s="16" customFormat="1" ht="15" customHeight="1">
      <c r="A13" s="148" t="s">
        <v>584</v>
      </c>
      <c r="B13" s="114">
        <v>380684.40444000001</v>
      </c>
      <c r="C13" s="114">
        <v>448753.43556999997</v>
      </c>
      <c r="D13" s="114">
        <v>547044.36848000006</v>
      </c>
      <c r="E13" s="114">
        <v>643207.87985000003</v>
      </c>
      <c r="F13" s="114">
        <v>674225.55794000009</v>
      </c>
      <c r="G13" s="114">
        <v>677106.40136000002</v>
      </c>
      <c r="H13" s="114">
        <v>179947.50213000001</v>
      </c>
      <c r="I13" s="114">
        <v>609173.84566999995</v>
      </c>
      <c r="J13" s="114">
        <v>619731.63228999998</v>
      </c>
      <c r="K13" s="114">
        <v>1462901.18108</v>
      </c>
    </row>
    <row r="14" spans="1:11" s="16" customFormat="1" ht="15" customHeight="1">
      <c r="A14" s="148" t="s">
        <v>585</v>
      </c>
      <c r="B14" s="114">
        <v>363225.97944000002</v>
      </c>
      <c r="C14" s="114">
        <v>424351.74252999999</v>
      </c>
      <c r="D14" s="114">
        <v>486630.66687000002</v>
      </c>
      <c r="E14" s="114">
        <v>576556.10198000004</v>
      </c>
      <c r="F14" s="114">
        <v>591803.66873999999</v>
      </c>
      <c r="G14" s="114">
        <v>573842.58882000006</v>
      </c>
      <c r="H14" s="114">
        <v>146340.10990000001</v>
      </c>
      <c r="I14" s="114">
        <v>387781.33676999999</v>
      </c>
      <c r="J14" s="114">
        <v>334268.42801999999</v>
      </c>
      <c r="K14" s="114">
        <v>480842.08807999996</v>
      </c>
    </row>
    <row r="15" spans="1:11" s="16" customFormat="1" ht="15" customHeight="1">
      <c r="A15" s="148" t="s">
        <v>586</v>
      </c>
      <c r="B15" s="114">
        <v>17458.424999999999</v>
      </c>
      <c r="C15" s="114">
        <v>24401.693039999998</v>
      </c>
      <c r="D15" s="114">
        <v>60413.701609999996</v>
      </c>
      <c r="E15" s="114">
        <v>66651.777869999991</v>
      </c>
      <c r="F15" s="114">
        <v>82421.889200000005</v>
      </c>
      <c r="G15" s="114">
        <v>103263.81254000001</v>
      </c>
      <c r="H15" s="114">
        <v>33607.392229999998</v>
      </c>
      <c r="I15" s="114">
        <v>221392.50890000002</v>
      </c>
      <c r="J15" s="114">
        <v>285463.20426999999</v>
      </c>
      <c r="K15" s="114">
        <v>982059.09299999999</v>
      </c>
    </row>
    <row r="16" spans="1:11" s="16" customFormat="1" ht="15" customHeight="1">
      <c r="A16" s="148" t="s">
        <v>587</v>
      </c>
      <c r="B16" s="114">
        <v>837444.99578999996</v>
      </c>
      <c r="C16" s="114">
        <v>993613.37585000007</v>
      </c>
      <c r="D16" s="114">
        <v>1197544.118</v>
      </c>
      <c r="E16" s="114">
        <v>1568924.8147799999</v>
      </c>
      <c r="F16" s="114">
        <v>1848801.8540899998</v>
      </c>
      <c r="G16" s="114">
        <v>2219458.1409800001</v>
      </c>
      <c r="H16" s="114">
        <v>2282527.8578300001</v>
      </c>
      <c r="I16" s="114">
        <v>2056968.0612999999</v>
      </c>
      <c r="J16" s="114">
        <v>2004710.1585299999</v>
      </c>
      <c r="K16" s="114">
        <v>2712991.1948500001</v>
      </c>
    </row>
    <row r="17" spans="1:11" s="16" customFormat="1" ht="15" customHeight="1">
      <c r="A17" s="148" t="s">
        <v>588</v>
      </c>
      <c r="B17" s="114">
        <v>640307.03163999994</v>
      </c>
      <c r="C17" s="114">
        <v>811530.84753000003</v>
      </c>
      <c r="D17" s="114">
        <v>1003172.65363</v>
      </c>
      <c r="E17" s="114">
        <v>1303903.9646700001</v>
      </c>
      <c r="F17" s="114">
        <v>1520492.22025</v>
      </c>
      <c r="G17" s="114">
        <v>1676594.8624800001</v>
      </c>
      <c r="H17" s="114">
        <v>1646657.65078</v>
      </c>
      <c r="I17" s="114">
        <v>1507442.8179300001</v>
      </c>
      <c r="J17" s="114">
        <v>1439639.2452799999</v>
      </c>
      <c r="K17" s="114">
        <v>1400886.1875199999</v>
      </c>
    </row>
    <row r="18" spans="1:11" s="16" customFormat="1" ht="15" customHeight="1">
      <c r="A18" s="148" t="s">
        <v>589</v>
      </c>
      <c r="B18" s="114">
        <v>197137.96415000001</v>
      </c>
      <c r="C18" s="114">
        <v>182082.52831999998</v>
      </c>
      <c r="D18" s="114">
        <v>194371.46437</v>
      </c>
      <c r="E18" s="114">
        <v>265020.85011</v>
      </c>
      <c r="F18" s="114">
        <v>328309.63383999997</v>
      </c>
      <c r="G18" s="114">
        <v>542863.27850000001</v>
      </c>
      <c r="H18" s="114">
        <v>635870.20704999997</v>
      </c>
      <c r="I18" s="114">
        <v>549525.24337000004</v>
      </c>
      <c r="J18" s="114">
        <v>565070.91324999998</v>
      </c>
      <c r="K18" s="114">
        <v>1312105.0073299999</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9938543.0341200009</v>
      </c>
      <c r="J19" s="114">
        <v>9952803.7348100003</v>
      </c>
      <c r="K19" s="114">
        <v>8939473.6093700007</v>
      </c>
    </row>
    <row r="20" spans="1:11" s="16" customFormat="1" ht="15" customHeight="1">
      <c r="A20" s="148" t="s">
        <v>590</v>
      </c>
      <c r="B20" s="114">
        <v>-2365391.7390200002</v>
      </c>
      <c r="C20" s="114">
        <v>-2605873.5193499997</v>
      </c>
      <c r="D20" s="114">
        <v>-2897667.8646199997</v>
      </c>
      <c r="E20" s="114">
        <v>-3501552.7264200002</v>
      </c>
      <c r="F20" s="114">
        <v>-3832578.5779800001</v>
      </c>
      <c r="G20" s="114">
        <v>-4125443.0154499998</v>
      </c>
      <c r="H20" s="114">
        <v>-5259854.0912199998</v>
      </c>
      <c r="I20" s="114">
        <v>-5333410.75074</v>
      </c>
      <c r="J20" s="114">
        <v>-5288761.3848199993</v>
      </c>
      <c r="K20" s="114">
        <v>-5665253.3861099994</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1919920.83409</v>
      </c>
      <c r="J21" s="114">
        <v>2102633.6418399997</v>
      </c>
      <c r="K21" s="114">
        <v>2146887.0644399999</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122769.12629</v>
      </c>
      <c r="J22" s="114">
        <v>136281.86922999998</v>
      </c>
      <c r="K22" s="114">
        <v>157658.60068999999</v>
      </c>
    </row>
    <row r="23" spans="1:11" s="16" customFormat="1" ht="15" customHeight="1">
      <c r="A23" s="147" t="s">
        <v>591</v>
      </c>
      <c r="B23" s="114">
        <v>3444433.83311</v>
      </c>
      <c r="C23" s="114">
        <v>4154153.4528899998</v>
      </c>
      <c r="D23" s="114">
        <v>4930158.1161599997</v>
      </c>
      <c r="E23" s="114">
        <v>5713390.9197299993</v>
      </c>
      <c r="F23" s="114">
        <v>7272308.4060000004</v>
      </c>
      <c r="G23" s="114">
        <v>12265597.71991</v>
      </c>
      <c r="H23" s="114">
        <v>18822016.15546</v>
      </c>
      <c r="I23" s="114">
        <v>22425920.749590002</v>
      </c>
      <c r="J23" s="114">
        <v>23122874.44853</v>
      </c>
      <c r="K23" s="114">
        <v>25164711.764339998</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4286496.5557700004</v>
      </c>
      <c r="J24" s="114">
        <v>4256609.2513699997</v>
      </c>
      <c r="K24" s="114">
        <v>4292705.7482399996</v>
      </c>
    </row>
    <row r="25" spans="1:11" s="16" customFormat="1" ht="15" customHeight="1">
      <c r="A25" s="147" t="s">
        <v>592</v>
      </c>
      <c r="B25" s="114">
        <v>364866.16483999998</v>
      </c>
      <c r="C25" s="114">
        <v>416468.17936000001</v>
      </c>
      <c r="D25" s="114">
        <v>520678.33308000001</v>
      </c>
      <c r="E25" s="114">
        <v>755229.13771000004</v>
      </c>
      <c r="F25" s="114">
        <v>825719.98684999999</v>
      </c>
      <c r="G25" s="114">
        <v>787548.18194000004</v>
      </c>
      <c r="H25" s="114">
        <v>906362.43979999993</v>
      </c>
      <c r="I25" s="114">
        <v>968797.49485000002</v>
      </c>
      <c r="J25" s="114">
        <v>958448.69299000001</v>
      </c>
      <c r="K25" s="114">
        <v>930841.50604000001</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593</v>
      </c>
      <c r="B27" s="395">
        <v>125231515.01099001</v>
      </c>
      <c r="C27" s="395">
        <v>151221336.08014002</v>
      </c>
      <c r="D27" s="395">
        <v>159397680.83421999</v>
      </c>
      <c r="E27" s="395">
        <v>185861743.93444002</v>
      </c>
      <c r="F27" s="395">
        <v>198933507.28595999</v>
      </c>
      <c r="G27" s="395">
        <v>209609321.95313001</v>
      </c>
      <c r="H27" s="395">
        <v>238077067.78069001</v>
      </c>
      <c r="I27" s="395">
        <v>248514497.22246</v>
      </c>
      <c r="J27" s="395">
        <v>253227562.29579002</v>
      </c>
      <c r="K27" s="395">
        <v>260892927.96923998</v>
      </c>
    </row>
    <row r="28" spans="1:11" s="16" customFormat="1" ht="15" customHeight="1" thickTop="1">
      <c r="A28" s="147" t="s">
        <v>594</v>
      </c>
      <c r="B28" s="114">
        <v>107500779.49492</v>
      </c>
      <c r="C28" s="114">
        <v>131019185.50766</v>
      </c>
      <c r="D28" s="114">
        <v>135426273.91997001</v>
      </c>
      <c r="E28" s="114">
        <v>154147230.37922001</v>
      </c>
      <c r="F28" s="114">
        <v>161638463.76628</v>
      </c>
      <c r="G28" s="114">
        <v>157409598.70846</v>
      </c>
      <c r="H28" s="114">
        <v>173595869.81370002</v>
      </c>
      <c r="I28" s="114">
        <v>182046819.40182</v>
      </c>
      <c r="J28" s="114">
        <v>186048624.22277999</v>
      </c>
      <c r="K28" s="114">
        <v>192023736.50711</v>
      </c>
    </row>
    <row r="29" spans="1:11" s="16" customFormat="1" ht="15" customHeight="1">
      <c r="A29" s="148" t="s">
        <v>595</v>
      </c>
      <c r="B29" s="114">
        <v>26259147.962250002</v>
      </c>
      <c r="C29" s="114">
        <v>30048308.85055</v>
      </c>
      <c r="D29" s="114">
        <v>29802707.111759998</v>
      </c>
      <c r="E29" s="114">
        <v>29805454.02679</v>
      </c>
      <c r="F29" s="114">
        <v>28527246.78669</v>
      </c>
      <c r="G29" s="114">
        <v>25221909.018959999</v>
      </c>
      <c r="H29" s="114">
        <v>28919096.715180002</v>
      </c>
      <c r="I29" s="114">
        <v>30972305.9914</v>
      </c>
      <c r="J29" s="114">
        <v>31258324.62985</v>
      </c>
      <c r="K29" s="114">
        <v>30250469.515830003</v>
      </c>
    </row>
    <row r="30" spans="1:11" s="16" customFormat="1" ht="15" customHeight="1">
      <c r="A30" s="148" t="s">
        <v>596</v>
      </c>
      <c r="B30" s="114">
        <v>36761744.1373</v>
      </c>
      <c r="C30" s="114">
        <v>47601698.228260003</v>
      </c>
      <c r="D30" s="114">
        <v>43891533.118639998</v>
      </c>
      <c r="E30" s="114">
        <v>47920359.177170001</v>
      </c>
      <c r="F30" s="114">
        <v>51336022.047849998</v>
      </c>
      <c r="G30" s="114">
        <v>47708281.856580004</v>
      </c>
      <c r="H30" s="114">
        <v>52480729.409209996</v>
      </c>
      <c r="I30" s="114">
        <v>53992040.871699996</v>
      </c>
      <c r="J30" s="114">
        <v>57233904.781120002</v>
      </c>
      <c r="K30" s="114">
        <v>57930585.167959996</v>
      </c>
    </row>
    <row r="31" spans="1:11" s="16" customFormat="1" ht="15" customHeight="1">
      <c r="A31" s="148" t="s">
        <v>597</v>
      </c>
      <c r="B31" s="114">
        <v>3674676.9889600002</v>
      </c>
      <c r="C31" s="114">
        <v>2383644.6945799999</v>
      </c>
      <c r="D31" s="114">
        <v>802007.39145</v>
      </c>
      <c r="E31" s="114">
        <v>608029.32820000011</v>
      </c>
      <c r="F31" s="114">
        <v>486583.58577999996</v>
      </c>
      <c r="G31" s="114">
        <v>285971.39663999999</v>
      </c>
      <c r="H31" s="114">
        <v>290574.55593000003</v>
      </c>
      <c r="I31" s="114">
        <v>415353.30054999999</v>
      </c>
      <c r="J31" s="114">
        <v>422703.82511999999</v>
      </c>
      <c r="K31" s="114">
        <v>116848.84522</v>
      </c>
    </row>
    <row r="32" spans="1:11" s="16" customFormat="1" ht="15" customHeight="1">
      <c r="A32" s="148" t="s">
        <v>598</v>
      </c>
      <c r="B32" s="114">
        <v>4294946.5777599998</v>
      </c>
      <c r="C32" s="114">
        <v>4348898.8077299995</v>
      </c>
      <c r="D32" s="114">
        <v>4373255.216</v>
      </c>
      <c r="E32" s="114">
        <v>5070419.5684399996</v>
      </c>
      <c r="F32" s="114">
        <v>3715942.8083699998</v>
      </c>
      <c r="G32" s="114">
        <v>3952117.2222899999</v>
      </c>
      <c r="H32" s="114">
        <v>3144796.71582</v>
      </c>
      <c r="I32" s="114">
        <v>4046406.3455700004</v>
      </c>
      <c r="J32" s="114">
        <v>4109528.2781799999</v>
      </c>
      <c r="K32" s="114">
        <v>3871352.9433000004</v>
      </c>
    </row>
    <row r="33" spans="1:11" s="16" customFormat="1" ht="15" customHeight="1">
      <c r="A33" s="148" t="s">
        <v>599</v>
      </c>
      <c r="B33" s="114">
        <v>34128615.657130003</v>
      </c>
      <c r="C33" s="114">
        <v>43373413.711370006</v>
      </c>
      <c r="D33" s="114">
        <v>52421842.970919997</v>
      </c>
      <c r="E33" s="114">
        <v>65219490.453510001</v>
      </c>
      <c r="F33" s="114">
        <v>70755430.536270007</v>
      </c>
      <c r="G33" s="114">
        <v>72297337.143279999</v>
      </c>
      <c r="H33" s="114">
        <v>79380372.684820011</v>
      </c>
      <c r="I33" s="114">
        <v>82314351.122720003</v>
      </c>
      <c r="J33" s="114">
        <v>82631530.217570007</v>
      </c>
      <c r="K33" s="114">
        <v>88402756.6435</v>
      </c>
    </row>
    <row r="34" spans="1:11" s="16" customFormat="1" ht="15" customHeight="1">
      <c r="A34" s="148" t="s">
        <v>600</v>
      </c>
      <c r="B34" s="114">
        <v>2381648.1715199999</v>
      </c>
      <c r="C34" s="114">
        <v>3263221.2151700002</v>
      </c>
      <c r="D34" s="114">
        <v>4134928.1111999997</v>
      </c>
      <c r="E34" s="114">
        <v>5523477.8251099996</v>
      </c>
      <c r="F34" s="114">
        <v>6817238.0013199998</v>
      </c>
      <c r="G34" s="114">
        <v>7943982.0707099997</v>
      </c>
      <c r="H34" s="114">
        <v>9380299.7327399999</v>
      </c>
      <c r="I34" s="114">
        <v>10306361.769879999</v>
      </c>
      <c r="J34" s="114">
        <v>10392632.490940001</v>
      </c>
      <c r="K34" s="114">
        <v>11451723.391299998</v>
      </c>
    </row>
    <row r="35" spans="1:11" s="16" customFormat="1" ht="15" customHeight="1">
      <c r="A35" s="147" t="s">
        <v>601</v>
      </c>
      <c r="B35" s="114">
        <v>144088.87340000001</v>
      </c>
      <c r="C35" s="114">
        <v>234884.22842</v>
      </c>
      <c r="D35" s="114">
        <v>151549.21575999999</v>
      </c>
      <c r="E35" s="114">
        <v>101807.20009999999</v>
      </c>
      <c r="F35" s="114">
        <v>144321.29655999999</v>
      </c>
      <c r="G35" s="114">
        <v>129607.05386</v>
      </c>
      <c r="H35" s="114">
        <v>362478.75060000003</v>
      </c>
      <c r="I35" s="114">
        <v>302848.02383999998</v>
      </c>
      <c r="J35" s="114">
        <v>240474.35581000001</v>
      </c>
      <c r="K35" s="114">
        <v>213056.83811000001</v>
      </c>
    </row>
    <row r="36" spans="1:11" s="16" customFormat="1" ht="15" customHeight="1">
      <c r="A36" s="147" t="s">
        <v>602</v>
      </c>
      <c r="B36" s="114">
        <v>4337370.8877799995</v>
      </c>
      <c r="C36" s="114">
        <v>5422966.1756699998</v>
      </c>
      <c r="D36" s="114">
        <v>7624676.29067</v>
      </c>
      <c r="E36" s="114">
        <v>12867562.1096</v>
      </c>
      <c r="F36" s="114">
        <v>16467510.18685</v>
      </c>
      <c r="G36" s="114">
        <v>25291022.044160001</v>
      </c>
      <c r="H36" s="114">
        <v>33449203.23429</v>
      </c>
      <c r="I36" s="114">
        <v>34240943.532849997</v>
      </c>
      <c r="J36" s="114">
        <v>34962421.880339995</v>
      </c>
      <c r="K36" s="114">
        <v>35372849.32762</v>
      </c>
    </row>
    <row r="37" spans="1:11" s="16" customFormat="1" ht="15" customHeight="1">
      <c r="A37" s="147" t="s">
        <v>603</v>
      </c>
      <c r="B37" s="114">
        <v>2796198.3475799998</v>
      </c>
      <c r="C37" s="114">
        <v>2753766.3094099998</v>
      </c>
      <c r="D37" s="114">
        <v>3358739.0953099998</v>
      </c>
      <c r="E37" s="114">
        <v>3778661.1630300004</v>
      </c>
      <c r="F37" s="114">
        <v>3610625.6594199999</v>
      </c>
      <c r="G37" s="114">
        <v>4097111.3125700001</v>
      </c>
      <c r="H37" s="114">
        <v>4414429.1060899999</v>
      </c>
      <c r="I37" s="114">
        <v>4953186.4914300004</v>
      </c>
      <c r="J37" s="114">
        <v>5065166.2878900003</v>
      </c>
      <c r="K37" s="114">
        <v>4797038.9164499994</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2650437.8912199996</v>
      </c>
      <c r="J38" s="114">
        <v>2719642.6953199999</v>
      </c>
      <c r="K38" s="114">
        <v>2833126.7032099999</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3244127.07828</v>
      </c>
      <c r="J39" s="114">
        <v>3328936.89163</v>
      </c>
      <c r="K39" s="114">
        <v>3235393.1031799996</v>
      </c>
    </row>
    <row r="40" spans="1:11" s="16" customFormat="1" ht="15" customHeight="1">
      <c r="A40" s="147" t="s">
        <v>604</v>
      </c>
      <c r="B40" s="114">
        <v>1416508.0696400001</v>
      </c>
      <c r="C40" s="114">
        <v>1717452.61671</v>
      </c>
      <c r="D40" s="114">
        <v>2465203.2340600002</v>
      </c>
      <c r="E40" s="114">
        <v>2617260.7224699999</v>
      </c>
      <c r="F40" s="114">
        <v>2549268.1711900001</v>
      </c>
      <c r="G40" s="114">
        <v>2746468.5641300003</v>
      </c>
      <c r="H40" s="114">
        <v>2804632.7594299996</v>
      </c>
      <c r="I40" s="114">
        <v>2555075.08763</v>
      </c>
      <c r="J40" s="114">
        <v>2623885.0717699998</v>
      </c>
      <c r="K40" s="114">
        <v>2512025.9788200003</v>
      </c>
    </row>
    <row r="41" spans="1:11"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18521059.71539</v>
      </c>
      <c r="J41" s="114">
        <v>18238410.890250001</v>
      </c>
      <c r="K41" s="114">
        <v>19905700.594740003</v>
      </c>
    </row>
    <row r="42" spans="1:11" ht="15" customHeight="1" thickTop="1" thickBot="1">
      <c r="A42" s="394" t="s">
        <v>605</v>
      </c>
      <c r="B42" s="395">
        <v>10801966.7347</v>
      </c>
      <c r="C42" s="395">
        <v>12046739.089030001</v>
      </c>
      <c r="D42" s="395">
        <v>13616999.10238</v>
      </c>
      <c r="E42" s="395">
        <v>14257334.54775</v>
      </c>
      <c r="F42" s="395">
        <v>15225053.382690001</v>
      </c>
      <c r="G42" s="395">
        <v>16660673.37084</v>
      </c>
      <c r="H42" s="395">
        <v>16652965.061299998</v>
      </c>
      <c r="I42" s="395">
        <v>17827463.264589999</v>
      </c>
      <c r="J42" s="395">
        <v>18076565.487369999</v>
      </c>
      <c r="K42" s="395">
        <v>19130668.694009997</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13424095.656549999</v>
      </c>
      <c r="J43" s="114">
        <v>13455645.656549999</v>
      </c>
      <c r="K43" s="114">
        <v>14118439.06655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317806.18971000001</v>
      </c>
      <c r="J44" s="114">
        <v>298883.27038999996</v>
      </c>
      <c r="K44" s="114">
        <v>461688.45767999999</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1983823.31388</v>
      </c>
      <c r="C46" s="114">
        <v>1960109.2246600001</v>
      </c>
      <c r="D46" s="114">
        <v>1687372.9091700001</v>
      </c>
      <c r="E46" s="114">
        <v>2015543.19178</v>
      </c>
      <c r="F46" s="114">
        <v>2236918.8634200003</v>
      </c>
      <c r="G46" s="114">
        <v>2500623.7864000001</v>
      </c>
      <c r="H46" s="114">
        <v>2817848.0044</v>
      </c>
      <c r="I46" s="114">
        <v>2899877.5660700002</v>
      </c>
      <c r="J46" s="114">
        <v>2899877.5660700002</v>
      </c>
      <c r="K46" s="114">
        <v>3083974.1869899998</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1185683.8522600001</v>
      </c>
      <c r="J47" s="114">
        <v>1422158.9943599999</v>
      </c>
      <c r="K47" s="114">
        <v>1466566.98279</v>
      </c>
    </row>
    <row r="48" spans="1:11" s="16" customFormat="1" ht="15" customHeight="1">
      <c r="A48" s="148" t="s">
        <v>607</v>
      </c>
      <c r="B48" s="114">
        <v>-8191.4995699999999</v>
      </c>
      <c r="C48" s="114">
        <v>39.443930000000002</v>
      </c>
      <c r="D48" s="114">
        <v>10680.81897</v>
      </c>
      <c r="E48" s="114">
        <v>32467.953289999998</v>
      </c>
      <c r="F48" s="114">
        <v>58722.066749999998</v>
      </c>
      <c r="G48" s="114">
        <v>70985.071790000002</v>
      </c>
      <c r="H48" s="114">
        <v>56810.831250000003</v>
      </c>
      <c r="I48" s="114">
        <v>15547.67751</v>
      </c>
      <c r="J48" s="114">
        <v>2971.0108100000002</v>
      </c>
      <c r="K48" s="114">
        <v>-19042.784540000001</v>
      </c>
    </row>
    <row r="49" spans="1:11" s="17" customFormat="1" ht="15" customHeight="1" thickBot="1">
      <c r="A49" s="148" t="s">
        <v>608</v>
      </c>
      <c r="B49" s="114">
        <v>1747100.9943299999</v>
      </c>
      <c r="C49" s="114">
        <v>1729801.57944</v>
      </c>
      <c r="D49" s="114">
        <v>1965899.90515</v>
      </c>
      <c r="E49" s="114">
        <v>2020705.8266800002</v>
      </c>
      <c r="F49" s="114">
        <v>1776303.8024300002</v>
      </c>
      <c r="G49" s="114">
        <v>2069626.7374200001</v>
      </c>
      <c r="H49" s="114">
        <v>794824.34771</v>
      </c>
      <c r="I49" s="114">
        <v>1170136.17475</v>
      </c>
      <c r="J49" s="114">
        <v>1419187.98355</v>
      </c>
      <c r="K49" s="114">
        <v>1485609.7673299999</v>
      </c>
    </row>
    <row r="50" spans="1:11" ht="15" customHeight="1" thickTop="1" thickBot="1">
      <c r="A50" s="394" t="s">
        <v>609</v>
      </c>
      <c r="B50" s="395">
        <v>136033481.74568999</v>
      </c>
      <c r="C50" s="395">
        <v>163268075.16917002</v>
      </c>
      <c r="D50" s="395">
        <v>173014679.9366</v>
      </c>
      <c r="E50" s="395">
        <v>200119078.48219001</v>
      </c>
      <c r="F50" s="395">
        <v>214158560.66865</v>
      </c>
      <c r="G50" s="395">
        <v>226269995.32396999</v>
      </c>
      <c r="H50" s="395">
        <v>254730032.84198999</v>
      </c>
      <c r="I50" s="395">
        <v>266341960.48705</v>
      </c>
      <c r="J50" s="395">
        <v>271304127.78316003</v>
      </c>
      <c r="K50" s="395">
        <v>280023596.66325003</v>
      </c>
    </row>
    <row r="51" spans="1:11" s="16" customFormat="1" ht="15" customHeight="1" thickTop="1">
      <c r="A51" s="113" t="s">
        <v>610</v>
      </c>
      <c r="B51" s="114">
        <v>14694168.35413</v>
      </c>
      <c r="C51" s="114">
        <v>18672350.202689998</v>
      </c>
      <c r="D51" s="114">
        <v>22558357.576439999</v>
      </c>
      <c r="E51" s="114">
        <v>21343440.376709998</v>
      </c>
      <c r="F51" s="114">
        <v>20933808.35069</v>
      </c>
      <c r="G51" s="114">
        <v>20177207.637499999</v>
      </c>
      <c r="H51" s="114">
        <v>16247720.32464</v>
      </c>
      <c r="I51" s="114">
        <v>15631524.84877</v>
      </c>
      <c r="J51" s="114">
        <v>15670702.75622</v>
      </c>
      <c r="K51" s="114">
        <v>16265987.41381</v>
      </c>
    </row>
    <row r="52" spans="1:11" s="17" customFormat="1" ht="15" customHeight="1">
      <c r="A52" s="148" t="s">
        <v>611</v>
      </c>
      <c r="B52" s="114">
        <v>1005919.30885</v>
      </c>
      <c r="C52" s="114">
        <v>1010809.3816900001</v>
      </c>
      <c r="D52" s="114">
        <v>945846.39601000003</v>
      </c>
      <c r="E52" s="114">
        <v>982547.81171000004</v>
      </c>
      <c r="F52" s="114">
        <v>1831450.2881199999</v>
      </c>
      <c r="G52" s="114">
        <v>1684050.82351</v>
      </c>
      <c r="H52" s="114">
        <v>915482.90255999996</v>
      </c>
      <c r="I52" s="114">
        <v>1659845.5432799999</v>
      </c>
      <c r="J52" s="114">
        <v>1695221.02942</v>
      </c>
      <c r="K52" s="114">
        <v>2124469.3316500001</v>
      </c>
    </row>
    <row r="53" spans="1:11" s="17" customFormat="1" ht="15" customHeight="1">
      <c r="A53" s="148" t="s">
        <v>612</v>
      </c>
      <c r="B53" s="114">
        <v>12598057.44936</v>
      </c>
      <c r="C53" s="114">
        <v>16438036.709719999</v>
      </c>
      <c r="D53" s="114">
        <v>20217031.44875</v>
      </c>
      <c r="E53" s="114">
        <v>18789386.458220001</v>
      </c>
      <c r="F53" s="114">
        <v>17445336.25945</v>
      </c>
      <c r="G53" s="114">
        <v>16591272.93691</v>
      </c>
      <c r="H53" s="114">
        <v>13408308.665280001</v>
      </c>
      <c r="I53" s="114">
        <v>11950658.7884</v>
      </c>
      <c r="J53" s="114">
        <v>11920799.28967</v>
      </c>
      <c r="K53" s="114">
        <v>11934603.647290001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1050166.45383</v>
      </c>
      <c r="C55" s="114">
        <v>1166081.6492399999</v>
      </c>
      <c r="D55" s="114">
        <v>1332505.18401</v>
      </c>
      <c r="E55" s="114">
        <v>1451526.7543299999</v>
      </c>
      <c r="F55" s="114">
        <v>1594848.31406</v>
      </c>
      <c r="G55" s="114">
        <v>1867082.98602</v>
      </c>
      <c r="H55" s="114">
        <v>1896342.4883599998</v>
      </c>
      <c r="I55" s="114">
        <v>1966806.05648</v>
      </c>
      <c r="J55" s="114">
        <v>2000491.36151</v>
      </c>
      <c r="K55" s="114">
        <v>2148779.0474800002</v>
      </c>
    </row>
    <row r="56" spans="1:11" s="17" customFormat="1" ht="15" customHeight="1">
      <c r="A56" s="148" t="s">
        <v>615</v>
      </c>
      <c r="B56" s="114">
        <v>40025.142090000001</v>
      </c>
      <c r="C56" s="114">
        <v>57422.462039999999</v>
      </c>
      <c r="D56" s="114">
        <v>62974.54767</v>
      </c>
      <c r="E56" s="114">
        <v>119979.35245000001</v>
      </c>
      <c r="F56" s="114">
        <v>62173.48906</v>
      </c>
      <c r="G56" s="114">
        <v>34800.891060000002</v>
      </c>
      <c r="H56" s="114">
        <v>27586.26844</v>
      </c>
      <c r="I56" s="114">
        <v>54214.460610000002</v>
      </c>
      <c r="J56" s="114">
        <v>54191.075619999996</v>
      </c>
      <c r="K56" s="114">
        <v>58135.387390000004</v>
      </c>
    </row>
    <row r="57" spans="1:11" s="17" customFormat="1" ht="15" customHeight="1">
      <c r="A57" s="147" t="s">
        <v>616</v>
      </c>
      <c r="B57" s="114">
        <v>245127270.49967</v>
      </c>
      <c r="C57" s="114">
        <v>281382719.25924999</v>
      </c>
      <c r="D57" s="114">
        <v>326833230.66571999</v>
      </c>
      <c r="E57" s="114">
        <v>382401461.50637001</v>
      </c>
      <c r="F57" s="114">
        <v>409888883.80158001</v>
      </c>
      <c r="G57" s="114">
        <v>404644877.44440997</v>
      </c>
      <c r="H57" s="114">
        <v>425891846.51699001</v>
      </c>
      <c r="I57" s="114">
        <v>430438808.76153004</v>
      </c>
      <c r="J57" s="114">
        <v>427605734.37605</v>
      </c>
      <c r="K57" s="114">
        <v>500387169.50172997</v>
      </c>
    </row>
    <row r="58" spans="1:11">
      <c r="A58" s="396" t="s">
        <v>617</v>
      </c>
      <c r="B58" s="397">
        <v>9545925.0615599994</v>
      </c>
      <c r="C58" s="397">
        <v>10266713.848610001</v>
      </c>
      <c r="D58" s="397">
        <v>11297949.863739999</v>
      </c>
      <c r="E58" s="397">
        <v>12951822.868319999</v>
      </c>
      <c r="F58" s="397">
        <v>14341240.852399999</v>
      </c>
      <c r="G58" s="397">
        <v>15499130.078569999</v>
      </c>
      <c r="H58" s="397">
        <v>15530831.664110001</v>
      </c>
      <c r="I58" s="397">
        <v>14147601.83011</v>
      </c>
      <c r="J58" s="397">
        <v>15537277.767129999</v>
      </c>
      <c r="K58" s="397">
        <v>15325549.990319999</v>
      </c>
    </row>
    <row r="59" spans="1:11" ht="15" customHeight="1">
      <c r="A59" s="148" t="s">
        <v>618</v>
      </c>
      <c r="B59" s="114">
        <v>-1859899.6868800002</v>
      </c>
      <c r="C59" s="114">
        <v>-2318819.9094400001</v>
      </c>
      <c r="D59" s="114">
        <v>-2565931.6907199998</v>
      </c>
      <c r="E59" s="114">
        <v>-3264257.5603200002</v>
      </c>
      <c r="F59" s="114">
        <v>-4259887.2069100002</v>
      </c>
      <c r="G59" s="114">
        <v>-4891234.0106199998</v>
      </c>
      <c r="H59" s="114">
        <v>-5660614.4021499995</v>
      </c>
      <c r="I59" s="114">
        <v>-5778505.0103100007</v>
      </c>
      <c r="J59" s="114">
        <v>-6338717.2719399994</v>
      </c>
      <c r="K59" s="114">
        <v>-6197231.8820500001</v>
      </c>
    </row>
    <row r="60" spans="1:11" ht="15" customHeight="1">
      <c r="A60" s="147" t="s">
        <v>619</v>
      </c>
      <c r="B60" s="114">
        <v>7686025.3746800004</v>
      </c>
      <c r="C60" s="114">
        <v>7947893.9391700001</v>
      </c>
      <c r="D60" s="114">
        <v>8732018.1730199996</v>
      </c>
      <c r="E60" s="114">
        <v>9687565.3080000002</v>
      </c>
      <c r="F60" s="114">
        <v>10081353.64549</v>
      </c>
      <c r="G60" s="114">
        <v>10607896.067950001</v>
      </c>
      <c r="H60" s="114">
        <v>9870217.2619599998</v>
      </c>
      <c r="I60" s="114">
        <v>8369096.8198000006</v>
      </c>
      <c r="J60" s="114">
        <v>9198560.4951900002</v>
      </c>
      <c r="K60" s="114">
        <v>9128318.1082700007</v>
      </c>
    </row>
    <row r="61" spans="1:11" ht="15" customHeight="1">
      <c r="A61" s="116" t="s">
        <v>620</v>
      </c>
      <c r="B61" s="114">
        <v>2476224.29978</v>
      </c>
      <c r="C61" s="114">
        <v>2663937.2284599999</v>
      </c>
      <c r="D61" s="114">
        <v>3587822.4102800004</v>
      </c>
      <c r="E61" s="114">
        <v>4045111.2816599999</v>
      </c>
      <c r="F61" s="114">
        <v>3891120.40833</v>
      </c>
      <c r="G61" s="114">
        <v>4380431.6363999993</v>
      </c>
      <c r="H61" s="114">
        <v>3689145.5747699998</v>
      </c>
      <c r="I61" s="114">
        <v>3780893.24309</v>
      </c>
      <c r="J61" s="114">
        <v>4300385.07333</v>
      </c>
      <c r="K61" s="114">
        <v>3933748.8986</v>
      </c>
    </row>
    <row r="62" spans="1:11" ht="15" customHeight="1">
      <c r="A62" s="148" t="s">
        <v>621</v>
      </c>
      <c r="B62" s="114">
        <v>-700786.79061000003</v>
      </c>
      <c r="C62" s="114">
        <v>-1000202.38987</v>
      </c>
      <c r="D62" s="114">
        <v>-1799122.9833399998</v>
      </c>
      <c r="E62" s="114">
        <v>-2282509.1033200002</v>
      </c>
      <c r="F62" s="114">
        <v>-2490174.0078199999</v>
      </c>
      <c r="G62" s="114">
        <v>-2927738.9087800002</v>
      </c>
      <c r="H62" s="114">
        <v>-2451262.1805500002</v>
      </c>
      <c r="I62" s="114">
        <v>-2021414.4381500001</v>
      </c>
      <c r="J62" s="114">
        <v>-2273552.2204499999</v>
      </c>
      <c r="K62" s="114">
        <v>-1788544.2040500001</v>
      </c>
    </row>
    <row r="63" spans="1:11" ht="15" customHeight="1">
      <c r="A63" s="117" t="s">
        <v>622</v>
      </c>
      <c r="B63" s="114">
        <v>9461462.8838500008</v>
      </c>
      <c r="C63" s="114">
        <v>9611628.7777600009</v>
      </c>
      <c r="D63" s="114">
        <v>10520717.599959999</v>
      </c>
      <c r="E63" s="114">
        <v>11450167.486339999</v>
      </c>
      <c r="F63" s="114">
        <v>11482300.046</v>
      </c>
      <c r="G63" s="114">
        <v>12060588.795569999</v>
      </c>
      <c r="H63" s="114">
        <v>11108100.65618</v>
      </c>
      <c r="I63" s="114">
        <v>10128575.624739999</v>
      </c>
      <c r="J63" s="114">
        <v>11225393.348069999</v>
      </c>
      <c r="K63" s="114">
        <v>11273522.802819999</v>
      </c>
    </row>
    <row r="64" spans="1:11" ht="15" customHeight="1">
      <c r="A64" s="116" t="s">
        <v>623</v>
      </c>
      <c r="B64" s="114">
        <v>1724352.2065099999</v>
      </c>
      <c r="C64" s="114">
        <v>1772184.47633</v>
      </c>
      <c r="D64" s="114">
        <v>1966592.9776600001</v>
      </c>
      <c r="E64" s="114">
        <v>2278020.8902800004</v>
      </c>
      <c r="F64" s="114">
        <v>2219995.7315599998</v>
      </c>
      <c r="G64" s="114">
        <v>2207495.4247499998</v>
      </c>
      <c r="H64" s="114">
        <v>2227398.7173099997</v>
      </c>
      <c r="I64" s="114">
        <v>3036828.51205</v>
      </c>
      <c r="J64" s="114">
        <v>3359161.0576200001</v>
      </c>
      <c r="K64" s="114">
        <v>3069824.3624800001</v>
      </c>
    </row>
    <row r="65" spans="1:11" ht="15" customHeight="1">
      <c r="A65" s="116" t="s">
        <v>624</v>
      </c>
      <c r="B65" s="114">
        <v>-2565909.0573</v>
      </c>
      <c r="C65" s="114">
        <v>-2418887.9800500004</v>
      </c>
      <c r="D65" s="114">
        <v>-2812558.2714800001</v>
      </c>
      <c r="E65" s="114">
        <v>-3466554.8563800002</v>
      </c>
      <c r="F65" s="114">
        <v>-3326740.4852100001</v>
      </c>
      <c r="G65" s="114">
        <v>-3275177.67894</v>
      </c>
      <c r="H65" s="114">
        <v>-4175304.3477099999</v>
      </c>
      <c r="I65" s="114">
        <v>-4106566.0940300003</v>
      </c>
      <c r="J65" s="114">
        <v>-4570959.7150699999</v>
      </c>
      <c r="K65" s="114">
        <v>-4524691.8890899997</v>
      </c>
    </row>
    <row r="66" spans="1:11" ht="15" customHeight="1">
      <c r="A66" s="147" t="s">
        <v>625</v>
      </c>
      <c r="B66" s="114">
        <v>8619906.0330599993</v>
      </c>
      <c r="C66" s="114">
        <v>8964925.2740400005</v>
      </c>
      <c r="D66" s="114">
        <v>9674752.30614</v>
      </c>
      <c r="E66" s="114">
        <v>10261633.52024</v>
      </c>
      <c r="F66" s="114">
        <v>10375555.29235</v>
      </c>
      <c r="G66" s="114">
        <v>10992906.541379999</v>
      </c>
      <c r="H66" s="114">
        <v>9160195.0257799998</v>
      </c>
      <c r="I66" s="114">
        <v>9058838.0427599996</v>
      </c>
      <c r="J66" s="114">
        <v>10013594.690620001</v>
      </c>
      <c r="K66" s="114">
        <v>9818655.2762099989</v>
      </c>
    </row>
    <row r="67" spans="1:11" ht="15" customHeight="1">
      <c r="A67" s="148" t="s">
        <v>626</v>
      </c>
      <c r="B67" s="114">
        <v>-5949914.3874599999</v>
      </c>
      <c r="C67" s="114">
        <v>-6572908.1644700002</v>
      </c>
      <c r="D67" s="114">
        <v>-6691104.6613800004</v>
      </c>
      <c r="E67" s="114">
        <v>-7117956.51119</v>
      </c>
      <c r="F67" s="114">
        <v>-7606865.4986999994</v>
      </c>
      <c r="G67" s="114">
        <v>-7405396.0778999999</v>
      </c>
      <c r="H67" s="114">
        <v>-7174367.6634799996</v>
      </c>
      <c r="I67" s="114">
        <v>-6985563.6687299991</v>
      </c>
      <c r="J67" s="114">
        <v>-7403417.3297799993</v>
      </c>
      <c r="K67" s="114">
        <v>-7413302.1713699996</v>
      </c>
    </row>
    <row r="68" spans="1:11" ht="15" customHeight="1">
      <c r="A68" s="117" t="s">
        <v>627</v>
      </c>
      <c r="B68" s="114">
        <v>2669991.6455999999</v>
      </c>
      <c r="C68" s="114">
        <v>2392017.1095700003</v>
      </c>
      <c r="D68" s="114">
        <v>2983647.6447600001</v>
      </c>
      <c r="E68" s="114">
        <v>3143677.00905</v>
      </c>
      <c r="F68" s="114">
        <v>2768689.7936499999</v>
      </c>
      <c r="G68" s="114">
        <v>3587510.4634799999</v>
      </c>
      <c r="H68" s="114">
        <v>1985827.3622999999</v>
      </c>
      <c r="I68" s="114">
        <v>2073274.3740300001</v>
      </c>
      <c r="J68" s="114">
        <v>2610177.3608400002</v>
      </c>
      <c r="K68" s="114">
        <v>2405353.1048400002</v>
      </c>
    </row>
    <row r="69" spans="1:11" ht="15" customHeight="1">
      <c r="A69" s="117" t="s">
        <v>628</v>
      </c>
      <c r="B69" s="114">
        <v>-54934.329359999996</v>
      </c>
      <c r="C69" s="114">
        <v>-63982.779240000003</v>
      </c>
      <c r="D69" s="114">
        <v>5299.2937000000002</v>
      </c>
      <c r="E69" s="114">
        <v>232328.30074000001</v>
      </c>
      <c r="F69" s="114">
        <v>-14909.384699999999</v>
      </c>
      <c r="G69" s="114">
        <v>-76913.278030000001</v>
      </c>
      <c r="H69" s="114">
        <v>115146.03971</v>
      </c>
      <c r="I69" s="114">
        <v>-253291.00028000001</v>
      </c>
      <c r="J69" s="114">
        <v>-231849.58103999999</v>
      </c>
      <c r="K69" s="114">
        <v>-21252.118559999999</v>
      </c>
    </row>
    <row r="70" spans="1:11" ht="15" customHeight="1">
      <c r="A70" s="115" t="s">
        <v>977</v>
      </c>
      <c r="B70" s="114">
        <v>-60321.133049999997</v>
      </c>
      <c r="C70" s="114">
        <v>-66760.648239999995</v>
      </c>
      <c r="D70" s="114">
        <v>1693.1347800000001</v>
      </c>
      <c r="E70" s="114">
        <v>227598.16545</v>
      </c>
      <c r="F70" s="114">
        <v>-17694.064100000003</v>
      </c>
      <c r="G70" s="114">
        <v>-78977.314590000009</v>
      </c>
      <c r="H70" s="114">
        <v>113902.86012</v>
      </c>
      <c r="I70" s="114">
        <v>-253941.88147999998</v>
      </c>
      <c r="J70" s="114">
        <v>-232581.89869</v>
      </c>
      <c r="K70" s="114">
        <v>-22704.157299999999</v>
      </c>
    </row>
    <row r="71" spans="1:11" ht="15" customHeight="1">
      <c r="A71" s="115" t="s">
        <v>978</v>
      </c>
      <c r="B71" s="114">
        <v>5386.8036900000006</v>
      </c>
      <c r="C71" s="114">
        <v>2777.8690000000001</v>
      </c>
      <c r="D71" s="114">
        <v>3606.1589199999999</v>
      </c>
      <c r="E71" s="114">
        <v>4730.1352900000002</v>
      </c>
      <c r="F71" s="114">
        <v>2784.6794</v>
      </c>
      <c r="G71" s="114">
        <v>2064.03656</v>
      </c>
      <c r="H71" s="114">
        <v>1243.1795900000002</v>
      </c>
      <c r="I71" s="114">
        <v>650.88119999999992</v>
      </c>
      <c r="J71" s="114">
        <v>732.31765000000007</v>
      </c>
      <c r="K71" s="114">
        <v>1452.03874</v>
      </c>
    </row>
    <row r="72" spans="1:11" ht="15" customHeight="1">
      <c r="A72" s="147" t="s">
        <v>629</v>
      </c>
      <c r="B72" s="114">
        <v>55228.270130000004</v>
      </c>
      <c r="C72" s="114">
        <v>61286.126750000003</v>
      </c>
      <c r="D72" s="114">
        <v>-8107.4235599999993</v>
      </c>
      <c r="E72" s="114">
        <v>-232706.11621000001</v>
      </c>
      <c r="F72" s="114">
        <v>12012.833289999999</v>
      </c>
      <c r="G72" s="114">
        <v>77291.382530000003</v>
      </c>
      <c r="H72" s="114">
        <v>-115458.13348</v>
      </c>
      <c r="I72" s="114">
        <v>251694.46381000002</v>
      </c>
      <c r="J72" s="114">
        <v>230400.84849999999</v>
      </c>
      <c r="K72" s="114">
        <v>19158.333449999998</v>
      </c>
    </row>
    <row r="73" spans="1:11" ht="15" customHeight="1">
      <c r="A73" s="147" t="s">
        <v>1306</v>
      </c>
      <c r="B73" s="114">
        <v>57436.759749999997</v>
      </c>
      <c r="C73" s="114">
        <v>63278.092939999995</v>
      </c>
      <c r="D73" s="114">
        <v>-6296.7914199999996</v>
      </c>
      <c r="E73" s="114">
        <v>-229772.79177000001</v>
      </c>
      <c r="F73" s="114">
        <v>13200.45508</v>
      </c>
      <c r="G73" s="114">
        <v>78003.090159999992</v>
      </c>
      <c r="H73" s="114">
        <v>-114975.79109</v>
      </c>
      <c r="I73" s="114">
        <v>251980.72711000001</v>
      </c>
      <c r="J73" s="114">
        <v>230716.03237999999</v>
      </c>
      <c r="K73" s="114">
        <v>19751.55961</v>
      </c>
    </row>
    <row r="74" spans="1:11" ht="15" customHeight="1">
      <c r="A74" s="148" t="s">
        <v>979</v>
      </c>
      <c r="B74" s="114">
        <v>-2208.4896200000003</v>
      </c>
      <c r="C74" s="114">
        <v>-1991.9661899999999</v>
      </c>
      <c r="D74" s="114">
        <v>-1810.6321399999999</v>
      </c>
      <c r="E74" s="114">
        <v>-2933.3244399999999</v>
      </c>
      <c r="F74" s="114">
        <v>-1187.6217900000001</v>
      </c>
      <c r="G74" s="114">
        <v>-711.70762999999999</v>
      </c>
      <c r="H74" s="114">
        <v>-482.34239000000002</v>
      </c>
      <c r="I74" s="114">
        <v>-286.26330000000002</v>
      </c>
      <c r="J74" s="114">
        <v>-315.18387999999999</v>
      </c>
      <c r="K74" s="114">
        <v>-593.22616000000005</v>
      </c>
    </row>
    <row r="75" spans="1:11" ht="15" customHeight="1">
      <c r="A75" s="147" t="s">
        <v>630</v>
      </c>
      <c r="B75" s="114">
        <v>2670285.5863699997</v>
      </c>
      <c r="C75" s="114">
        <v>2389320.4570800001</v>
      </c>
      <c r="D75" s="114">
        <v>2980839.5149000003</v>
      </c>
      <c r="E75" s="114">
        <v>3143299.1935799997</v>
      </c>
      <c r="F75" s="114">
        <v>2765793.2422399996</v>
      </c>
      <c r="G75" s="114">
        <v>3587888.5679799998</v>
      </c>
      <c r="H75" s="114">
        <v>1985515.26853</v>
      </c>
      <c r="I75" s="114">
        <v>2071677.8375599999</v>
      </c>
      <c r="J75" s="114">
        <v>2608728.6283</v>
      </c>
      <c r="K75" s="114">
        <v>2403259.3197300001</v>
      </c>
    </row>
    <row r="76" spans="1:11" ht="15" customHeight="1">
      <c r="A76" s="149" t="s">
        <v>968</v>
      </c>
      <c r="B76" s="114">
        <v>8682.3909000000003</v>
      </c>
      <c r="C76" s="114">
        <v>17958.311289999998</v>
      </c>
      <c r="D76" s="114">
        <v>32874.75389</v>
      </c>
      <c r="E76" s="114">
        <v>38247.219250000002</v>
      </c>
      <c r="F76" s="114">
        <v>62643.668659999996</v>
      </c>
      <c r="G76" s="114">
        <v>20594.910550000001</v>
      </c>
      <c r="H76" s="114">
        <v>29882.921979999999</v>
      </c>
      <c r="I76" s="114">
        <v>15756.909619999999</v>
      </c>
      <c r="J76" s="114">
        <v>16681.11836</v>
      </c>
      <c r="K76" s="114">
        <v>12229.967490000001</v>
      </c>
    </row>
    <row r="77" spans="1:11" ht="15" customHeight="1">
      <c r="A77" s="117" t="s">
        <v>631</v>
      </c>
      <c r="B77" s="114">
        <v>2678967.9772700001</v>
      </c>
      <c r="C77" s="114">
        <v>2407278.7683699997</v>
      </c>
      <c r="D77" s="114">
        <v>3013714.2687900001</v>
      </c>
      <c r="E77" s="114">
        <v>3181546.4128299998</v>
      </c>
      <c r="F77" s="114">
        <v>2828436.9109</v>
      </c>
      <c r="G77" s="114">
        <v>3608483.4785300004</v>
      </c>
      <c r="H77" s="114">
        <v>2015398.1905100001</v>
      </c>
      <c r="I77" s="114">
        <v>2087434.7471800002</v>
      </c>
      <c r="J77" s="114">
        <v>2625409.7466599997</v>
      </c>
      <c r="K77" s="114">
        <v>2415489.2872199998</v>
      </c>
    </row>
    <row r="78" spans="1:11" ht="15" customHeight="1">
      <c r="A78" s="116" t="s">
        <v>632</v>
      </c>
      <c r="B78" s="114">
        <v>-23479.058860000001</v>
      </c>
      <c r="C78" s="114">
        <v>9197.2765099999997</v>
      </c>
      <c r="D78" s="114">
        <v>1251.25757</v>
      </c>
      <c r="E78" s="114">
        <v>10208.583359999999</v>
      </c>
      <c r="F78" s="114">
        <v>39154.177380000001</v>
      </c>
      <c r="G78" s="114">
        <v>-12251.294</v>
      </c>
      <c r="H78" s="114">
        <v>31765.49912</v>
      </c>
      <c r="I78" s="114">
        <v>5245.95633</v>
      </c>
      <c r="J78" s="114">
        <v>31110.47724</v>
      </c>
      <c r="K78" s="114">
        <v>3717.24539</v>
      </c>
    </row>
    <row r="79" spans="1:11" ht="15" customHeight="1">
      <c r="A79" s="147" t="s">
        <v>633</v>
      </c>
      <c r="B79" s="114">
        <v>2655488.9184099999</v>
      </c>
      <c r="C79" s="114">
        <v>2416476.0448799999</v>
      </c>
      <c r="D79" s="114">
        <v>3014965.52636</v>
      </c>
      <c r="E79" s="114">
        <v>3191754.9961899999</v>
      </c>
      <c r="F79" s="114">
        <v>2867591.0882800003</v>
      </c>
      <c r="G79" s="114">
        <v>3596232.1845300002</v>
      </c>
      <c r="H79" s="114">
        <v>2047163.6896300002</v>
      </c>
      <c r="I79" s="114">
        <v>2092680.7035099999</v>
      </c>
      <c r="J79" s="114">
        <v>2656520.2239000001</v>
      </c>
      <c r="K79" s="114">
        <v>2419206.5326100001</v>
      </c>
    </row>
    <row r="80" spans="1:11" ht="15" customHeight="1">
      <c r="A80" s="116" t="s">
        <v>634</v>
      </c>
      <c r="B80" s="114">
        <v>0</v>
      </c>
      <c r="C80" s="114">
        <v>0</v>
      </c>
      <c r="D80" s="114">
        <v>0</v>
      </c>
      <c r="E80" s="114">
        <v>4.0000000000000003E-5</v>
      </c>
      <c r="F80" s="114">
        <v>0</v>
      </c>
      <c r="G80" s="114">
        <v>-4.0000000000000003E-5</v>
      </c>
      <c r="H80" s="114">
        <v>1.0000000000000001E-5</v>
      </c>
      <c r="I80" s="114">
        <v>0</v>
      </c>
      <c r="J80" s="114">
        <v>-5.9999999999999995E-5</v>
      </c>
      <c r="K80" s="114">
        <v>0.57447000000000004</v>
      </c>
    </row>
    <row r="81" spans="1:11" ht="15" customHeight="1">
      <c r="A81" s="147" t="s">
        <v>635</v>
      </c>
      <c r="B81" s="114">
        <v>2655488.9184099999</v>
      </c>
      <c r="C81" s="114">
        <v>2416476.0448799999</v>
      </c>
      <c r="D81" s="114">
        <v>3014965.52636</v>
      </c>
      <c r="E81" s="114">
        <v>3191754.9962300002</v>
      </c>
      <c r="F81" s="114">
        <v>2867591.0882800003</v>
      </c>
      <c r="G81" s="114">
        <v>3596232.1844899999</v>
      </c>
      <c r="H81" s="114">
        <v>2047163.68964</v>
      </c>
      <c r="I81" s="114">
        <v>2092680.7035099999</v>
      </c>
      <c r="J81" s="114">
        <v>2656520.2238400001</v>
      </c>
      <c r="K81" s="114">
        <v>2419207.10708</v>
      </c>
    </row>
    <row r="82" spans="1:11" ht="15" customHeight="1" thickBot="1">
      <c r="A82" s="116" t="s">
        <v>636</v>
      </c>
      <c r="B82" s="114">
        <v>-908387.92430999991</v>
      </c>
      <c r="C82" s="114">
        <v>-686674.46519000002</v>
      </c>
      <c r="D82" s="114">
        <v>-1049065.62157</v>
      </c>
      <c r="E82" s="114">
        <v>-1171049.1696199998</v>
      </c>
      <c r="F82" s="114">
        <v>-1091287.2861500001</v>
      </c>
      <c r="G82" s="114">
        <v>-1526605.44777</v>
      </c>
      <c r="H82" s="114">
        <v>-1252339.34243</v>
      </c>
      <c r="I82" s="114">
        <v>-922544.52866999991</v>
      </c>
      <c r="J82" s="114">
        <v>-1237332.2402599999</v>
      </c>
      <c r="K82" s="114">
        <v>-933597.33999000001</v>
      </c>
    </row>
    <row r="83" spans="1:11" ht="15" customHeight="1" thickTop="1" thickBot="1">
      <c r="A83" s="394" t="s">
        <v>637</v>
      </c>
      <c r="B83" s="395">
        <v>1747100.9941</v>
      </c>
      <c r="C83" s="395">
        <v>1729801.57969</v>
      </c>
      <c r="D83" s="395">
        <v>1965899.9047900001</v>
      </c>
      <c r="E83" s="395">
        <v>2020705.8266099999</v>
      </c>
      <c r="F83" s="395">
        <v>1776303.8021300002</v>
      </c>
      <c r="G83" s="395">
        <v>2069626.7367199999</v>
      </c>
      <c r="H83" s="395">
        <v>794824.34721000004</v>
      </c>
      <c r="I83" s="395">
        <v>1170136.17484</v>
      </c>
      <c r="J83" s="395">
        <v>1419187.98358</v>
      </c>
      <c r="K83" s="395">
        <v>1485609.76709</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8">
      <c r="A2" s="754" t="s">
        <v>440</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0.15820000000000001</v>
      </c>
      <c r="E9" s="130">
        <v>0.19769999999999999</v>
      </c>
      <c r="F9" s="130">
        <v>0.13420000000000001</v>
      </c>
      <c r="G9" s="130">
        <v>0.12670000000000001</v>
      </c>
      <c r="H9" s="130">
        <v>0.11260000000000001</v>
      </c>
      <c r="I9" s="130">
        <v>0.1012</v>
      </c>
      <c r="J9" s="130">
        <v>0.1187</v>
      </c>
      <c r="K9" s="130">
        <v>9.7600000000000006E-2</v>
      </c>
      <c r="L9" s="130">
        <v>0.1091</v>
      </c>
      <c r="M9" s="130">
        <v>9.0700000000000003E-2</v>
      </c>
    </row>
    <row r="10" spans="1:13" ht="15" customHeight="1" thickBot="1">
      <c r="A10" s="47" t="s">
        <v>748</v>
      </c>
      <c r="B10" s="46" t="s">
        <v>821</v>
      </c>
      <c r="C10" s="165" t="s">
        <v>822</v>
      </c>
      <c r="D10" s="130">
        <v>0.59260000000000002</v>
      </c>
      <c r="E10" s="130">
        <v>0.59179999999999999</v>
      </c>
      <c r="F10" s="130">
        <v>0.65300000000000002</v>
      </c>
      <c r="G10" s="130">
        <v>0.66149999999999998</v>
      </c>
      <c r="H10" s="130">
        <v>0.69289999999999996</v>
      </c>
      <c r="I10" s="130">
        <v>0.70479999999999998</v>
      </c>
      <c r="J10" s="130">
        <v>0.67520000000000002</v>
      </c>
      <c r="K10" s="130">
        <v>0.67579999999999996</v>
      </c>
      <c r="L10" s="130">
        <v>0.66610000000000003</v>
      </c>
      <c r="M10" s="130">
        <v>0.68179999999999996</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1437</v>
      </c>
      <c r="D12" s="130">
        <v>0.7903</v>
      </c>
      <c r="E12" s="130">
        <v>0.80249999999999999</v>
      </c>
      <c r="F12" s="130">
        <v>0.78269999999999995</v>
      </c>
      <c r="G12" s="130">
        <v>0.77029999999999998</v>
      </c>
      <c r="H12" s="130">
        <v>0.75480000000000003</v>
      </c>
      <c r="I12" s="130">
        <v>0.69569999999999999</v>
      </c>
      <c r="J12" s="130">
        <v>0.68149999999999999</v>
      </c>
      <c r="K12" s="130">
        <v>0.6835</v>
      </c>
      <c r="L12" s="130">
        <v>0.68579999999999997</v>
      </c>
      <c r="M12" s="130">
        <v>0.68569999999999998</v>
      </c>
    </row>
    <row r="13" spans="1:13" s="77" customFormat="1" ht="15" customHeight="1">
      <c r="A13" s="47" t="s">
        <v>748</v>
      </c>
      <c r="B13" s="46" t="s">
        <v>824</v>
      </c>
      <c r="C13" s="165" t="s">
        <v>1438</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0.753</v>
      </c>
      <c r="M13" s="130">
        <v>0.75680000000000003</v>
      </c>
    </row>
    <row r="14" spans="1:13" s="77" customFormat="1" ht="15" customHeight="1">
      <c r="A14" s="47"/>
      <c r="B14" s="46"/>
      <c r="C14" s="165" t="s">
        <v>1439</v>
      </c>
      <c r="D14" s="130">
        <v>3.1899999999999998E-2</v>
      </c>
      <c r="E14" s="130">
        <v>3.32E-2</v>
      </c>
      <c r="F14" s="130">
        <v>4.41E-2</v>
      </c>
      <c r="G14" s="130">
        <v>6.4299999999999996E-2</v>
      </c>
      <c r="H14" s="130">
        <v>7.6899999999999996E-2</v>
      </c>
      <c r="I14" s="130">
        <v>0.1118</v>
      </c>
      <c r="J14" s="130">
        <v>0.1313</v>
      </c>
      <c r="K14" s="130">
        <v>0.12859999999999999</v>
      </c>
      <c r="L14" s="130">
        <v>0.12889999999999999</v>
      </c>
      <c r="M14" s="130">
        <v>0.1263</v>
      </c>
    </row>
    <row r="15" spans="1:13" s="77" customFormat="1" ht="15" customHeight="1" thickBot="1">
      <c r="A15" s="47" t="s">
        <v>748</v>
      </c>
      <c r="B15" s="46" t="s">
        <v>825</v>
      </c>
      <c r="C15" s="165" t="s">
        <v>1440</v>
      </c>
      <c r="D15" s="130">
        <v>1.04E-2</v>
      </c>
      <c r="E15" s="130">
        <v>1.0500000000000001E-2</v>
      </c>
      <c r="F15" s="130">
        <v>1.4200000000000001E-2</v>
      </c>
      <c r="G15" s="130">
        <v>1.3100000000000001E-2</v>
      </c>
      <c r="H15" s="130">
        <v>1.1900000000000001E-2</v>
      </c>
      <c r="I15" s="130">
        <v>1.21E-2</v>
      </c>
      <c r="J15" s="130">
        <v>1.0999999999999999E-2</v>
      </c>
      <c r="K15" s="130">
        <v>9.5999999999999992E-3</v>
      </c>
      <c r="L15" s="130">
        <v>9.7000000000000003E-3</v>
      </c>
      <c r="M15" s="130">
        <v>8.9999999999999993E-3</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1441</v>
      </c>
      <c r="D17" s="130">
        <v>0.627</v>
      </c>
      <c r="E17" s="130">
        <v>0.64900000000000002</v>
      </c>
      <c r="F17" s="130">
        <v>0.6583</v>
      </c>
      <c r="G17" s="130">
        <v>0.66920000000000002</v>
      </c>
      <c r="H17" s="130">
        <v>0.66339999999999999</v>
      </c>
      <c r="I17" s="130">
        <v>0.66700000000000004</v>
      </c>
      <c r="J17" s="130">
        <v>0.66420000000000001</v>
      </c>
      <c r="K17" s="130">
        <v>0.65090000000000003</v>
      </c>
      <c r="L17" s="130">
        <v>0.64239999999999997</v>
      </c>
      <c r="M17" s="130">
        <v>0.65249999999999997</v>
      </c>
    </row>
    <row r="18" spans="1:13" s="77" customFormat="1" ht="15" customHeight="1">
      <c r="A18" s="47" t="s">
        <v>748</v>
      </c>
      <c r="B18" s="46" t="s">
        <v>828</v>
      </c>
      <c r="C18" s="165" t="s">
        <v>1442</v>
      </c>
      <c r="D18" s="130">
        <v>0.373</v>
      </c>
      <c r="E18" s="130">
        <v>0.35099999999999998</v>
      </c>
      <c r="F18" s="130">
        <v>0.3417</v>
      </c>
      <c r="G18" s="130">
        <v>0.33079999999999998</v>
      </c>
      <c r="H18" s="130">
        <v>0.33660000000000001</v>
      </c>
      <c r="I18" s="130">
        <v>0.33300000000000002</v>
      </c>
      <c r="J18" s="130">
        <v>0.33579999999999999</v>
      </c>
      <c r="K18" s="130">
        <v>0.34910000000000002</v>
      </c>
      <c r="L18" s="130">
        <v>0.35759999999999997</v>
      </c>
      <c r="M18" s="130">
        <v>0.34749999999999998</v>
      </c>
    </row>
    <row r="19" spans="1:13" s="77" customFormat="1" ht="15" customHeight="1" thickBot="1">
      <c r="A19" s="47" t="s">
        <v>748</v>
      </c>
      <c r="B19" s="46" t="s">
        <v>829</v>
      </c>
      <c r="C19" s="165" t="s">
        <v>830</v>
      </c>
      <c r="D19" s="168">
        <v>766.24950000000001</v>
      </c>
      <c r="E19" s="168">
        <v>865.5412</v>
      </c>
      <c r="F19" s="168">
        <v>609.94619999999998</v>
      </c>
      <c r="G19" s="168">
        <v>707.55370000000005</v>
      </c>
      <c r="H19" s="168">
        <v>983.17790000000002</v>
      </c>
      <c r="I19" s="168">
        <v>1005.6419</v>
      </c>
      <c r="J19" s="168">
        <v>989.57100000000003</v>
      </c>
      <c r="K19" s="168">
        <v>962.50279999999998</v>
      </c>
      <c r="L19" s="168">
        <v>961.28790000000004</v>
      </c>
      <c r="M19" s="168">
        <v>951.94809999999995</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0.98519999999999996</v>
      </c>
      <c r="E21" s="130">
        <v>0.98529999999999995</v>
      </c>
      <c r="F21" s="130">
        <v>0.98480000000000001</v>
      </c>
      <c r="G21" s="130">
        <v>0.98360000000000003</v>
      </c>
      <c r="H21" s="130">
        <v>0.98329999999999995</v>
      </c>
      <c r="I21" s="130">
        <v>0.98209999999999997</v>
      </c>
      <c r="J21" s="130">
        <v>0.98540000000000005</v>
      </c>
      <c r="K21" s="130">
        <v>0.98480000000000001</v>
      </c>
      <c r="L21" s="130">
        <v>0.98509999999999998</v>
      </c>
      <c r="M21" s="130">
        <v>0.97770000000000001</v>
      </c>
    </row>
    <row r="22" spans="1:13" s="77" customFormat="1" ht="15" customHeight="1">
      <c r="A22" s="47" t="s">
        <v>748</v>
      </c>
      <c r="B22" s="46" t="s">
        <v>834</v>
      </c>
      <c r="C22" s="165" t="s">
        <v>835</v>
      </c>
      <c r="D22" s="130">
        <v>1.15E-2</v>
      </c>
      <c r="E22" s="130">
        <v>1.3100000000000001E-2</v>
      </c>
      <c r="F22" s="130">
        <v>1.7000000000000001E-2</v>
      </c>
      <c r="G22" s="130">
        <v>2.0199999999999999E-2</v>
      </c>
      <c r="H22" s="130">
        <v>2.7699999999999999E-2</v>
      </c>
      <c r="I22" s="130">
        <v>3.9199999999999999E-2</v>
      </c>
      <c r="J22" s="130">
        <v>4.6100000000000002E-2</v>
      </c>
      <c r="K22" s="130">
        <v>0.21440000000000001</v>
      </c>
      <c r="L22" s="130">
        <v>0.2195</v>
      </c>
      <c r="M22" s="130">
        <v>0.1925</v>
      </c>
    </row>
    <row r="23" spans="1:13" s="77" customFormat="1" ht="15" customHeight="1">
      <c r="A23" s="47" t="s">
        <v>748</v>
      </c>
      <c r="B23" s="46" t="s">
        <v>836</v>
      </c>
      <c r="C23" s="165" t="s">
        <v>837</v>
      </c>
      <c r="D23" s="130">
        <v>1.4800000000000001E-2</v>
      </c>
      <c r="E23" s="130">
        <v>1.47E-2</v>
      </c>
      <c r="F23" s="130">
        <v>1.52E-2</v>
      </c>
      <c r="G23" s="130">
        <v>1.6400000000000001E-2</v>
      </c>
      <c r="H23" s="130">
        <v>1.67E-2</v>
      </c>
      <c r="I23" s="130">
        <v>1.7899999999999999E-2</v>
      </c>
      <c r="J23" s="130">
        <v>1.46E-2</v>
      </c>
      <c r="K23" s="130">
        <v>1.52E-2</v>
      </c>
      <c r="L23" s="130">
        <v>1.49E-2</v>
      </c>
      <c r="M23" s="130">
        <v>2.23E-2</v>
      </c>
    </row>
    <row r="24" spans="1:13" s="77" customFormat="1" ht="15" customHeight="1">
      <c r="A24" s="47" t="s">
        <v>748</v>
      </c>
      <c r="B24" s="46" t="s">
        <v>838</v>
      </c>
      <c r="C24" s="165" t="s">
        <v>839</v>
      </c>
      <c r="D24" s="130">
        <v>8.9999999999999993E-3</v>
      </c>
      <c r="E24" s="130">
        <v>1.12E-2</v>
      </c>
      <c r="F24" s="130">
        <v>1.4999999999999999E-2</v>
      </c>
      <c r="G24" s="130">
        <v>1.7999999999999999E-2</v>
      </c>
      <c r="H24" s="130">
        <v>2.5399999999999999E-2</v>
      </c>
      <c r="I24" s="130">
        <v>3.5900000000000001E-2</v>
      </c>
      <c r="J24" s="130">
        <v>4.2799999999999998E-2</v>
      </c>
      <c r="K24" s="130">
        <v>0.2132</v>
      </c>
      <c r="L24" s="130">
        <v>0.218</v>
      </c>
      <c r="M24" s="130">
        <v>0.18440000000000001</v>
      </c>
    </row>
    <row r="25" spans="1:13" s="77" customFormat="1" ht="15" customHeight="1">
      <c r="A25" s="47" t="s">
        <v>748</v>
      </c>
      <c r="B25" s="46" t="s">
        <v>840</v>
      </c>
      <c r="C25" s="165" t="s">
        <v>841</v>
      </c>
      <c r="D25" s="130">
        <v>0.22670000000000001</v>
      </c>
      <c r="E25" s="130">
        <v>0.16039999999999999</v>
      </c>
      <c r="F25" s="130">
        <v>0.1305</v>
      </c>
      <c r="G25" s="130">
        <v>0.12189999999999999</v>
      </c>
      <c r="H25" s="130">
        <v>9.8299999999999998E-2</v>
      </c>
      <c r="I25" s="130">
        <v>0.1016</v>
      </c>
      <c r="J25" s="130">
        <v>8.5800000000000001E-2</v>
      </c>
      <c r="K25" s="130">
        <v>2.0500000000000001E-2</v>
      </c>
      <c r="L25" s="130">
        <v>2.1999999999999999E-2</v>
      </c>
      <c r="M25" s="130">
        <v>6.3500000000000001E-2</v>
      </c>
    </row>
    <row r="26" spans="1:13" s="77" customFormat="1" ht="15" customHeight="1">
      <c r="A26" s="47" t="s">
        <v>748</v>
      </c>
      <c r="B26" s="46" t="s">
        <v>842</v>
      </c>
      <c r="C26" s="165" t="s">
        <v>843</v>
      </c>
      <c r="D26" s="130">
        <v>9.1000000000000004E-3</v>
      </c>
      <c r="E26" s="130">
        <v>8.6E-3</v>
      </c>
      <c r="F26" s="130">
        <v>8.3999999999999995E-3</v>
      </c>
      <c r="G26" s="130">
        <v>8.6E-3</v>
      </c>
      <c r="H26" s="130">
        <v>8.3999999999999995E-3</v>
      </c>
      <c r="I26" s="130">
        <v>8.8000000000000005E-3</v>
      </c>
      <c r="J26" s="130">
        <v>4.8000000000000001E-2</v>
      </c>
      <c r="K26" s="130">
        <v>5.67E-2</v>
      </c>
      <c r="L26" s="130">
        <v>5.6500000000000002E-2</v>
      </c>
      <c r="M26" s="130">
        <v>4.7600000000000003E-2</v>
      </c>
    </row>
    <row r="27" spans="1:13" s="77" customFormat="1" ht="15" customHeight="1">
      <c r="A27" s="47" t="s">
        <v>748</v>
      </c>
      <c r="B27" s="46" t="s">
        <v>844</v>
      </c>
      <c r="C27" s="165" t="s">
        <v>1443</v>
      </c>
      <c r="D27" s="130">
        <v>3.8899999999999997E-2</v>
      </c>
      <c r="E27" s="130">
        <v>3.49E-2</v>
      </c>
      <c r="F27" s="130">
        <v>3.3099999999999997E-2</v>
      </c>
      <c r="G27" s="130">
        <v>3.39E-2</v>
      </c>
      <c r="H27" s="130">
        <v>3.3099999999999997E-2</v>
      </c>
      <c r="I27" s="130">
        <v>3.3700000000000001E-2</v>
      </c>
      <c r="J27" s="130">
        <v>3.8600000000000002E-2</v>
      </c>
      <c r="K27" s="130">
        <v>3.8100000000000002E-2</v>
      </c>
      <c r="L27" s="130">
        <v>3.8100000000000002E-2</v>
      </c>
      <c r="M27" s="130">
        <v>3.8199999999999998E-2</v>
      </c>
    </row>
    <row r="28" spans="1:13" s="77" customFormat="1" ht="15" customHeight="1">
      <c r="A28" s="47" t="s">
        <v>748</v>
      </c>
      <c r="B28" s="46" t="s">
        <v>845</v>
      </c>
      <c r="C28" s="165" t="s">
        <v>846</v>
      </c>
      <c r="D28" s="130">
        <v>0.97019999999999995</v>
      </c>
      <c r="E28" s="130">
        <v>0.97050000000000003</v>
      </c>
      <c r="F28" s="130">
        <v>0.97340000000000004</v>
      </c>
      <c r="G28" s="130">
        <v>0.96760000000000002</v>
      </c>
      <c r="H28" s="130">
        <v>0.96679999999999999</v>
      </c>
      <c r="I28" s="130">
        <v>0.96589999999999998</v>
      </c>
      <c r="J28" s="130">
        <v>0.96899999999999997</v>
      </c>
      <c r="K28" s="130">
        <v>0.96760000000000002</v>
      </c>
      <c r="L28" s="130">
        <v>0.96640000000000004</v>
      </c>
      <c r="M28" s="130">
        <v>0.95899999999999996</v>
      </c>
    </row>
    <row r="29" spans="1:13" s="77" customFormat="1" ht="15" customHeight="1">
      <c r="A29" s="47" t="s">
        <v>748</v>
      </c>
      <c r="B29" s="46" t="s">
        <v>847</v>
      </c>
      <c r="C29" s="165" t="s">
        <v>848</v>
      </c>
      <c r="D29" s="130">
        <v>1.21E-2</v>
      </c>
      <c r="E29" s="130">
        <v>1.18E-2</v>
      </c>
      <c r="F29" s="130">
        <v>9.2999999999999992E-3</v>
      </c>
      <c r="G29" s="130">
        <v>1.1299999999999999E-2</v>
      </c>
      <c r="H29" s="130">
        <v>1.29E-2</v>
      </c>
      <c r="I29" s="130">
        <v>1.14E-2</v>
      </c>
      <c r="J29" s="130">
        <v>8.0000000000000002E-3</v>
      </c>
      <c r="K29" s="130">
        <v>1.11E-2</v>
      </c>
      <c r="L29" s="130">
        <v>1.0800000000000001E-2</v>
      </c>
      <c r="M29" s="130">
        <v>1.38E-2</v>
      </c>
    </row>
    <row r="30" spans="1:13" s="77" customFormat="1" ht="15" customHeight="1">
      <c r="A30" s="47" t="s">
        <v>748</v>
      </c>
      <c r="B30" s="46" t="s">
        <v>849</v>
      </c>
      <c r="C30" s="165" t="s">
        <v>850</v>
      </c>
      <c r="D30" s="130">
        <v>2.5999999999999999E-3</v>
      </c>
      <c r="E30" s="130">
        <v>2.5999999999999999E-3</v>
      </c>
      <c r="F30" s="130">
        <v>3.0999999999999999E-3</v>
      </c>
      <c r="G30" s="130">
        <v>4.5999999999999999E-3</v>
      </c>
      <c r="H30" s="130">
        <v>3.8999999999999998E-3</v>
      </c>
      <c r="I30" s="130">
        <v>5.4999999999999997E-3</v>
      </c>
      <c r="J30" s="130">
        <v>1.5E-3</v>
      </c>
      <c r="K30" s="130">
        <v>2.3999999999999998E-3</v>
      </c>
      <c r="L30" s="130">
        <v>3.0999999999999999E-3</v>
      </c>
      <c r="M30" s="130">
        <v>4.7999999999999996E-3</v>
      </c>
    </row>
    <row r="31" spans="1:13" s="77" customFormat="1" ht="15" customHeight="1">
      <c r="A31" s="47" t="s">
        <v>748</v>
      </c>
      <c r="B31" s="46" t="s">
        <v>851</v>
      </c>
      <c r="C31" s="165" t="s">
        <v>852</v>
      </c>
      <c r="D31" s="130">
        <v>2.3E-3</v>
      </c>
      <c r="E31" s="130">
        <v>2.8E-3</v>
      </c>
      <c r="F31" s="130">
        <v>2.2000000000000001E-3</v>
      </c>
      <c r="G31" s="130">
        <v>2.0999999999999999E-3</v>
      </c>
      <c r="H31" s="130">
        <v>3.2000000000000002E-3</v>
      </c>
      <c r="I31" s="130">
        <v>2.5999999999999999E-3</v>
      </c>
      <c r="J31" s="130">
        <v>3.8E-3</v>
      </c>
      <c r="K31" s="130">
        <v>3.3E-3</v>
      </c>
      <c r="L31" s="130">
        <v>3.7000000000000002E-3</v>
      </c>
      <c r="M31" s="130">
        <v>3.8999999999999998E-3</v>
      </c>
    </row>
    <row r="32" spans="1:13" s="77" customFormat="1" ht="15" customHeight="1">
      <c r="A32" s="47" t="s">
        <v>748</v>
      </c>
      <c r="B32" s="46" t="s">
        <v>853</v>
      </c>
      <c r="C32" s="165" t="s">
        <v>854</v>
      </c>
      <c r="D32" s="130">
        <v>2.0999999999999999E-3</v>
      </c>
      <c r="E32" s="130">
        <v>1.6000000000000001E-3</v>
      </c>
      <c r="F32" s="130">
        <v>1.8E-3</v>
      </c>
      <c r="G32" s="130">
        <v>2.8E-3</v>
      </c>
      <c r="H32" s="130">
        <v>2.0999999999999999E-3</v>
      </c>
      <c r="I32" s="130">
        <v>3.0000000000000001E-3</v>
      </c>
      <c r="J32" s="130">
        <v>4.1000000000000003E-3</v>
      </c>
      <c r="K32" s="130">
        <v>2.3999999999999998E-3</v>
      </c>
      <c r="L32" s="130">
        <v>2.3999999999999998E-3</v>
      </c>
      <c r="M32" s="130">
        <v>4.1000000000000003E-3</v>
      </c>
    </row>
    <row r="33" spans="1:13" s="77" customFormat="1" ht="15" customHeight="1" thickBot="1">
      <c r="A33" s="47" t="s">
        <v>748</v>
      </c>
      <c r="B33" s="165" t="s">
        <v>855</v>
      </c>
      <c r="C33" s="165" t="s">
        <v>856</v>
      </c>
      <c r="D33" s="130">
        <v>1.03E-2</v>
      </c>
      <c r="E33" s="130">
        <v>1.01E-2</v>
      </c>
      <c r="F33" s="130">
        <v>9.7999999999999997E-3</v>
      </c>
      <c r="G33" s="130">
        <v>1.0699999999999999E-2</v>
      </c>
      <c r="H33" s="130">
        <v>1.0699999999999999E-2</v>
      </c>
      <c r="I33" s="130">
        <v>1.1299999999999999E-2</v>
      </c>
      <c r="J33" s="130">
        <v>1.34E-2</v>
      </c>
      <c r="K33" s="130">
        <v>1.2800000000000001E-2</v>
      </c>
      <c r="L33" s="130">
        <v>1.3299999999999999E-2</v>
      </c>
      <c r="M33" s="130">
        <v>1.41E-2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0.31059999999999999</v>
      </c>
      <c r="E35" s="130">
        <v>0.37790000000000001</v>
      </c>
      <c r="F35" s="130">
        <v>0.28689999999999999</v>
      </c>
      <c r="G35" s="130">
        <v>0.2949</v>
      </c>
      <c r="H35" s="130">
        <v>0.26900000000000002</v>
      </c>
      <c r="I35" s="130">
        <v>0.27900000000000003</v>
      </c>
      <c r="J35" s="130">
        <v>0.31929999999999997</v>
      </c>
      <c r="K35" s="130">
        <v>0.2661</v>
      </c>
      <c r="L35" s="130">
        <v>0.29499999999999998</v>
      </c>
      <c r="M35" s="130">
        <v>0.25340000000000001</v>
      </c>
    </row>
    <row r="36" spans="1:13" s="77" customFormat="1" ht="15" customHeight="1">
      <c r="A36" s="47" t="s">
        <v>748</v>
      </c>
      <c r="B36" s="46" t="s">
        <v>859</v>
      </c>
      <c r="C36" s="165" t="s">
        <v>860</v>
      </c>
      <c r="D36" s="130">
        <v>0.70289999999999997</v>
      </c>
      <c r="E36" s="130">
        <v>0.68769999999999998</v>
      </c>
      <c r="F36" s="130">
        <v>0.63249999999999995</v>
      </c>
      <c r="G36" s="130">
        <v>0.66339999999999999</v>
      </c>
      <c r="H36" s="130">
        <v>0.59150000000000003</v>
      </c>
      <c r="I36" s="130">
        <v>0.5907</v>
      </c>
      <c r="J36" s="130">
        <v>0.59860000000000002</v>
      </c>
      <c r="K36" s="130">
        <v>0.57969999999999999</v>
      </c>
      <c r="L36" s="130">
        <v>0.59830000000000005</v>
      </c>
      <c r="M36" s="130">
        <v>0.56259999999999999</v>
      </c>
    </row>
    <row r="37" spans="1:13" s="77" customFormat="1" ht="15" customHeight="1">
      <c r="A37" s="47" t="s">
        <v>748</v>
      </c>
      <c r="B37" s="46" t="s">
        <v>861</v>
      </c>
      <c r="C37" s="165" t="s">
        <v>862</v>
      </c>
      <c r="D37" s="130">
        <v>0.38890000000000002</v>
      </c>
      <c r="E37" s="130">
        <v>0.38850000000000001</v>
      </c>
      <c r="F37" s="130">
        <v>0.32100000000000001</v>
      </c>
      <c r="G37" s="130">
        <v>0.307</v>
      </c>
      <c r="H37" s="130">
        <v>0.26650000000000001</v>
      </c>
      <c r="I37" s="130">
        <v>0.23130000000000001</v>
      </c>
      <c r="J37" s="130">
        <v>0.2382</v>
      </c>
      <c r="K37" s="130">
        <v>0.22789999999999999</v>
      </c>
      <c r="L37" s="130">
        <v>0.23699999999999999</v>
      </c>
      <c r="M37" s="130">
        <v>0.2162</v>
      </c>
    </row>
    <row r="38" spans="1:13" s="77" customFormat="1" ht="15" customHeight="1">
      <c r="A38" s="47" t="s">
        <v>748</v>
      </c>
      <c r="B38" s="46" t="s">
        <v>863</v>
      </c>
      <c r="C38" s="165" t="s">
        <v>864</v>
      </c>
      <c r="D38" s="130">
        <v>0.35809999999999997</v>
      </c>
      <c r="E38" s="130">
        <v>0.35980000000000001</v>
      </c>
      <c r="F38" s="130">
        <v>0.29580000000000001</v>
      </c>
      <c r="G38" s="130">
        <v>0.28510000000000002</v>
      </c>
      <c r="H38" s="130">
        <v>0.24759999999999999</v>
      </c>
      <c r="I38" s="130">
        <v>0.2142</v>
      </c>
      <c r="J38" s="130">
        <v>0.22259999999999999</v>
      </c>
      <c r="K38" s="130">
        <v>0.21260000000000001</v>
      </c>
      <c r="L38" s="130">
        <v>0.22120000000000001</v>
      </c>
      <c r="M38" s="130">
        <v>0.20150000000000001</v>
      </c>
    </row>
    <row r="39" spans="1:13" s="77" customFormat="1" ht="15" customHeight="1" thickBot="1">
      <c r="A39" s="47" t="s">
        <v>748</v>
      </c>
      <c r="B39" s="46" t="s">
        <v>865</v>
      </c>
      <c r="C39" s="103" t="s">
        <v>1205</v>
      </c>
      <c r="D39" s="130">
        <v>0.64071235319503184</v>
      </c>
      <c r="E39" s="130">
        <v>0.57018982552360753</v>
      </c>
      <c r="F39" s="130">
        <v>0.55072434718144692</v>
      </c>
      <c r="G39" s="130">
        <v>0.27139999999999997</v>
      </c>
      <c r="H39" s="130">
        <v>0.49340000000000001</v>
      </c>
      <c r="I39" s="130">
        <v>0.4173</v>
      </c>
      <c r="J39" s="130">
        <v>0.44450000000000001</v>
      </c>
      <c r="K39" s="130">
        <v>0.42730000000000001</v>
      </c>
      <c r="L39" s="130">
        <v>0.45450000000000002</v>
      </c>
      <c r="M39" s="130">
        <v>0.42</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7.9399999999999998E-2</v>
      </c>
      <c r="E41" s="130">
        <v>7.3800000000000004E-2</v>
      </c>
      <c r="F41" s="130">
        <v>7.8700000000000006E-2</v>
      </c>
      <c r="G41" s="130">
        <v>7.1199999999999999E-2</v>
      </c>
      <c r="H41" s="130">
        <v>7.1099999999999997E-2</v>
      </c>
      <c r="I41" s="130">
        <v>7.3599999999999999E-2</v>
      </c>
      <c r="J41" s="130">
        <v>6.54E-2</v>
      </c>
      <c r="K41" s="130">
        <v>6.6900000000000001E-2</v>
      </c>
      <c r="L41" s="130">
        <v>6.6600000000000006E-2</v>
      </c>
      <c r="M41" s="130">
        <v>6.83E-2</v>
      </c>
    </row>
    <row r="42" spans="1:13" s="77" customFormat="1" ht="15" customHeight="1">
      <c r="A42" s="47" t="s">
        <v>748</v>
      </c>
      <c r="B42" s="46" t="s">
        <v>868</v>
      </c>
      <c r="C42" s="165" t="s">
        <v>869</v>
      </c>
      <c r="D42" s="130">
        <v>7.17E-2</v>
      </c>
      <c r="E42" s="130">
        <v>6.6199999999999995E-2</v>
      </c>
      <c r="F42" s="130">
        <v>6.9599999999999995E-2</v>
      </c>
      <c r="G42" s="130">
        <v>6.4399999999999999E-2</v>
      </c>
      <c r="H42" s="130">
        <v>6.4799999999999996E-2</v>
      </c>
      <c r="I42" s="130">
        <v>6.7599999999999993E-2</v>
      </c>
      <c r="J42" s="130">
        <v>6.1499999999999999E-2</v>
      </c>
      <c r="K42" s="130">
        <v>6.3200000000000006E-2</v>
      </c>
      <c r="L42" s="130">
        <v>6.3E-2</v>
      </c>
      <c r="M42" s="130">
        <v>6.4600000000000005E-2</v>
      </c>
    </row>
    <row r="43" spans="1:13" s="77" customFormat="1" ht="15" customHeight="1">
      <c r="A43" s="47" t="s">
        <v>748</v>
      </c>
      <c r="B43" s="46" t="s">
        <v>870</v>
      </c>
      <c r="C43" s="165" t="s">
        <v>871</v>
      </c>
      <c r="D43" s="130">
        <v>0.1128</v>
      </c>
      <c r="E43" s="130">
        <v>0.1197</v>
      </c>
      <c r="F43" s="130">
        <v>0.12809999999999999</v>
      </c>
      <c r="G43" s="130">
        <v>0.1552</v>
      </c>
      <c r="H43" s="130">
        <v>0.16569999999999999</v>
      </c>
      <c r="I43" s="130">
        <v>0.1739</v>
      </c>
      <c r="J43" s="130">
        <v>0.1479</v>
      </c>
      <c r="K43" s="130">
        <v>0.14960000000000001</v>
      </c>
      <c r="L43" s="130">
        <v>0.1452</v>
      </c>
      <c r="M43" s="130">
        <v>0.21829999999999999</v>
      </c>
    </row>
    <row r="44" spans="1:13" s="77" customFormat="1" ht="15" customHeight="1">
      <c r="A44" s="47" t="s">
        <v>748</v>
      </c>
      <c r="B44" s="46" t="s">
        <v>872</v>
      </c>
      <c r="C44" s="165" t="s">
        <v>873</v>
      </c>
      <c r="D44" s="130">
        <v>1.9900000000000001E-2</v>
      </c>
      <c r="E44" s="130">
        <v>1.7100000000000001E-2</v>
      </c>
      <c r="F44" s="130">
        <v>1.8700000000000001E-2</v>
      </c>
      <c r="G44" s="130">
        <v>2.3300000000000001E-2</v>
      </c>
      <c r="H44" s="130">
        <v>2.7E-2</v>
      </c>
      <c r="I44" s="130">
        <v>3.8800000000000001E-2</v>
      </c>
      <c r="J44" s="130">
        <v>4.02E-2</v>
      </c>
      <c r="K44" s="130">
        <v>4.3200000000000002E-2</v>
      </c>
      <c r="L44" s="130">
        <v>4.7100000000000003E-2</v>
      </c>
      <c r="M44" s="130">
        <v>0.11990000000000001</v>
      </c>
    </row>
    <row r="45" spans="1:13" s="77" customFormat="1" ht="15" customHeight="1">
      <c r="A45" s="47" t="s">
        <v>748</v>
      </c>
      <c r="B45" s="46" t="s">
        <v>874</v>
      </c>
      <c r="C45" s="165" t="s">
        <v>875</v>
      </c>
      <c r="D45" s="130">
        <v>3.8300000000000001E-2</v>
      </c>
      <c r="E45" s="130">
        <v>3.8800000000000001E-2</v>
      </c>
      <c r="F45" s="130">
        <v>4.4299999999999999E-2</v>
      </c>
      <c r="G45" s="130">
        <v>5.5800000000000002E-2</v>
      </c>
      <c r="H45" s="130">
        <v>6.3299999999999995E-2</v>
      </c>
      <c r="I45" s="130">
        <v>7.2599999999999998E-2</v>
      </c>
      <c r="J45" s="130">
        <v>4.5999999999999999E-2</v>
      </c>
      <c r="K45" s="130">
        <v>5.9499999999999997E-2</v>
      </c>
      <c r="L45" s="130">
        <v>5.8000000000000003E-2</v>
      </c>
      <c r="M45" s="130">
        <v>0.11119999999999999</v>
      </c>
    </row>
    <row r="46" spans="1:13" s="77" customFormat="1" ht="15" customHeight="1" thickBot="1">
      <c r="A46" s="47" t="s">
        <v>748</v>
      </c>
      <c r="B46" s="46" t="s">
        <v>876</v>
      </c>
      <c r="C46" s="165" t="s">
        <v>877</v>
      </c>
      <c r="D46" s="130">
        <v>0.1231</v>
      </c>
      <c r="E46" s="130">
        <v>0.1201</v>
      </c>
      <c r="F46" s="130">
        <v>0.12089999999999999</v>
      </c>
      <c r="G46" s="130">
        <v>0.11890000000000001</v>
      </c>
      <c r="H46" s="130">
        <v>0.1191</v>
      </c>
      <c r="I46" s="130">
        <v>0.1229</v>
      </c>
      <c r="J46" s="130">
        <v>0.12189999999999999</v>
      </c>
      <c r="K46" s="130">
        <v>0.12</v>
      </c>
      <c r="L46" s="130">
        <v>0.11990000000000001</v>
      </c>
      <c r="M46" s="130">
        <v>0.11899999999999999</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0.83209999999999995</v>
      </c>
      <c r="E48" s="130">
        <v>0.79869999999999997</v>
      </c>
      <c r="F48" s="130">
        <v>0.8569</v>
      </c>
      <c r="G48" s="130">
        <v>0.85750000000000004</v>
      </c>
      <c r="H48" s="130">
        <v>0.86839999999999995</v>
      </c>
      <c r="I48" s="130">
        <v>0.87450000000000006</v>
      </c>
      <c r="J48" s="130">
        <v>0.83479999999999999</v>
      </c>
      <c r="K48" s="130">
        <v>0.8488</v>
      </c>
      <c r="L48" s="130">
        <v>0.83789999999999998</v>
      </c>
      <c r="M48" s="130">
        <v>0.85629999999999995</v>
      </c>
    </row>
    <row r="49" spans="1:13" s="77" customFormat="1" ht="15" customHeight="1">
      <c r="A49" s="47" t="s">
        <v>748</v>
      </c>
      <c r="B49" s="46" t="s">
        <v>881</v>
      </c>
      <c r="C49" s="165" t="s">
        <v>882</v>
      </c>
      <c r="D49" s="130">
        <v>0.61380000000000001</v>
      </c>
      <c r="E49" s="130">
        <v>0.63</v>
      </c>
      <c r="F49" s="130">
        <v>0.625</v>
      </c>
      <c r="G49" s="130">
        <v>0.66369999999999996</v>
      </c>
      <c r="H49" s="130">
        <v>0.68120000000000003</v>
      </c>
      <c r="I49" s="130">
        <v>0.69510000000000005</v>
      </c>
      <c r="J49" s="130">
        <v>0.71599999999999997</v>
      </c>
      <c r="K49" s="130">
        <v>0.71289999999999998</v>
      </c>
      <c r="L49" s="130">
        <v>0.71589999999999998</v>
      </c>
      <c r="M49" s="130">
        <v>0.72150000000000003</v>
      </c>
    </row>
    <row r="50" spans="1:13" s="77" customFormat="1" ht="15" customHeight="1">
      <c r="A50" s="47" t="s">
        <v>748</v>
      </c>
      <c r="B50" s="46" t="s">
        <v>883</v>
      </c>
      <c r="C50" s="165" t="s">
        <v>884</v>
      </c>
      <c r="D50" s="130">
        <v>0.46039999999999998</v>
      </c>
      <c r="E50" s="130">
        <v>0.35759999999999997</v>
      </c>
      <c r="F50" s="130">
        <v>0.47360000000000002</v>
      </c>
      <c r="G50" s="130">
        <v>0.38100000000000001</v>
      </c>
      <c r="H50" s="130">
        <v>0.36320000000000002</v>
      </c>
      <c r="I50" s="130">
        <v>0.34939999999999999</v>
      </c>
      <c r="J50" s="130">
        <v>0.2422</v>
      </c>
      <c r="K50" s="130">
        <v>0.27100000000000002</v>
      </c>
      <c r="L50" s="130">
        <v>0.24909999999999999</v>
      </c>
      <c r="M50" s="130">
        <v>0.26860000000000001</v>
      </c>
    </row>
    <row r="51" spans="1:13" s="77" customFormat="1" ht="15" customHeight="1">
      <c r="A51" s="47" t="s">
        <v>748</v>
      </c>
      <c r="B51" s="46" t="s">
        <v>885</v>
      </c>
      <c r="C51" s="165" t="s">
        <v>886</v>
      </c>
      <c r="D51" s="130">
        <v>2.3424999999999998</v>
      </c>
      <c r="E51" s="130">
        <v>3.0400999999999998</v>
      </c>
      <c r="F51" s="130">
        <v>2.0558000000000001</v>
      </c>
      <c r="G51" s="130">
        <v>2.2130999999999998</v>
      </c>
      <c r="H51" s="130">
        <v>2.0322</v>
      </c>
      <c r="I51" s="130">
        <v>1.8559000000000001</v>
      </c>
      <c r="J51" s="130">
        <v>2.6886999999999999</v>
      </c>
      <c r="K51" s="130">
        <v>2.3910999999999998</v>
      </c>
      <c r="L51" s="130">
        <v>2.5731999999999999</v>
      </c>
      <c r="M51" s="130">
        <v>2.226</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51.75" customHeight="1">
      <c r="A54" s="47"/>
      <c r="B54" s="47"/>
      <c r="C54" s="751" t="s">
        <v>887</v>
      </c>
      <c r="D54" s="751"/>
      <c r="E54" s="751"/>
      <c r="F54" s="751"/>
      <c r="G54" s="751"/>
      <c r="H54" s="751"/>
      <c r="I54" s="751"/>
      <c r="J54" s="751"/>
      <c r="K54" s="751"/>
      <c r="L54" s="751"/>
      <c r="M54" s="751"/>
    </row>
    <row r="55" spans="1:13" ht="48" customHeight="1">
      <c r="A55" s="47"/>
      <c r="B55" s="47"/>
      <c r="C55" s="751" t="s">
        <v>888</v>
      </c>
      <c r="D55" s="751"/>
      <c r="E55" s="751"/>
      <c r="F55" s="751"/>
      <c r="G55" s="751"/>
      <c r="H55" s="751"/>
      <c r="I55" s="751"/>
      <c r="J55" s="751"/>
      <c r="K55" s="751"/>
      <c r="L55" s="751"/>
      <c r="M55" s="751"/>
    </row>
    <row r="56" spans="1:13" ht="15" customHeight="1">
      <c r="A56" s="47"/>
      <c r="B56" s="47"/>
      <c r="C56" s="752" t="s">
        <v>1446</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16384" width="9.140625" style="34"/>
  </cols>
  <sheetData>
    <row r="1" spans="1:13" ht="15" customHeight="1">
      <c r="A1" s="628"/>
      <c r="B1" s="628"/>
      <c r="C1" s="758"/>
      <c r="D1" s="758"/>
      <c r="E1" s="758"/>
      <c r="F1" s="758"/>
      <c r="G1" s="758"/>
      <c r="H1" s="758"/>
      <c r="I1" s="758"/>
      <c r="J1" s="758"/>
      <c r="K1" s="758"/>
      <c r="L1" s="758"/>
      <c r="M1" s="758"/>
    </row>
    <row r="2" spans="1:13" ht="18">
      <c r="A2" s="754" t="s">
        <v>440</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5.6500000000000002E-2</v>
      </c>
      <c r="E9" s="130">
        <v>4.7800000000000002E-2</v>
      </c>
      <c r="F9" s="130">
        <v>4.6300000000000001E-2</v>
      </c>
      <c r="G9" s="130">
        <v>4.65E-2</v>
      </c>
      <c r="H9" s="130">
        <v>4.4200000000000003E-2</v>
      </c>
      <c r="I9" s="130">
        <v>4.41E-2</v>
      </c>
      <c r="J9" s="130">
        <v>3.8199999999999998E-2</v>
      </c>
      <c r="K9" s="130">
        <v>3.3000000000000002E-2</v>
      </c>
      <c r="L9" s="130">
        <v>3.3000000000000002E-2</v>
      </c>
      <c r="M9" s="130">
        <v>3.4099999999999998E-2</v>
      </c>
    </row>
    <row r="10" spans="1:13" s="48" customFormat="1" ht="15" customHeight="1">
      <c r="A10" s="47" t="s">
        <v>748</v>
      </c>
      <c r="B10" s="46" t="s">
        <v>892</v>
      </c>
      <c r="C10" s="165" t="s">
        <v>1412</v>
      </c>
      <c r="D10" s="130">
        <v>6.9500000000000006E-2</v>
      </c>
      <c r="E10" s="130">
        <v>5.7799999999999997E-2</v>
      </c>
      <c r="F10" s="130">
        <v>5.57E-2</v>
      </c>
      <c r="G10" s="130">
        <v>5.4899999999999997E-2</v>
      </c>
      <c r="H10" s="130">
        <v>5.0299999999999997E-2</v>
      </c>
      <c r="I10" s="130">
        <v>5.0099999999999999E-2</v>
      </c>
      <c r="J10" s="130">
        <v>4.2900000000000001E-2</v>
      </c>
      <c r="K10" s="130">
        <v>0.04</v>
      </c>
      <c r="L10" s="130">
        <v>4.02E-2</v>
      </c>
      <c r="M10" s="130">
        <v>4.2200000000000001E-2</v>
      </c>
    </row>
    <row r="11" spans="1:13" s="48" customFormat="1" ht="15" customHeight="1">
      <c r="A11" s="47" t="s">
        <v>748</v>
      </c>
      <c r="B11" s="46" t="s">
        <v>893</v>
      </c>
      <c r="C11" s="165" t="s">
        <v>1413</v>
      </c>
      <c r="D11" s="130">
        <v>6.3299999999999995E-2</v>
      </c>
      <c r="E11" s="130">
        <v>5.3900000000000003E-2</v>
      </c>
      <c r="F11" s="130">
        <v>5.1299999999999998E-2</v>
      </c>
      <c r="G11" s="130">
        <v>4.9200000000000001E-2</v>
      </c>
      <c r="H11" s="130">
        <v>4.5499999999999999E-2</v>
      </c>
      <c r="I11" s="130">
        <v>4.5699999999999998E-2</v>
      </c>
      <c r="J11" s="130">
        <v>3.5400000000000001E-2</v>
      </c>
      <c r="K11" s="130">
        <v>3.5700000000000003E-2</v>
      </c>
      <c r="L11" s="130">
        <v>3.5900000000000001E-2</v>
      </c>
      <c r="M11" s="130">
        <v>3.6700000000000003E-2</v>
      </c>
    </row>
    <row r="12" spans="1:13" s="48" customFormat="1" ht="15" customHeight="1">
      <c r="A12" s="47" t="s">
        <v>748</v>
      </c>
      <c r="B12" s="46" t="s">
        <v>894</v>
      </c>
      <c r="C12" s="165" t="s">
        <v>1414</v>
      </c>
      <c r="D12" s="130">
        <v>1.9599999999999999E-2</v>
      </c>
      <c r="E12" s="130">
        <v>1.44E-2</v>
      </c>
      <c r="F12" s="130">
        <v>1.5800000000000002E-2</v>
      </c>
      <c r="G12" s="130">
        <v>1.5100000000000001E-2</v>
      </c>
      <c r="H12" s="130">
        <v>1.21E-2</v>
      </c>
      <c r="I12" s="130">
        <v>1.49E-2</v>
      </c>
      <c r="J12" s="130">
        <v>7.7000000000000002E-3</v>
      </c>
      <c r="K12" s="130">
        <v>8.2000000000000007E-3</v>
      </c>
      <c r="L12" s="130">
        <v>9.4000000000000004E-3</v>
      </c>
      <c r="M12" s="130">
        <v>8.9999999999999993E-3</v>
      </c>
    </row>
    <row r="13" spans="1:13" s="48" customFormat="1" ht="15" customHeight="1">
      <c r="A13" s="47" t="s">
        <v>748</v>
      </c>
      <c r="B13" s="46" t="s">
        <v>895</v>
      </c>
      <c r="C13" s="165" t="s">
        <v>1415</v>
      </c>
      <c r="D13" s="130">
        <v>1.95E-2</v>
      </c>
      <c r="E13" s="130">
        <v>1.4500000000000001E-2</v>
      </c>
      <c r="F13" s="130">
        <v>1.6E-2</v>
      </c>
      <c r="G13" s="130">
        <v>1.5299999999999999E-2</v>
      </c>
      <c r="H13" s="130">
        <v>1.26E-2</v>
      </c>
      <c r="I13" s="130">
        <v>1.49E-2</v>
      </c>
      <c r="J13" s="130">
        <v>7.9000000000000008E-3</v>
      </c>
      <c r="K13" s="130">
        <v>8.3000000000000001E-3</v>
      </c>
      <c r="L13" s="130">
        <v>9.4999999999999998E-3</v>
      </c>
      <c r="M13" s="130">
        <v>8.9999999999999993E-3</v>
      </c>
    </row>
    <row r="14" spans="1:13" s="48" customFormat="1" ht="15" customHeight="1">
      <c r="A14" s="47" t="s">
        <v>748</v>
      </c>
      <c r="B14" s="46" t="s">
        <v>896</v>
      </c>
      <c r="C14" s="165" t="s">
        <v>1416</v>
      </c>
      <c r="D14" s="130">
        <v>1.2800000000000001E-2</v>
      </c>
      <c r="E14" s="130">
        <v>1.04E-2</v>
      </c>
      <c r="F14" s="130">
        <v>1.04E-2</v>
      </c>
      <c r="G14" s="130">
        <v>9.7000000000000003E-3</v>
      </c>
      <c r="H14" s="130">
        <v>7.7999999999999996E-3</v>
      </c>
      <c r="I14" s="130">
        <v>8.6E-3</v>
      </c>
      <c r="J14" s="130">
        <v>3.0999999999999999E-3</v>
      </c>
      <c r="K14" s="130">
        <v>4.5999999999999999E-3</v>
      </c>
      <c r="L14" s="130">
        <v>5.1000000000000004E-3</v>
      </c>
      <c r="M14" s="130">
        <v>5.5999999999999999E-3</v>
      </c>
    </row>
    <row r="15" spans="1:13" s="48" customFormat="1" ht="15" customHeight="1" thickBot="1">
      <c r="A15" s="47" t="s">
        <v>748</v>
      </c>
      <c r="B15" s="46" t="s">
        <v>897</v>
      </c>
      <c r="C15" s="165" t="s">
        <v>1417</v>
      </c>
      <c r="D15" s="130">
        <v>0.17730000000000001</v>
      </c>
      <c r="E15" s="130">
        <v>0.15140000000000001</v>
      </c>
      <c r="F15" s="130">
        <v>0.1532</v>
      </c>
      <c r="G15" s="130">
        <v>0.14499999999999999</v>
      </c>
      <c r="H15" s="130">
        <v>0.1205</v>
      </c>
      <c r="I15" s="130">
        <v>0.1298</v>
      </c>
      <c r="J15" s="130">
        <v>4.7699999999999999E-2</v>
      </c>
      <c r="K15" s="130">
        <v>7.3999999999999996E-2</v>
      </c>
      <c r="L15" s="130">
        <v>8.1699999999999995E-2</v>
      </c>
      <c r="M15" s="130">
        <v>8.7099999999999997E-2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7.0099999999999996E-2</v>
      </c>
      <c r="E17" s="130">
        <v>6.1699999999999998E-2</v>
      </c>
      <c r="F17" s="130">
        <v>5.9900000000000002E-2</v>
      </c>
      <c r="G17" s="130">
        <v>6.2100000000000002E-2</v>
      </c>
      <c r="H17" s="130">
        <v>6.2799999999999995E-2</v>
      </c>
      <c r="I17" s="130">
        <v>6.4399999999999999E-2</v>
      </c>
      <c r="J17" s="130">
        <v>0.06</v>
      </c>
      <c r="K17" s="130">
        <v>5.5800000000000002E-2</v>
      </c>
      <c r="L17" s="130">
        <v>5.57E-2</v>
      </c>
      <c r="M17" s="130">
        <v>5.7299999999999997E-2</v>
      </c>
    </row>
    <row r="18" spans="1:13" s="48" customFormat="1" ht="15" customHeight="1">
      <c r="A18" s="47" t="s">
        <v>748</v>
      </c>
      <c r="B18" s="46" t="s">
        <v>900</v>
      </c>
      <c r="C18" s="165" t="s">
        <v>901</v>
      </c>
      <c r="D18" s="130">
        <v>-1.37E-2</v>
      </c>
      <c r="E18" s="130">
        <v>-1.3899999999999999E-2</v>
      </c>
      <c r="F18" s="130">
        <v>-1.3599999999999999E-2</v>
      </c>
      <c r="G18" s="130">
        <v>-1.5699999999999999E-2</v>
      </c>
      <c r="H18" s="130">
        <v>-1.8700000000000001E-2</v>
      </c>
      <c r="I18" s="130">
        <v>-2.0299999999999999E-2</v>
      </c>
      <c r="J18" s="130">
        <v>-2.1899999999999999E-2</v>
      </c>
      <c r="K18" s="130">
        <v>-2.2800000000000001E-2</v>
      </c>
      <c r="L18" s="130">
        <v>-2.2700000000000001E-2</v>
      </c>
      <c r="M18" s="130">
        <v>-2.3199999999999998E-2</v>
      </c>
    </row>
    <row r="19" spans="1:13" s="48" customFormat="1" ht="15" customHeight="1">
      <c r="A19" s="47" t="s">
        <v>748</v>
      </c>
      <c r="B19" s="46" t="s">
        <v>902</v>
      </c>
      <c r="C19" s="165" t="s">
        <v>903</v>
      </c>
      <c r="D19" s="130">
        <v>2.41E-2</v>
      </c>
      <c r="E19" s="130">
        <v>2.4E-2</v>
      </c>
      <c r="F19" s="130">
        <v>2.3199999999999998E-2</v>
      </c>
      <c r="G19" s="130">
        <v>2.5999999999999999E-2</v>
      </c>
      <c r="H19" s="130">
        <v>2.9700000000000001E-2</v>
      </c>
      <c r="I19" s="130">
        <v>3.1600000000000003E-2</v>
      </c>
      <c r="J19" s="130">
        <v>3.3099999999999997E-2</v>
      </c>
      <c r="K19" s="130">
        <v>3.4000000000000002E-2</v>
      </c>
      <c r="L19" s="130">
        <v>3.3799999999999997E-2</v>
      </c>
      <c r="M19" s="130">
        <v>3.44E-2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1418</v>
      </c>
      <c r="D21" s="130">
        <v>-6.1999999999999998E-3</v>
      </c>
      <c r="E21" s="130">
        <v>-3.8999999999999998E-3</v>
      </c>
      <c r="F21" s="130">
        <v>-4.4999999999999997E-3</v>
      </c>
      <c r="G21" s="130">
        <v>-5.7000000000000002E-3</v>
      </c>
      <c r="H21" s="130">
        <v>-4.7999999999999996E-3</v>
      </c>
      <c r="I21" s="130">
        <v>-4.4000000000000003E-3</v>
      </c>
      <c r="J21" s="130">
        <v>-7.4999999999999997E-3</v>
      </c>
      <c r="K21" s="130">
        <v>-4.1999999999999997E-3</v>
      </c>
      <c r="L21" s="130">
        <v>-4.3E-3</v>
      </c>
      <c r="M21" s="130">
        <v>-5.4000000000000003E-3</v>
      </c>
    </row>
    <row r="22" spans="1:13" s="48" customFormat="1" ht="15" customHeight="1">
      <c r="A22" s="47" t="s">
        <v>748</v>
      </c>
      <c r="B22" s="46" t="s">
        <v>907</v>
      </c>
      <c r="C22" s="165" t="s">
        <v>1419</v>
      </c>
      <c r="D22" s="130">
        <v>1.2999999999999999E-2</v>
      </c>
      <c r="E22" s="130">
        <v>0.01</v>
      </c>
      <c r="F22" s="130">
        <v>9.4999999999999998E-3</v>
      </c>
      <c r="G22" s="130">
        <v>8.5000000000000006E-3</v>
      </c>
      <c r="H22" s="130">
        <v>6.1000000000000004E-3</v>
      </c>
      <c r="I22" s="130">
        <v>6.0000000000000001E-3</v>
      </c>
      <c r="J22" s="130">
        <v>4.7999999999999996E-3</v>
      </c>
      <c r="K22" s="130">
        <v>6.8999999999999999E-3</v>
      </c>
      <c r="L22" s="130">
        <v>7.3000000000000001E-3</v>
      </c>
      <c r="M22" s="130">
        <v>8.0000000000000002E-3</v>
      </c>
    </row>
    <row r="23" spans="1:13" s="48" customFormat="1" ht="15" customHeight="1">
      <c r="A23" s="47" t="s">
        <v>748</v>
      </c>
      <c r="B23" s="46" t="s">
        <v>908</v>
      </c>
      <c r="C23" s="165" t="s">
        <v>1420</v>
      </c>
      <c r="D23" s="130">
        <v>-4.3700000000000003E-2</v>
      </c>
      <c r="E23" s="130">
        <v>-3.95E-2</v>
      </c>
      <c r="F23" s="130">
        <v>-3.5400000000000001E-2</v>
      </c>
      <c r="G23" s="130">
        <v>-3.4099999999999998E-2</v>
      </c>
      <c r="H23" s="130">
        <v>-3.3300000000000003E-2</v>
      </c>
      <c r="I23" s="130">
        <v>-3.0800000000000001E-2</v>
      </c>
      <c r="J23" s="130">
        <v>-2.7699999999999999E-2</v>
      </c>
      <c r="K23" s="130">
        <v>-2.76E-2</v>
      </c>
      <c r="L23" s="130">
        <v>-2.6499999999999999E-2</v>
      </c>
      <c r="M23" s="130">
        <v>-2.7699999999999999E-2</v>
      </c>
    </row>
    <row r="24" spans="1:13" s="48" customFormat="1" ht="15" customHeight="1">
      <c r="A24" s="47" t="s">
        <v>748</v>
      </c>
      <c r="B24" s="46" t="s">
        <v>909</v>
      </c>
      <c r="C24" s="165" t="s">
        <v>1421</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748</v>
      </c>
      <c r="B25" s="46" t="s">
        <v>910</v>
      </c>
      <c r="C25" s="165" t="s">
        <v>1422</v>
      </c>
      <c r="D25" s="130">
        <v>0.17460000000000001</v>
      </c>
      <c r="E25" s="130">
        <v>0.18</v>
      </c>
      <c r="F25" s="130">
        <v>0.17530000000000001</v>
      </c>
      <c r="G25" s="130">
        <v>0.17180000000000001</v>
      </c>
      <c r="H25" s="130">
        <v>0.15140000000000001</v>
      </c>
      <c r="I25" s="130">
        <v>0.13039999999999999</v>
      </c>
      <c r="J25" s="130">
        <v>0.1182</v>
      </c>
      <c r="K25" s="130">
        <v>0.111</v>
      </c>
      <c r="L25" s="130">
        <v>0.11119999999999999</v>
      </c>
      <c r="M25" s="130">
        <v>0.1069</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0.1105</v>
      </c>
      <c r="E27" s="130">
        <v>0.10050000000000001</v>
      </c>
      <c r="F27" s="130">
        <v>9.4600000000000004E-2</v>
      </c>
      <c r="G27" s="130">
        <v>9.4E-2</v>
      </c>
      <c r="H27" s="130">
        <v>9.0499999999999997E-2</v>
      </c>
      <c r="I27" s="130">
        <v>9.0800000000000006E-2</v>
      </c>
      <c r="J27" s="130">
        <v>8.6599999999999996E-2</v>
      </c>
      <c r="K27" s="130">
        <v>7.6200000000000004E-2</v>
      </c>
      <c r="L27" s="130">
        <v>7.6600000000000001E-2</v>
      </c>
      <c r="M27" s="130">
        <v>8.6900000000000005E-2</v>
      </c>
    </row>
    <row r="28" spans="1:13" s="48" customFormat="1" ht="15" customHeight="1">
      <c r="A28" s="47" t="s">
        <v>748</v>
      </c>
      <c r="B28" s="46" t="s">
        <v>912</v>
      </c>
      <c r="C28" s="165" t="s">
        <v>1424</v>
      </c>
      <c r="D28" s="130">
        <v>0.10249999999999999</v>
      </c>
      <c r="E28" s="130">
        <v>0.1046</v>
      </c>
      <c r="F28" s="130">
        <v>9.3700000000000006E-2</v>
      </c>
      <c r="G28" s="130">
        <v>0.1129</v>
      </c>
      <c r="H28" s="130">
        <v>9.4500000000000001E-2</v>
      </c>
      <c r="I28" s="130">
        <v>7.4099999999999999E-2</v>
      </c>
      <c r="J28" s="130">
        <v>8.8200000000000001E-2</v>
      </c>
      <c r="K28" s="130">
        <v>0.1215</v>
      </c>
      <c r="L28" s="130">
        <v>0.1203</v>
      </c>
      <c r="M28" s="130">
        <v>7.3300000000000004E-2</v>
      </c>
    </row>
    <row r="29" spans="1:13" s="48" customFormat="1" ht="15" customHeight="1">
      <c r="A29" s="47" t="s">
        <v>748</v>
      </c>
      <c r="B29" s="46" t="s">
        <v>913</v>
      </c>
      <c r="C29" s="165" t="s">
        <v>1425</v>
      </c>
      <c r="D29" s="130">
        <v>0.11890000000000001</v>
      </c>
      <c r="E29" s="130">
        <v>0.11260000000000001</v>
      </c>
      <c r="F29" s="130">
        <v>0.10780000000000001</v>
      </c>
      <c r="G29" s="130">
        <v>9.9900000000000003E-2</v>
      </c>
      <c r="H29" s="130">
        <v>9.69E-2</v>
      </c>
      <c r="I29" s="130">
        <v>8.9099999999999999E-2</v>
      </c>
      <c r="J29" s="130">
        <v>5.4699999999999999E-2</v>
      </c>
      <c r="K29" s="130">
        <v>0.11119999999999999</v>
      </c>
      <c r="L29" s="130">
        <v>0.11409999999999999</v>
      </c>
      <c r="M29" s="130">
        <v>9.1700000000000004E-2</v>
      </c>
    </row>
    <row r="30" spans="1:13" s="48" customFormat="1" ht="15" customHeight="1">
      <c r="A30" s="47" t="s">
        <v>748</v>
      </c>
      <c r="B30" s="46" t="s">
        <v>914</v>
      </c>
      <c r="C30" s="165" t="s">
        <v>1426</v>
      </c>
      <c r="D30" s="130">
        <v>3.73E-2</v>
      </c>
      <c r="E30" s="130">
        <v>7.7100000000000002E-2</v>
      </c>
      <c r="F30" s="130">
        <v>9.5299999999999996E-2</v>
      </c>
      <c r="G30" s="130">
        <v>0.11940000000000001</v>
      </c>
      <c r="H30" s="130">
        <v>9.5299999999999996E-2</v>
      </c>
      <c r="I30" s="130">
        <v>6.6600000000000006E-2</v>
      </c>
      <c r="J30" s="130">
        <v>2.93E-2</v>
      </c>
      <c r="K30" s="130">
        <v>6.4600000000000005E-2</v>
      </c>
      <c r="L30" s="130">
        <v>6.59E-2</v>
      </c>
      <c r="M30" s="130">
        <v>9.7299999999999998E-2</v>
      </c>
    </row>
    <row r="31" spans="1:13" s="48" customFormat="1" ht="15" customHeight="1">
      <c r="A31" s="47" t="s">
        <v>748</v>
      </c>
      <c r="B31" s="46" t="s">
        <v>915</v>
      </c>
      <c r="C31" s="165" t="s">
        <v>1427</v>
      </c>
      <c r="D31" s="130">
        <v>1.9199999999999998E-2</v>
      </c>
      <c r="E31" s="130">
        <v>9.4999999999999998E-3</v>
      </c>
      <c r="F31" s="130">
        <v>7.3000000000000001E-3</v>
      </c>
      <c r="G31" s="130">
        <v>1.11E-2</v>
      </c>
      <c r="H31" s="130">
        <v>1.15E-2</v>
      </c>
      <c r="I31" s="130">
        <v>9.9000000000000008E-3</v>
      </c>
      <c r="J31" s="130">
        <v>9.7999999999999997E-3</v>
      </c>
      <c r="K31" s="130">
        <v>1.21E-2</v>
      </c>
      <c r="L31" s="130">
        <v>1.2500000000000001E-2</v>
      </c>
      <c r="M31" s="130">
        <v>8.6E-3</v>
      </c>
    </row>
    <row r="32" spans="1:13" s="48" customFormat="1" ht="15" customHeight="1">
      <c r="A32" s="47" t="s">
        <v>748</v>
      </c>
      <c r="B32" s="46" t="s">
        <v>916</v>
      </c>
      <c r="C32" s="165" t="s">
        <v>1428</v>
      </c>
      <c r="D32" s="130">
        <v>7.1999999999999998E-3</v>
      </c>
      <c r="E32" s="130">
        <v>5.5999999999999999E-3</v>
      </c>
      <c r="F32" s="130">
        <v>3.7000000000000002E-3</v>
      </c>
      <c r="G32" s="130">
        <v>7.1000000000000004E-3</v>
      </c>
      <c r="H32" s="130">
        <v>5.3E-3</v>
      </c>
      <c r="I32" s="130">
        <v>5.1000000000000004E-3</v>
      </c>
      <c r="J32" s="130">
        <v>8.9999999999999993E-3</v>
      </c>
      <c r="K32" s="130">
        <v>1.34E-2</v>
      </c>
      <c r="L32" s="130">
        <v>1.2999999999999999E-2</v>
      </c>
      <c r="M32" s="130">
        <v>0.2661</v>
      </c>
    </row>
    <row r="33" spans="1:13" s="48" customFormat="1" ht="15" customHeight="1">
      <c r="A33" s="47" t="s">
        <v>748</v>
      </c>
      <c r="B33" s="46" t="s">
        <v>917</v>
      </c>
      <c r="C33" s="165" t="s">
        <v>1429</v>
      </c>
      <c r="D33" s="130">
        <v>1.6500000000000001E-2</v>
      </c>
      <c r="E33" s="130">
        <v>8.5000000000000006E-3</v>
      </c>
      <c r="F33" s="130">
        <v>6.4999999999999997E-3</v>
      </c>
      <c r="G33" s="130">
        <v>1.0200000000000001E-2</v>
      </c>
      <c r="H33" s="130">
        <v>0.01</v>
      </c>
      <c r="I33" s="130">
        <v>8.8999999999999999E-3</v>
      </c>
      <c r="J33" s="130">
        <v>9.5999999999999992E-3</v>
      </c>
      <c r="K33" s="130">
        <v>1.24E-2</v>
      </c>
      <c r="L33" s="130">
        <v>1.26E-2</v>
      </c>
      <c r="M33" s="130">
        <v>6.0299999999999999E-2</v>
      </c>
    </row>
    <row r="34" spans="1:13" s="48" customFormat="1" ht="15" customHeight="1">
      <c r="A34" s="47" t="s">
        <v>748</v>
      </c>
      <c r="B34" s="46" t="s">
        <v>918</v>
      </c>
      <c r="C34" s="165" t="s">
        <v>1430</v>
      </c>
      <c r="D34" s="130">
        <v>2.2000000000000001E-3</v>
      </c>
      <c r="E34" s="130">
        <v>2.0999999999999999E-3</v>
      </c>
      <c r="F34" s="130">
        <v>1.9E-3</v>
      </c>
      <c r="G34" s="130">
        <v>4.0000000000000001E-3</v>
      </c>
      <c r="H34" s="130">
        <v>8.9999999999999993E-3</v>
      </c>
      <c r="I34" s="130">
        <v>1.01E-2</v>
      </c>
      <c r="J34" s="130">
        <v>1.17E-2</v>
      </c>
      <c r="K34" s="130">
        <v>1.21E-2</v>
      </c>
      <c r="L34" s="130">
        <v>1.21E-2</v>
      </c>
      <c r="M34" s="130">
        <v>1.21E-2</v>
      </c>
    </row>
    <row r="35" spans="1:13" s="48" customFormat="1" ht="15" customHeight="1">
      <c r="A35" s="47" t="s">
        <v>748</v>
      </c>
      <c r="B35" s="46" t="s">
        <v>919</v>
      </c>
      <c r="C35" s="165" t="s">
        <v>1431</v>
      </c>
      <c r="D35" s="130">
        <v>7.7000000000000002E-3</v>
      </c>
      <c r="E35" s="130">
        <v>9.4000000000000004E-3</v>
      </c>
      <c r="F35" s="130">
        <v>1.04E-2</v>
      </c>
      <c r="G35" s="130">
        <v>1.1599999999999999E-2</v>
      </c>
      <c r="H35" s="130">
        <v>1.35E-2</v>
      </c>
      <c r="I35" s="130">
        <v>1.4800000000000001E-2</v>
      </c>
      <c r="J35" s="130">
        <v>1.5900000000000001E-2</v>
      </c>
      <c r="K35" s="130">
        <v>1.67E-2</v>
      </c>
      <c r="L35" s="130">
        <v>1.6299999999999999E-2</v>
      </c>
      <c r="M35" s="130">
        <v>1.66E-2</v>
      </c>
    </row>
    <row r="36" spans="1:13" s="48" customFormat="1" ht="15" customHeight="1">
      <c r="A36" s="47" t="s">
        <v>748</v>
      </c>
      <c r="B36" s="46" t="s">
        <v>920</v>
      </c>
      <c r="C36" s="165" t="s">
        <v>1432</v>
      </c>
      <c r="D36" s="130">
        <v>3.5200000000000002E-2</v>
      </c>
      <c r="E36" s="130">
        <v>3.6400000000000002E-2</v>
      </c>
      <c r="F36" s="130">
        <v>3.2800000000000003E-2</v>
      </c>
      <c r="G36" s="130">
        <v>3.3799999999999997E-2</v>
      </c>
      <c r="H36" s="130">
        <v>3.6799999999999999E-2</v>
      </c>
      <c r="I36" s="130">
        <v>3.9E-2</v>
      </c>
      <c r="J36" s="130">
        <v>4.3299999999999998E-2</v>
      </c>
      <c r="K36" s="130">
        <v>4.4400000000000002E-2</v>
      </c>
      <c r="L36" s="130">
        <v>4.4499999999999998E-2</v>
      </c>
      <c r="M36" s="130">
        <v>4.5400000000000003E-2</v>
      </c>
    </row>
    <row r="37" spans="1:13" s="48" customFormat="1" ht="15" customHeight="1">
      <c r="A37" s="47"/>
      <c r="B37" s="46"/>
      <c r="C37" s="165" t="s">
        <v>1433</v>
      </c>
      <c r="D37" s="130">
        <v>8.3000000000000001E-3</v>
      </c>
      <c r="E37" s="130">
        <v>8.2000000000000007E-3</v>
      </c>
      <c r="F37" s="130">
        <v>3.3999999999999998E-3</v>
      </c>
      <c r="G37" s="130">
        <v>8.6E-3</v>
      </c>
      <c r="H37" s="130">
        <v>1.4E-2</v>
      </c>
      <c r="I37" s="130">
        <v>2.3400000000000001E-2</v>
      </c>
      <c r="J37" s="130">
        <v>2.52E-2</v>
      </c>
      <c r="K37" s="130">
        <v>2.58E-2</v>
      </c>
      <c r="L37" s="130">
        <v>2.6599999999999999E-2</v>
      </c>
      <c r="M37" s="130">
        <v>3.0300000000000001E-2</v>
      </c>
    </row>
    <row r="38" spans="1:13" s="48" customFormat="1" ht="15" customHeight="1" thickBot="1">
      <c r="A38" s="47" t="s">
        <v>748</v>
      </c>
      <c r="B38" s="46" t="s">
        <v>921</v>
      </c>
      <c r="C38" s="165" t="s">
        <v>1434</v>
      </c>
      <c r="D38" s="130">
        <v>0.28999999999999998</v>
      </c>
      <c r="E38" s="130">
        <v>1E-4</v>
      </c>
      <c r="F38" s="130">
        <v>1.1999999999999999E-3</v>
      </c>
      <c r="G38" s="130">
        <v>3.3E-3</v>
      </c>
      <c r="H38" s="130">
        <v>5.9999999999999995E-4</v>
      </c>
      <c r="I38" s="130">
        <v>1.6999999999999999E-3</v>
      </c>
      <c r="J38" s="130">
        <v>2.3E-3</v>
      </c>
      <c r="K38" s="130">
        <v>1.6000000000000001E-3</v>
      </c>
      <c r="L38" s="130">
        <v>1.5E-3</v>
      </c>
      <c r="M38" s="130">
        <v>1.2999999999999999E-3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4.3700000000000003E-2</v>
      </c>
      <c r="E41" s="130">
        <v>3.95E-2</v>
      </c>
      <c r="F41" s="130">
        <v>3.5400000000000001E-2</v>
      </c>
      <c r="G41" s="130">
        <v>3.4099999999999998E-2</v>
      </c>
      <c r="H41" s="130">
        <v>3.3300000000000003E-2</v>
      </c>
      <c r="I41" s="130">
        <v>3.0800000000000001E-2</v>
      </c>
      <c r="J41" s="130">
        <v>2.7699999999999999E-2</v>
      </c>
      <c r="K41" s="130">
        <v>2.76E-2</v>
      </c>
      <c r="L41" s="130">
        <v>2.6499999999999999E-2</v>
      </c>
      <c r="M41" s="130">
        <v>2.7699999999999999E-2</v>
      </c>
    </row>
    <row r="42" spans="1:13" s="48" customFormat="1" ht="15" customHeight="1">
      <c r="A42" s="47" t="s">
        <v>748</v>
      </c>
      <c r="B42" s="46" t="s">
        <v>924</v>
      </c>
      <c r="C42" s="165" t="s">
        <v>925</v>
      </c>
      <c r="D42" s="130">
        <v>5.9700000000000003E-2</v>
      </c>
      <c r="E42" s="130">
        <v>5.5399999999999998E-2</v>
      </c>
      <c r="F42" s="130">
        <v>4.9200000000000001E-2</v>
      </c>
      <c r="G42" s="130">
        <v>4.5400000000000003E-2</v>
      </c>
      <c r="H42" s="130">
        <v>4.3200000000000002E-2</v>
      </c>
      <c r="I42" s="130">
        <v>3.9100000000000003E-2</v>
      </c>
      <c r="J42" s="130">
        <v>3.5400000000000001E-2</v>
      </c>
      <c r="K42" s="130">
        <v>3.5099999999999999E-2</v>
      </c>
      <c r="L42" s="130">
        <v>3.4099999999999998E-2</v>
      </c>
      <c r="M42" s="130">
        <v>3.5000000000000003E-2</v>
      </c>
    </row>
    <row r="43" spans="1:13" s="48" customFormat="1" ht="15" customHeight="1">
      <c r="A43" s="47" t="s">
        <v>748</v>
      </c>
      <c r="B43" s="46" t="s">
        <v>926</v>
      </c>
      <c r="C43" s="165" t="s">
        <v>927</v>
      </c>
      <c r="D43" s="130">
        <v>6.7500000000000004E-2</v>
      </c>
      <c r="E43" s="130">
        <v>6.1400000000000003E-2</v>
      </c>
      <c r="F43" s="130">
        <v>5.2600000000000001E-2</v>
      </c>
      <c r="G43" s="130">
        <v>4.8500000000000001E-2</v>
      </c>
      <c r="H43" s="130">
        <v>4.6399999999999997E-2</v>
      </c>
      <c r="I43" s="130">
        <v>4.1799999999999997E-2</v>
      </c>
      <c r="J43" s="130">
        <v>3.9E-2</v>
      </c>
      <c r="K43" s="130">
        <v>4.0500000000000001E-2</v>
      </c>
      <c r="L43" s="130">
        <v>3.9300000000000002E-2</v>
      </c>
      <c r="M43" s="130">
        <v>4.0899999999999999E-2</v>
      </c>
    </row>
    <row r="44" spans="1:13" s="48" customFormat="1" ht="15" customHeight="1" thickBot="1">
      <c r="A44" s="47" t="s">
        <v>748</v>
      </c>
      <c r="B44" s="46" t="s">
        <v>928</v>
      </c>
      <c r="C44" s="165" t="s">
        <v>1435</v>
      </c>
      <c r="D44" s="130">
        <v>6.5799999999999997E-2</v>
      </c>
      <c r="E44" s="130">
        <v>5.91E-2</v>
      </c>
      <c r="F44" s="130">
        <v>5.3800000000000001E-2</v>
      </c>
      <c r="G44" s="130">
        <v>5.28E-2</v>
      </c>
      <c r="H44" s="130">
        <v>5.1799999999999999E-2</v>
      </c>
      <c r="I44" s="130">
        <v>5.0200000000000002E-2</v>
      </c>
      <c r="J44" s="130">
        <v>4.7100000000000003E-2</v>
      </c>
      <c r="K44" s="130">
        <v>4.6600000000000003E-2</v>
      </c>
      <c r="L44" s="130">
        <v>4.4699999999999997E-2</v>
      </c>
      <c r="M44" s="130">
        <v>4.6600000000000003E-2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0.51180000000000003</v>
      </c>
      <c r="E46" s="130">
        <v>0.52239999999999998</v>
      </c>
      <c r="F46" s="130">
        <v>0.53390000000000004</v>
      </c>
      <c r="G46" s="130">
        <v>0.53349999999999997</v>
      </c>
      <c r="H46" s="130">
        <v>0.53359999999999996</v>
      </c>
      <c r="I46" s="130">
        <v>0.53029999999999999</v>
      </c>
      <c r="J46" s="130">
        <v>0.52110000000000001</v>
      </c>
      <c r="K46" s="130">
        <v>0.49719999999999998</v>
      </c>
      <c r="L46" s="130">
        <v>0.51290000000000002</v>
      </c>
      <c r="M46" s="130">
        <v>0.49590000000000001</v>
      </c>
    </row>
    <row r="47" spans="1:13" ht="15" customHeight="1">
      <c r="A47" s="47" t="s">
        <v>748</v>
      </c>
      <c r="B47" s="46" t="s">
        <v>931</v>
      </c>
      <c r="C47" s="165" t="s">
        <v>932</v>
      </c>
      <c r="D47" s="130">
        <v>5.7000000000000002E-2</v>
      </c>
      <c r="E47" s="130">
        <v>5.8400000000000001E-2</v>
      </c>
      <c r="F47" s="130">
        <v>6.0299999999999999E-2</v>
      </c>
      <c r="G47" s="130">
        <v>6.0699999999999997E-2</v>
      </c>
      <c r="H47" s="130">
        <v>6.13E-2</v>
      </c>
      <c r="I47" s="130">
        <v>6.2899999999999998E-2</v>
      </c>
      <c r="J47" s="130">
        <v>6.5000000000000002E-2</v>
      </c>
      <c r="K47" s="130">
        <v>6.3E-2</v>
      </c>
      <c r="L47" s="130">
        <v>6.5100000000000005E-2</v>
      </c>
      <c r="M47" s="130">
        <v>5.79E-2</v>
      </c>
    </row>
    <row r="48" spans="1:13" ht="15" customHeight="1">
      <c r="A48" s="47" t="s">
        <v>748</v>
      </c>
      <c r="B48" s="46" t="s">
        <v>933</v>
      </c>
      <c r="C48" s="165" t="s">
        <v>934</v>
      </c>
      <c r="D48" s="130">
        <v>0.43120000000000003</v>
      </c>
      <c r="E48" s="130">
        <v>0.41909999999999997</v>
      </c>
      <c r="F48" s="130">
        <v>0.40579999999999999</v>
      </c>
      <c r="G48" s="130">
        <v>0.40589999999999998</v>
      </c>
      <c r="H48" s="130">
        <v>0.40510000000000002</v>
      </c>
      <c r="I48" s="130">
        <v>0.40670000000000001</v>
      </c>
      <c r="J48" s="130">
        <v>0.41389999999999999</v>
      </c>
      <c r="K48" s="130">
        <v>0.43980000000000002</v>
      </c>
      <c r="L48" s="130">
        <v>0.42199999999999999</v>
      </c>
      <c r="M48" s="130">
        <v>0.44619999999999999</v>
      </c>
    </row>
    <row r="49" spans="1:13" ht="15" customHeight="1" thickBot="1">
      <c r="A49" s="47" t="s">
        <v>748</v>
      </c>
      <c r="B49" s="46" t="s">
        <v>935</v>
      </c>
      <c r="C49" s="165" t="s">
        <v>936</v>
      </c>
      <c r="D49" s="130">
        <v>0.49469999999999997</v>
      </c>
      <c r="E49" s="130">
        <v>0.50519999999999998</v>
      </c>
      <c r="F49" s="130">
        <v>0.44740000000000002</v>
      </c>
      <c r="G49" s="130">
        <v>0.4108</v>
      </c>
      <c r="H49" s="130">
        <v>0.4047</v>
      </c>
      <c r="I49" s="130">
        <v>0.36890000000000001</v>
      </c>
      <c r="J49" s="130">
        <v>0.34599999999999997</v>
      </c>
      <c r="K49" s="130">
        <v>0.3518</v>
      </c>
      <c r="L49" s="130">
        <v>0.33850000000000002</v>
      </c>
      <c r="M49" s="130">
        <v>0.35510000000000003</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7.7100000000000002E-2</v>
      </c>
      <c r="E51" s="130">
        <v>6.4100000000000004E-2</v>
      </c>
      <c r="F51" s="130">
        <v>6.2300000000000001E-2</v>
      </c>
      <c r="G51" s="130">
        <v>6.0999999999999999E-2</v>
      </c>
      <c r="H51" s="130">
        <v>5.5100000000000003E-2</v>
      </c>
      <c r="I51" s="130">
        <v>5.4300000000000001E-2</v>
      </c>
      <c r="J51" s="130">
        <v>4.5699999999999998E-2</v>
      </c>
      <c r="K51" s="130">
        <v>4.1300000000000003E-2</v>
      </c>
      <c r="L51" s="130">
        <v>4.1599999999999998E-2</v>
      </c>
      <c r="M51" s="130">
        <v>4.36E-2</v>
      </c>
    </row>
    <row r="52" spans="1:13" s="47" customFormat="1" ht="15" customHeight="1">
      <c r="A52" s="47" t="s">
        <v>748</v>
      </c>
      <c r="B52" s="46" t="s">
        <v>939</v>
      </c>
      <c r="C52" s="165" t="s">
        <v>940</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130">
        <v>3.3300000000000003E-2</v>
      </c>
      <c r="M52" s="130">
        <v>3.4500000000000003E-2</v>
      </c>
    </row>
    <row r="53" spans="1:13" s="47" customFormat="1" ht="15" customHeight="1">
      <c r="A53" s="47" t="s">
        <v>748</v>
      </c>
      <c r="B53" s="46" t="s">
        <v>941</v>
      </c>
      <c r="C53" s="165" t="s">
        <v>1436</v>
      </c>
      <c r="D53" s="130">
        <v>7.6200000000000004E-2</v>
      </c>
      <c r="E53" s="130">
        <v>6.6600000000000006E-2</v>
      </c>
      <c r="F53" s="130">
        <v>6.3600000000000004E-2</v>
      </c>
      <c r="G53" s="130">
        <v>6.1100000000000002E-2</v>
      </c>
      <c r="H53" s="130">
        <v>5.74E-2</v>
      </c>
      <c r="I53" s="130">
        <v>5.6399999999999999E-2</v>
      </c>
      <c r="J53" s="130">
        <v>5.0999999999999997E-2</v>
      </c>
      <c r="K53" s="130">
        <v>4.3700000000000003E-2</v>
      </c>
      <c r="L53" s="130">
        <v>4.3999999999999997E-2</v>
      </c>
      <c r="M53" s="130">
        <v>4.4400000000000002E-2</v>
      </c>
    </row>
    <row r="54" spans="1:13" s="47" customFormat="1" ht="15" customHeight="1">
      <c r="A54" s="47" t="s">
        <v>748</v>
      </c>
      <c r="B54" s="46" t="s">
        <v>942</v>
      </c>
      <c r="C54" s="165" t="s">
        <v>943</v>
      </c>
      <c r="D54" s="130">
        <v>9.1399999999999995E-2</v>
      </c>
      <c r="E54" s="130">
        <v>8.2000000000000003E-2</v>
      </c>
      <c r="F54" s="130">
        <v>7.8799999999999995E-2</v>
      </c>
      <c r="G54" s="130">
        <v>7.85E-2</v>
      </c>
      <c r="H54" s="130">
        <v>7.7799999999999994E-2</v>
      </c>
      <c r="I54" s="130">
        <v>7.8399999999999997E-2</v>
      </c>
      <c r="J54" s="130">
        <v>7.4300000000000005E-2</v>
      </c>
      <c r="K54" s="130">
        <v>6.7699999999999996E-2</v>
      </c>
      <c r="L54" s="130">
        <v>6.7900000000000002E-2</v>
      </c>
      <c r="M54" s="130">
        <v>6.8699999999999997E-2</v>
      </c>
    </row>
    <row r="55" spans="1:13" s="47" customFormat="1" ht="15" customHeight="1">
      <c r="A55" s="47" t="s">
        <v>748</v>
      </c>
      <c r="B55" s="46" t="s">
        <v>944</v>
      </c>
      <c r="C55" s="165" t="s">
        <v>945</v>
      </c>
      <c r="D55" s="130">
        <v>-1.52E-2</v>
      </c>
      <c r="E55" s="130">
        <v>-1.54E-2</v>
      </c>
      <c r="F55" s="130">
        <v>-1.52E-2</v>
      </c>
      <c r="G55" s="130">
        <v>-1.7299999999999999E-2</v>
      </c>
      <c r="H55" s="130">
        <v>-2.0400000000000001E-2</v>
      </c>
      <c r="I55" s="130">
        <v>-2.1999999999999999E-2</v>
      </c>
      <c r="J55" s="130">
        <v>-2.3300000000000001E-2</v>
      </c>
      <c r="K55" s="130">
        <v>-2.4E-2</v>
      </c>
      <c r="L55" s="130">
        <v>-2.3900000000000001E-2</v>
      </c>
      <c r="M55" s="130">
        <v>-2.4299999999999999E-2</v>
      </c>
    </row>
    <row r="56" spans="1:13" s="47" customFormat="1" ht="15" customHeight="1">
      <c r="A56" s="47" t="s">
        <v>748</v>
      </c>
      <c r="B56" s="46" t="s">
        <v>946</v>
      </c>
      <c r="C56" s="165" t="s">
        <v>947</v>
      </c>
      <c r="D56" s="130">
        <v>-1.61E-2</v>
      </c>
      <c r="E56" s="130">
        <v>-1.6E-2</v>
      </c>
      <c r="F56" s="130">
        <v>-1.41E-2</v>
      </c>
      <c r="G56" s="130">
        <v>-1.14E-2</v>
      </c>
      <c r="H56" s="130">
        <v>-1.06E-2</v>
      </c>
      <c r="I56" s="130">
        <v>-9.9000000000000008E-3</v>
      </c>
      <c r="J56" s="130">
        <v>-1.11E-2</v>
      </c>
      <c r="K56" s="130">
        <v>-1.03E-2</v>
      </c>
      <c r="L56" s="130">
        <v>-1.0800000000000001E-2</v>
      </c>
      <c r="M56" s="130">
        <v>-9.9000000000000008E-3</v>
      </c>
    </row>
    <row r="57" spans="1:13" s="47" customFormat="1" ht="15" customHeight="1" thickBot="1">
      <c r="A57" s="47" t="s">
        <v>748</v>
      </c>
      <c r="B57" s="46" t="s">
        <v>948</v>
      </c>
      <c r="C57" s="165" t="s">
        <v>949</v>
      </c>
      <c r="D57" s="130">
        <v>1.6899999999999998E-2</v>
      </c>
      <c r="E57" s="130">
        <v>1.34E-2</v>
      </c>
      <c r="F57" s="130">
        <v>1.2800000000000001E-2</v>
      </c>
      <c r="G57" s="130">
        <v>1.1299999999999999E-2</v>
      </c>
      <c r="H57" s="130">
        <v>8.2000000000000007E-3</v>
      </c>
      <c r="I57" s="130">
        <v>7.7999999999999996E-3</v>
      </c>
      <c r="J57" s="130">
        <v>5.7999999999999996E-3</v>
      </c>
      <c r="K57" s="130">
        <v>8.0000000000000002E-3</v>
      </c>
      <c r="L57" s="130">
        <v>8.3000000000000001E-3</v>
      </c>
      <c r="M57" s="130">
        <v>9.1000000000000004E-3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7.7100000000000002E-2</v>
      </c>
      <c r="E59" s="130">
        <v>6.4100000000000004E-2</v>
      </c>
      <c r="F59" s="130">
        <v>6.2300000000000001E-2</v>
      </c>
      <c r="G59" s="130">
        <v>6.0999999999999999E-2</v>
      </c>
      <c r="H59" s="130">
        <v>5.5100000000000003E-2</v>
      </c>
      <c r="I59" s="130">
        <v>5.4300000000000001E-2</v>
      </c>
      <c r="J59" s="130">
        <v>4.5699999999999998E-2</v>
      </c>
      <c r="K59" s="130">
        <v>4.1300000000000003E-2</v>
      </c>
      <c r="L59" s="130">
        <v>4.1599999999999998E-2</v>
      </c>
      <c r="M59" s="130">
        <v>4.36E-2</v>
      </c>
    </row>
    <row r="60" spans="1:13" s="47" customFormat="1" ht="15" customHeight="1">
      <c r="A60" s="47" t="s">
        <v>748</v>
      </c>
      <c r="B60" s="46" t="s">
        <v>951</v>
      </c>
      <c r="C60" s="165" t="s">
        <v>952</v>
      </c>
      <c r="D60" s="130">
        <v>-6.6E-3</v>
      </c>
      <c r="E60" s="130">
        <v>-4.1000000000000003E-3</v>
      </c>
      <c r="F60" s="130">
        <v>-4.7999999999999996E-3</v>
      </c>
      <c r="G60" s="130">
        <v>-6.0000000000000001E-3</v>
      </c>
      <c r="H60" s="130">
        <v>-5.0000000000000001E-3</v>
      </c>
      <c r="I60" s="130">
        <v>-4.4000000000000003E-3</v>
      </c>
      <c r="J60" s="130">
        <v>-7.6E-3</v>
      </c>
      <c r="K60" s="130">
        <v>-3.3999999999999998E-3</v>
      </c>
      <c r="L60" s="130">
        <v>-3.5000000000000001E-3</v>
      </c>
      <c r="M60" s="130">
        <v>-4.7000000000000002E-3</v>
      </c>
    </row>
    <row r="61" spans="1:13" s="48" customFormat="1" ht="15" customHeight="1">
      <c r="A61" s="47" t="s">
        <v>748</v>
      </c>
      <c r="B61" s="46" t="s">
        <v>953</v>
      </c>
      <c r="C61" s="165" t="s">
        <v>954</v>
      </c>
      <c r="D61" s="130">
        <v>-4.8599999999999997E-2</v>
      </c>
      <c r="E61" s="130">
        <v>-4.3900000000000002E-2</v>
      </c>
      <c r="F61" s="130">
        <v>-3.9800000000000002E-2</v>
      </c>
      <c r="G61" s="130">
        <v>-3.8199999999999998E-2</v>
      </c>
      <c r="H61" s="130">
        <v>-3.6700000000000003E-2</v>
      </c>
      <c r="I61" s="130">
        <v>-3.3599999999999998E-2</v>
      </c>
      <c r="J61" s="130">
        <v>-2.98E-2</v>
      </c>
      <c r="K61" s="130">
        <v>-2.92E-2</v>
      </c>
      <c r="L61" s="130">
        <v>-2.81E-2</v>
      </c>
      <c r="M61" s="130">
        <v>-2.93E-2</v>
      </c>
    </row>
    <row r="62" spans="1:13" s="48" customFormat="1" ht="15" customHeight="1">
      <c r="A62" s="47" t="s">
        <v>748</v>
      </c>
      <c r="B62" s="46" t="s">
        <v>955</v>
      </c>
      <c r="C62" s="165" t="s">
        <v>956</v>
      </c>
      <c r="D62" s="130">
        <v>1E-4</v>
      </c>
      <c r="E62" s="130">
        <v>1E-4</v>
      </c>
      <c r="F62" s="130">
        <v>2.0000000000000001E-4</v>
      </c>
      <c r="G62" s="130">
        <v>2.0000000000000001E-4</v>
      </c>
      <c r="H62" s="130">
        <v>2.9999999999999997E-4</v>
      </c>
      <c r="I62" s="130">
        <v>1E-4</v>
      </c>
      <c r="J62" s="130">
        <v>1E-4</v>
      </c>
      <c r="K62" s="130">
        <v>1E-4</v>
      </c>
      <c r="L62" s="130">
        <v>1E-4</v>
      </c>
      <c r="M62" s="130">
        <v>0</v>
      </c>
    </row>
    <row r="63" spans="1:13" s="48" customFormat="1" ht="15" customHeight="1">
      <c r="A63" s="47" t="s">
        <v>748</v>
      </c>
      <c r="B63" s="46" t="s">
        <v>957</v>
      </c>
      <c r="C63" s="165" t="s">
        <v>958</v>
      </c>
      <c r="D63" s="130">
        <v>-2.0000000000000001E-4</v>
      </c>
      <c r="E63" s="130">
        <v>1E-4</v>
      </c>
      <c r="F63" s="130">
        <v>0</v>
      </c>
      <c r="G63" s="130">
        <v>1E-4</v>
      </c>
      <c r="H63" s="130">
        <v>2.0000000000000001E-4</v>
      </c>
      <c r="I63" s="130">
        <v>-1E-4</v>
      </c>
      <c r="J63" s="130">
        <v>1E-4</v>
      </c>
      <c r="K63" s="130">
        <v>0</v>
      </c>
      <c r="L63" s="130">
        <v>1E-4</v>
      </c>
      <c r="M63" s="130">
        <v>0</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2.18E-2</v>
      </c>
      <c r="E65" s="402">
        <v>1.6199999999999999E-2</v>
      </c>
      <c r="F65" s="402">
        <v>1.8100000000000002E-2</v>
      </c>
      <c r="G65" s="402">
        <v>1.72E-2</v>
      </c>
      <c r="H65" s="402">
        <v>1.3899999999999999E-2</v>
      </c>
      <c r="I65" s="407">
        <v>1.6400000000000001E-2</v>
      </c>
      <c r="J65" s="407">
        <v>8.6E-3</v>
      </c>
      <c r="K65" s="407">
        <v>8.8999999999999999E-3</v>
      </c>
      <c r="L65" s="407">
        <v>1.0200000000000001E-2</v>
      </c>
      <c r="M65" s="407">
        <v>9.5999999999999992E-3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57" t="s">
        <v>570</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2" ht="30" customHeight="1">
      <c r="A1" s="748" t="s">
        <v>440</v>
      </c>
      <c r="B1" s="748"/>
      <c r="C1" s="748"/>
      <c r="D1" s="748"/>
      <c r="E1" s="748"/>
      <c r="F1" s="748"/>
      <c r="G1" s="748"/>
      <c r="H1" s="748"/>
      <c r="I1" s="748"/>
      <c r="J1" s="748"/>
      <c r="K1" s="748"/>
      <c r="L1" s="47"/>
    </row>
    <row r="2" spans="1:12" ht="15" customHeight="1">
      <c r="A2" s="749" t="s">
        <v>572</v>
      </c>
      <c r="B2" s="749"/>
      <c r="C2" s="749"/>
      <c r="D2" s="749"/>
      <c r="E2" s="749"/>
      <c r="F2" s="749"/>
      <c r="G2" s="749"/>
      <c r="H2" s="749"/>
      <c r="I2" s="749"/>
      <c r="J2" s="749"/>
      <c r="K2" s="749"/>
      <c r="L2" s="47"/>
    </row>
    <row r="3" spans="1:12" ht="15" customHeight="1">
      <c r="A3" s="749" t="s">
        <v>573</v>
      </c>
      <c r="B3" s="749"/>
      <c r="C3" s="749"/>
      <c r="D3" s="749"/>
      <c r="E3" s="749"/>
      <c r="F3" s="749"/>
      <c r="G3" s="749"/>
      <c r="H3" s="749"/>
      <c r="I3" s="749"/>
      <c r="J3" s="749"/>
      <c r="K3" s="749"/>
      <c r="L3" s="47"/>
    </row>
    <row r="4" spans="1:12" ht="30" customHeight="1">
      <c r="A4" s="750" t="s">
        <v>512</v>
      </c>
      <c r="B4" s="750"/>
      <c r="C4" s="750"/>
      <c r="D4" s="750"/>
      <c r="E4" s="750"/>
      <c r="F4" s="750"/>
      <c r="G4" s="750"/>
      <c r="H4" s="750"/>
      <c r="I4" s="750"/>
      <c r="J4" s="750"/>
      <c r="K4" s="750"/>
      <c r="L4" s="47"/>
    </row>
    <row r="5" spans="1:12" ht="3.75" customHeight="1" thickBot="1">
      <c r="A5" s="47"/>
      <c r="B5" s="47"/>
      <c r="C5" s="47"/>
      <c r="D5" s="47"/>
      <c r="E5" s="47"/>
      <c r="F5" s="47"/>
      <c r="G5" s="47"/>
      <c r="H5" s="47"/>
      <c r="I5" s="47"/>
      <c r="J5" s="47"/>
      <c r="K5" s="47"/>
      <c r="L5" s="47"/>
    </row>
    <row r="6" spans="1:12"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c r="L6" s="393"/>
    </row>
    <row r="7" spans="1:12" ht="15" customHeight="1" thickTop="1" thickBot="1">
      <c r="A7" s="394" t="s">
        <v>580</v>
      </c>
      <c r="B7" s="395">
        <v>18707588.974709999</v>
      </c>
      <c r="C7" s="395">
        <v>20056491.02172</v>
      </c>
      <c r="D7" s="395">
        <v>21982227.826269999</v>
      </c>
      <c r="E7" s="395">
        <v>25325902.376630001</v>
      </c>
      <c r="F7" s="395">
        <v>26429790.742869999</v>
      </c>
      <c r="G7" s="395">
        <v>28067116.098990001</v>
      </c>
      <c r="H7" s="395">
        <v>30536611.048860002</v>
      </c>
      <c r="I7" s="395">
        <v>31089643.525229998</v>
      </c>
      <c r="J7" s="395">
        <v>31592654.18744</v>
      </c>
      <c r="K7" s="395">
        <v>31607465.663849998</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3380798.48538</v>
      </c>
      <c r="J8" s="114">
        <v>3750409.09785</v>
      </c>
      <c r="K8" s="114">
        <v>2831118.9006999996</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4587905.2175900005</v>
      </c>
      <c r="J9" s="114">
        <v>4540264.8784399992</v>
      </c>
      <c r="K9" s="114">
        <v>4452371.5802700007</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20099530.507029999</v>
      </c>
      <c r="J10" s="114">
        <v>19936037.08887</v>
      </c>
      <c r="K10" s="114">
        <v>20494673.657299999</v>
      </c>
      <c r="L10" s="47"/>
    </row>
    <row r="11" spans="1:12" s="16" customFormat="1" ht="15" customHeight="1">
      <c r="A11" s="148" t="s">
        <v>581</v>
      </c>
      <c r="B11" s="114">
        <v>9769880.3050100002</v>
      </c>
      <c r="C11" s="114">
        <v>11522582.1569</v>
      </c>
      <c r="D11" s="114">
        <v>13041734.093499999</v>
      </c>
      <c r="E11" s="114">
        <v>14665411.11249</v>
      </c>
      <c r="F11" s="114">
        <v>17296215.372810002</v>
      </c>
      <c r="G11" s="114">
        <v>18628239.48996</v>
      </c>
      <c r="H11" s="114">
        <v>19212320.501259997</v>
      </c>
      <c r="I11" s="114">
        <v>19497573.453220002</v>
      </c>
      <c r="J11" s="114">
        <v>19283152.842089999</v>
      </c>
      <c r="K11" s="114">
        <v>19800397.528869998</v>
      </c>
      <c r="L11" s="47"/>
    </row>
    <row r="12" spans="1:12" s="16" customFormat="1" ht="15" customHeight="1">
      <c r="A12" s="148" t="s">
        <v>582</v>
      </c>
      <c r="B12" s="114">
        <v>9714966.8466800004</v>
      </c>
      <c r="C12" s="114">
        <v>11453065.618240001</v>
      </c>
      <c r="D12" s="114">
        <v>12931396.657950001</v>
      </c>
      <c r="E12" s="114">
        <v>14414582.9268</v>
      </c>
      <c r="F12" s="114">
        <v>16959928.550039999</v>
      </c>
      <c r="G12" s="114">
        <v>18148113.343589999</v>
      </c>
      <c r="H12" s="114">
        <v>18521546.442060001</v>
      </c>
      <c r="I12" s="114">
        <v>14162745.589790002</v>
      </c>
      <c r="J12" s="114">
        <v>13939725.877049999</v>
      </c>
      <c r="K12" s="114">
        <v>15150462.42509</v>
      </c>
      <c r="L12" s="47"/>
    </row>
    <row r="13" spans="1:12" s="16" customFormat="1" ht="15" customHeight="1">
      <c r="A13" s="148" t="s">
        <v>583</v>
      </c>
      <c r="B13" s="114">
        <v>54913.458330000001</v>
      </c>
      <c r="C13" s="114">
        <v>69516.538659999991</v>
      </c>
      <c r="D13" s="114">
        <v>110337.43554999999</v>
      </c>
      <c r="E13" s="114">
        <v>250828.18568999998</v>
      </c>
      <c r="F13" s="114">
        <v>336286.82276999997</v>
      </c>
      <c r="G13" s="114">
        <v>480126.14637000003</v>
      </c>
      <c r="H13" s="114">
        <v>690774.05920000002</v>
      </c>
      <c r="I13" s="114">
        <v>5334827.8634299999</v>
      </c>
      <c r="J13" s="114">
        <v>5343426.9650400002</v>
      </c>
      <c r="K13" s="114">
        <v>4649935.1037799995</v>
      </c>
      <c r="L13" s="47"/>
    </row>
    <row r="14" spans="1:12" s="16" customFormat="1" ht="15" customHeight="1">
      <c r="A14" s="148" t="s">
        <v>584</v>
      </c>
      <c r="B14" s="114">
        <v>49501.785929999998</v>
      </c>
      <c r="C14" s="114">
        <v>91848.225449999998</v>
      </c>
      <c r="D14" s="114">
        <v>122741.86867</v>
      </c>
      <c r="E14" s="114">
        <v>69918.597739999997</v>
      </c>
      <c r="F14" s="114">
        <v>105826.19787</v>
      </c>
      <c r="G14" s="114">
        <v>105223.84565999999</v>
      </c>
      <c r="H14" s="114">
        <v>15329.726409999999</v>
      </c>
      <c r="I14" s="114">
        <v>91618.218959999998</v>
      </c>
      <c r="J14" s="114">
        <v>105059.9875</v>
      </c>
      <c r="K14" s="114">
        <v>234551.0111</v>
      </c>
      <c r="L14" s="47"/>
    </row>
    <row r="15" spans="1:12" s="16" customFormat="1" ht="15" customHeight="1">
      <c r="A15" s="148" t="s">
        <v>585</v>
      </c>
      <c r="B15" s="114">
        <v>43776.709340000001</v>
      </c>
      <c r="C15" s="114">
        <v>85335.020349999992</v>
      </c>
      <c r="D15" s="114">
        <v>93022.23633</v>
      </c>
      <c r="E15" s="114">
        <v>67332.736900000004</v>
      </c>
      <c r="F15" s="114">
        <v>92838.572159999996</v>
      </c>
      <c r="G15" s="114">
        <v>86408.375290000011</v>
      </c>
      <c r="H15" s="114">
        <v>13223.914419999999</v>
      </c>
      <c r="I15" s="114">
        <v>55043.045600000005</v>
      </c>
      <c r="J15" s="114">
        <v>41044.068289999996</v>
      </c>
      <c r="K15" s="114">
        <v>59301.432810000006</v>
      </c>
      <c r="L15" s="47"/>
    </row>
    <row r="16" spans="1:12" s="16" customFormat="1" ht="15" customHeight="1">
      <c r="A16" s="148" t="s">
        <v>586</v>
      </c>
      <c r="B16" s="114">
        <v>5725.0765899999997</v>
      </c>
      <c r="C16" s="114">
        <v>6513.2050999999992</v>
      </c>
      <c r="D16" s="114">
        <v>29719.63234</v>
      </c>
      <c r="E16" s="114">
        <v>2585.8608399999998</v>
      </c>
      <c r="F16" s="114">
        <v>12987.62571</v>
      </c>
      <c r="G16" s="114">
        <v>18815.470370000003</v>
      </c>
      <c r="H16" s="114">
        <v>2105.8119900000002</v>
      </c>
      <c r="I16" s="114">
        <v>36575.173360000001</v>
      </c>
      <c r="J16" s="114">
        <v>64015.91921</v>
      </c>
      <c r="K16" s="114">
        <v>175249.57829</v>
      </c>
      <c r="L16" s="47"/>
    </row>
    <row r="17" spans="1:12" s="16" customFormat="1" ht="15" customHeight="1">
      <c r="A17" s="148" t="s">
        <v>587</v>
      </c>
      <c r="B17" s="114">
        <v>85208.711110000004</v>
      </c>
      <c r="C17" s="114">
        <v>90830.90135</v>
      </c>
      <c r="D17" s="114">
        <v>118780.81845000001</v>
      </c>
      <c r="E17" s="114">
        <v>206498.88128</v>
      </c>
      <c r="F17" s="114">
        <v>253463.13586000001</v>
      </c>
      <c r="G17" s="114">
        <v>251270.23727000001</v>
      </c>
      <c r="H17" s="114">
        <v>285648.99158999999</v>
      </c>
      <c r="I17" s="114">
        <v>241875.85037999999</v>
      </c>
      <c r="J17" s="114">
        <v>210078.43340000001</v>
      </c>
      <c r="K17" s="114">
        <v>246999.22461</v>
      </c>
      <c r="L17" s="47"/>
    </row>
    <row r="18" spans="1:12" s="16" customFormat="1" ht="15" customHeight="1">
      <c r="A18" s="148" t="s">
        <v>588</v>
      </c>
      <c r="B18" s="114">
        <v>55778.79952</v>
      </c>
      <c r="C18" s="114">
        <v>69866.335200000001</v>
      </c>
      <c r="D18" s="114">
        <v>101655.73745999999</v>
      </c>
      <c r="E18" s="114">
        <v>172859.2108</v>
      </c>
      <c r="F18" s="114">
        <v>212864.26952999999</v>
      </c>
      <c r="G18" s="114">
        <v>197311.65003999998</v>
      </c>
      <c r="H18" s="114">
        <v>232362.72991999998</v>
      </c>
      <c r="I18" s="114">
        <v>193623.32665999999</v>
      </c>
      <c r="J18" s="114">
        <v>160216.45955</v>
      </c>
      <c r="K18" s="114">
        <v>120795.21115999999</v>
      </c>
      <c r="L18" s="47"/>
    </row>
    <row r="19" spans="1:12" s="16" customFormat="1" ht="15" customHeight="1">
      <c r="A19" s="148" t="s">
        <v>589</v>
      </c>
      <c r="B19" s="114">
        <v>29429.91159</v>
      </c>
      <c r="C19" s="114">
        <v>20964.566149999999</v>
      </c>
      <c r="D19" s="114">
        <v>17125.080989999999</v>
      </c>
      <c r="E19" s="114">
        <v>33639.670479999993</v>
      </c>
      <c r="F19" s="114">
        <v>40598.866329999997</v>
      </c>
      <c r="G19" s="114">
        <v>53958.587229999997</v>
      </c>
      <c r="H19" s="114">
        <v>53286.26167</v>
      </c>
      <c r="I19" s="114">
        <v>48252.523719999997</v>
      </c>
      <c r="J19" s="114">
        <v>49861.973850000002</v>
      </c>
      <c r="K19" s="114">
        <v>126204.01345</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852716.27086000005</v>
      </c>
      <c r="J20" s="114">
        <v>846568.70837000001</v>
      </c>
      <c r="K20" s="114">
        <v>754981.94516</v>
      </c>
      <c r="L20" s="47"/>
    </row>
    <row r="21" spans="1:12" s="16" customFormat="1" ht="15" customHeight="1">
      <c r="A21" s="148" t="s">
        <v>590</v>
      </c>
      <c r="B21" s="114">
        <v>-247283.24093999999</v>
      </c>
      <c r="C21" s="114">
        <v>-274715.32141000003</v>
      </c>
      <c r="D21" s="114">
        <v>-323051.80398999999</v>
      </c>
      <c r="E21" s="114">
        <v>-401378.27077</v>
      </c>
      <c r="F21" s="114">
        <v>-415616.72302999999</v>
      </c>
      <c r="G21" s="114">
        <v>-405586.31398000004</v>
      </c>
      <c r="H21" s="114">
        <v>-557917.64069000003</v>
      </c>
      <c r="I21" s="114">
        <v>-584253.28639000002</v>
      </c>
      <c r="J21" s="114">
        <v>-508822.88248999999</v>
      </c>
      <c r="K21" s="114">
        <v>-542256.05244</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135013.31427999999</v>
      </c>
      <c r="J22" s="114">
        <v>201237.07285</v>
      </c>
      <c r="K22" s="114">
        <v>103738.54311</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22938.319350000002</v>
      </c>
      <c r="J23" s="114">
        <v>21317.426350000002</v>
      </c>
      <c r="K23" s="114">
        <v>29760.89935</v>
      </c>
      <c r="L23" s="47"/>
    </row>
    <row r="24" spans="1:12" s="16" customFormat="1" ht="15" customHeight="1">
      <c r="A24" s="147" t="s">
        <v>591</v>
      </c>
      <c r="B24" s="114">
        <v>665743.67625999998</v>
      </c>
      <c r="C24" s="114">
        <v>618218.59114999999</v>
      </c>
      <c r="D24" s="114">
        <v>588623.66541000002</v>
      </c>
      <c r="E24" s="114">
        <v>684154.74375999998</v>
      </c>
      <c r="F24" s="114">
        <v>1039327.69862</v>
      </c>
      <c r="G24" s="114">
        <v>1561762.7764400002</v>
      </c>
      <c r="H24" s="114">
        <v>2070529.0788800002</v>
      </c>
      <c r="I24" s="114">
        <v>2490140.7798899999</v>
      </c>
      <c r="J24" s="114">
        <v>2766205.2402900001</v>
      </c>
      <c r="K24" s="114">
        <v>3334175.2290599998</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346607.71307</v>
      </c>
      <c r="J25" s="114">
        <v>344731.2133</v>
      </c>
      <c r="K25" s="114">
        <v>332344.09888999996</v>
      </c>
      <c r="L25" s="47"/>
    </row>
    <row r="26" spans="1:12" s="16" customFormat="1" ht="15" customHeight="1">
      <c r="A26" s="147" t="s">
        <v>592</v>
      </c>
      <c r="B26" s="114">
        <v>30147.560440000001</v>
      </c>
      <c r="C26" s="114">
        <v>27526.452670000002</v>
      </c>
      <c r="D26" s="114">
        <v>32434.16979</v>
      </c>
      <c r="E26" s="114">
        <v>31438.121480000002</v>
      </c>
      <c r="F26" s="114">
        <v>23478.390800000001</v>
      </c>
      <c r="G26" s="114">
        <v>28111.551010000003</v>
      </c>
      <c r="H26" s="114">
        <v>30636.858079999998</v>
      </c>
      <c r="I26" s="114">
        <v>26709.18864</v>
      </c>
      <c r="J26" s="114">
        <v>32452.169489999997</v>
      </c>
      <c r="K26" s="114">
        <v>29282.75517</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593</v>
      </c>
      <c r="B28" s="395">
        <v>17416060.240900002</v>
      </c>
      <c r="C28" s="395">
        <v>18646624.03029</v>
      </c>
      <c r="D28" s="395">
        <v>20456359.37469</v>
      </c>
      <c r="E28" s="395">
        <v>23675919.626680002</v>
      </c>
      <c r="F28" s="395">
        <v>24677010.180689998</v>
      </c>
      <c r="G28" s="395">
        <v>26171786.080119997</v>
      </c>
      <c r="H28" s="395">
        <v>28693137.811150003</v>
      </c>
      <c r="I28" s="395">
        <v>29089444.752049997</v>
      </c>
      <c r="J28" s="395">
        <v>29529544.654259998</v>
      </c>
      <c r="K28" s="395">
        <v>29479927.07649</v>
      </c>
      <c r="L28" s="47"/>
    </row>
    <row r="29" spans="1:12" s="16" customFormat="1" ht="15" customHeight="1" thickTop="1">
      <c r="A29" s="147" t="s">
        <v>594</v>
      </c>
      <c r="B29" s="114">
        <v>16139403.34842</v>
      </c>
      <c r="C29" s="114">
        <v>17340819.179340001</v>
      </c>
      <c r="D29" s="114">
        <v>18773137.933910001</v>
      </c>
      <c r="E29" s="114">
        <v>21067664.692000002</v>
      </c>
      <c r="F29" s="114">
        <v>20264120.341460001</v>
      </c>
      <c r="G29" s="114">
        <v>20007768.056019999</v>
      </c>
      <c r="H29" s="114">
        <v>22062726.73364</v>
      </c>
      <c r="I29" s="114">
        <v>21726432.120680001</v>
      </c>
      <c r="J29" s="114">
        <v>22117705.047800001</v>
      </c>
      <c r="K29" s="114">
        <v>23111462.31961</v>
      </c>
      <c r="L29" s="47"/>
    </row>
    <row r="30" spans="1:12" s="16" customFormat="1" ht="15" customHeight="1">
      <c r="A30" s="148" t="s">
        <v>595</v>
      </c>
      <c r="B30" s="114">
        <v>6030709.0619399995</v>
      </c>
      <c r="C30" s="114">
        <v>5205759.7517600004</v>
      </c>
      <c r="D30" s="114">
        <v>5703018.3211199995</v>
      </c>
      <c r="E30" s="114">
        <v>5601128.2103800001</v>
      </c>
      <c r="F30" s="114">
        <v>4616492.5103000002</v>
      </c>
      <c r="G30" s="114">
        <v>4241397.1219100002</v>
      </c>
      <c r="H30" s="114">
        <v>4463727.2304300005</v>
      </c>
      <c r="I30" s="114">
        <v>4656539.0441399999</v>
      </c>
      <c r="J30" s="114">
        <v>4730762.9716999996</v>
      </c>
      <c r="K30" s="114">
        <v>4506160.3968500001</v>
      </c>
      <c r="L30" s="47"/>
    </row>
    <row r="31" spans="1:12" s="16" customFormat="1" ht="15" customHeight="1">
      <c r="A31" s="148" t="s">
        <v>596</v>
      </c>
      <c r="B31" s="114">
        <v>4980332.7655800004</v>
      </c>
      <c r="C31" s="114">
        <v>5570532.0457299994</v>
      </c>
      <c r="D31" s="114">
        <v>6045449.0961499996</v>
      </c>
      <c r="E31" s="114">
        <v>7249649.4338400001</v>
      </c>
      <c r="F31" s="114">
        <v>6795348.9971400006</v>
      </c>
      <c r="G31" s="114">
        <v>6724824.3115299996</v>
      </c>
      <c r="H31" s="114">
        <v>7034340.9308599997</v>
      </c>
      <c r="I31" s="114">
        <v>6973664.7192000002</v>
      </c>
      <c r="J31" s="114">
        <v>7216369.0790200001</v>
      </c>
      <c r="K31" s="114">
        <v>7053330.9817399997</v>
      </c>
      <c r="L31" s="47"/>
    </row>
    <row r="32" spans="1:12" s="16" customFormat="1" ht="15" customHeight="1">
      <c r="A32" s="148" t="s">
        <v>597</v>
      </c>
      <c r="B32" s="114">
        <v>334710.97012000001</v>
      </c>
      <c r="C32" s="114">
        <v>146768.09469999999</v>
      </c>
      <c r="D32" s="114">
        <v>61102.699979999998</v>
      </c>
      <c r="E32" s="114">
        <v>43643.37717</v>
      </c>
      <c r="F32" s="114">
        <v>35659.557159999997</v>
      </c>
      <c r="G32" s="114">
        <v>34499.827520000006</v>
      </c>
      <c r="H32" s="114">
        <v>49921.88781</v>
      </c>
      <c r="I32" s="114">
        <v>163744.58778999999</v>
      </c>
      <c r="J32" s="114">
        <v>163331.72313</v>
      </c>
      <c r="K32" s="114">
        <v>1060.1663700000001</v>
      </c>
      <c r="L32" s="47"/>
    </row>
    <row r="33" spans="1:12" s="16" customFormat="1" ht="15" customHeight="1">
      <c r="A33" s="148" t="s">
        <v>598</v>
      </c>
      <c r="B33" s="114">
        <v>644441.92788999993</v>
      </c>
      <c r="C33" s="114">
        <v>922304.78058000002</v>
      </c>
      <c r="D33" s="114">
        <v>749490.97678999999</v>
      </c>
      <c r="E33" s="114">
        <v>783692.37635999999</v>
      </c>
      <c r="F33" s="114">
        <v>613460.20551999996</v>
      </c>
      <c r="G33" s="114">
        <v>567189.84001000004</v>
      </c>
      <c r="H33" s="114">
        <v>441475.26417000004</v>
      </c>
      <c r="I33" s="114">
        <v>408492.75873</v>
      </c>
      <c r="J33" s="114">
        <v>370531.63824</v>
      </c>
      <c r="K33" s="114">
        <v>327673.81641000003</v>
      </c>
      <c r="L33" s="47"/>
    </row>
    <row r="34" spans="1:12" s="16" customFormat="1" ht="15" customHeight="1">
      <c r="A34" s="148" t="s">
        <v>599</v>
      </c>
      <c r="B34" s="114">
        <v>3856732.1535999998</v>
      </c>
      <c r="C34" s="114">
        <v>5102520.8719199998</v>
      </c>
      <c r="D34" s="114">
        <v>5729277.3404799998</v>
      </c>
      <c r="E34" s="114">
        <v>6802125.5549300006</v>
      </c>
      <c r="F34" s="114">
        <v>7498305.3774300003</v>
      </c>
      <c r="G34" s="114">
        <v>7607766.7070899997</v>
      </c>
      <c r="H34" s="114">
        <v>9062520.3819900006</v>
      </c>
      <c r="I34" s="114">
        <v>8461095.2623699997</v>
      </c>
      <c r="J34" s="114">
        <v>8556763.1741700005</v>
      </c>
      <c r="K34" s="114">
        <v>10048304.890770001</v>
      </c>
      <c r="L34" s="47"/>
    </row>
    <row r="35" spans="1:12" s="16" customFormat="1" ht="15" customHeight="1">
      <c r="A35" s="148" t="s">
        <v>600</v>
      </c>
      <c r="B35" s="114">
        <v>292476.46929000004</v>
      </c>
      <c r="C35" s="114">
        <v>392933.63464999996</v>
      </c>
      <c r="D35" s="114">
        <v>484799.49939000001</v>
      </c>
      <c r="E35" s="114">
        <v>587425.73932000005</v>
      </c>
      <c r="F35" s="114">
        <v>704853.69390999991</v>
      </c>
      <c r="G35" s="114">
        <v>832090.24796000007</v>
      </c>
      <c r="H35" s="114">
        <v>1010741.03838</v>
      </c>
      <c r="I35" s="114">
        <v>1062895.7484500001</v>
      </c>
      <c r="J35" s="114">
        <v>1079946.46154</v>
      </c>
      <c r="K35" s="114">
        <v>1174932.0674700001</v>
      </c>
      <c r="L35" s="47"/>
    </row>
    <row r="36" spans="1:12" s="16" customFormat="1" ht="15" customHeight="1">
      <c r="A36" s="147" t="s">
        <v>601</v>
      </c>
      <c r="B36" s="114">
        <v>5157.0286900000001</v>
      </c>
      <c r="C36" s="114">
        <v>6915.0809200000003</v>
      </c>
      <c r="D36" s="114">
        <v>5030.7679100000005</v>
      </c>
      <c r="E36" s="114">
        <v>5828.5589300000001</v>
      </c>
      <c r="F36" s="114">
        <v>10050.88768</v>
      </c>
      <c r="G36" s="114">
        <v>5785.83763</v>
      </c>
      <c r="H36" s="114">
        <v>10271.188779999999</v>
      </c>
      <c r="I36" s="114">
        <v>22424.742770000001</v>
      </c>
      <c r="J36" s="114">
        <v>10835.9094</v>
      </c>
      <c r="K36" s="114">
        <v>14101.2156</v>
      </c>
      <c r="L36" s="47"/>
    </row>
    <row r="37" spans="1:12" s="16" customFormat="1" ht="15" customHeight="1">
      <c r="A37" s="147" t="s">
        <v>602</v>
      </c>
      <c r="B37" s="114">
        <v>152039.22153000001</v>
      </c>
      <c r="C37" s="114">
        <v>233005.61802000002</v>
      </c>
      <c r="D37" s="114">
        <v>269667.60557999997</v>
      </c>
      <c r="E37" s="114">
        <v>961837.00612999999</v>
      </c>
      <c r="F37" s="114">
        <v>1284797.01428</v>
      </c>
      <c r="G37" s="114">
        <v>1920417.6024200001</v>
      </c>
      <c r="H37" s="114">
        <v>2329848.7167800004</v>
      </c>
      <c r="I37" s="114">
        <v>2466249.1230600001</v>
      </c>
      <c r="J37" s="114">
        <v>2485607.7139699999</v>
      </c>
      <c r="K37" s="114">
        <v>3393184.46899</v>
      </c>
      <c r="L37" s="47"/>
    </row>
    <row r="38" spans="1:12" s="16" customFormat="1" ht="15" customHeight="1">
      <c r="A38" s="147" t="s">
        <v>603</v>
      </c>
      <c r="B38" s="114">
        <v>319729.72867000004</v>
      </c>
      <c r="C38" s="114">
        <v>362075.82627999998</v>
      </c>
      <c r="D38" s="114">
        <v>369484.34910000005</v>
      </c>
      <c r="E38" s="114">
        <v>392495.66836000001</v>
      </c>
      <c r="F38" s="114">
        <v>421431.34593000001</v>
      </c>
      <c r="G38" s="114">
        <v>416199.22416000004</v>
      </c>
      <c r="H38" s="114">
        <v>428518.24926999997</v>
      </c>
      <c r="I38" s="114">
        <v>576470.79433000006</v>
      </c>
      <c r="J38" s="114">
        <v>588751.07296999998</v>
      </c>
      <c r="K38" s="114">
        <v>552894.93070000003</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266207.98923000001</v>
      </c>
      <c r="J39" s="114">
        <v>264683.50890000002</v>
      </c>
      <c r="K39" s="114">
        <v>276152.67287999997</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562028.28842</v>
      </c>
      <c r="J40" s="114">
        <v>564023.92288999993</v>
      </c>
      <c r="K40" s="114">
        <v>459704.76217</v>
      </c>
      <c r="L40" s="47"/>
    </row>
    <row r="41" spans="1:12" s="16" customFormat="1" ht="15" customHeight="1">
      <c r="A41" s="147" t="s">
        <v>604</v>
      </c>
      <c r="B41" s="114">
        <v>276604.68267000001</v>
      </c>
      <c r="C41" s="114">
        <v>255853.01266000001</v>
      </c>
      <c r="D41" s="114">
        <v>393442.57216000004</v>
      </c>
      <c r="E41" s="114">
        <v>509621.29227999999</v>
      </c>
      <c r="F41" s="114">
        <v>438909.41576</v>
      </c>
      <c r="G41" s="114">
        <v>531561.09490999999</v>
      </c>
      <c r="H41" s="114">
        <v>453538.39293000003</v>
      </c>
      <c r="I41" s="114">
        <v>369878.54788999999</v>
      </c>
      <c r="J41" s="114">
        <v>370871.77824000001</v>
      </c>
      <c r="K41" s="114">
        <v>299642.38056000002</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3099753.14567</v>
      </c>
      <c r="J42" s="114">
        <v>3127065.7000899999</v>
      </c>
      <c r="K42" s="114">
        <v>1372784.32598</v>
      </c>
      <c r="L42" s="47"/>
    </row>
    <row r="43" spans="1:12" ht="15" customHeight="1" thickTop="1" thickBot="1">
      <c r="A43" s="394" t="s">
        <v>605</v>
      </c>
      <c r="B43" s="395">
        <v>1291528.7338099999</v>
      </c>
      <c r="C43" s="395">
        <v>1409866.9914300002</v>
      </c>
      <c r="D43" s="395">
        <v>1525868.4515799999</v>
      </c>
      <c r="E43" s="395">
        <v>1649982.7499500001</v>
      </c>
      <c r="F43" s="395">
        <v>1752780.5621800001</v>
      </c>
      <c r="G43" s="395">
        <v>1895330.0188699998</v>
      </c>
      <c r="H43" s="395">
        <v>1843473.23771</v>
      </c>
      <c r="I43" s="395">
        <v>2000198.77318</v>
      </c>
      <c r="J43" s="395">
        <v>2063109.53318</v>
      </c>
      <c r="K43" s="395">
        <v>2127538.5873599998</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82056.687000000005</v>
      </c>
      <c r="J45" s="114">
        <v>82056.687000000005</v>
      </c>
      <c r="K45" s="114">
        <v>151859.0154</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606</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157018.99266999998</v>
      </c>
      <c r="J48" s="114">
        <v>219929.75266999999</v>
      </c>
      <c r="K48" s="114">
        <v>163558.84434000001</v>
      </c>
      <c r="L48" s="47"/>
    </row>
    <row r="49" spans="1:12" s="16" customFormat="1" ht="15" customHeight="1">
      <c r="A49" s="148" t="s">
        <v>607</v>
      </c>
      <c r="B49" s="114">
        <v>285</v>
      </c>
      <c r="C49" s="114">
        <v>285</v>
      </c>
      <c r="D49" s="114">
        <v>285</v>
      </c>
      <c r="E49" s="114">
        <v>289.77999999999997</v>
      </c>
      <c r="F49" s="114">
        <v>289.77999999999997</v>
      </c>
      <c r="G49" s="114">
        <v>289.77999999999997</v>
      </c>
      <c r="H49" s="114">
        <v>289.77999999999997</v>
      </c>
      <c r="I49" s="114">
        <v>293.4572</v>
      </c>
      <c r="J49" s="114">
        <v>293.4572</v>
      </c>
      <c r="K49" s="114">
        <v>293.4572</v>
      </c>
      <c r="L49" s="47"/>
    </row>
    <row r="50" spans="1:12" s="17" customFormat="1" ht="15" customHeight="1" thickBot="1">
      <c r="A50" s="148" t="s">
        <v>608</v>
      </c>
      <c r="B50" s="114">
        <v>228347.96430000002</v>
      </c>
      <c r="C50" s="114">
        <v>221081.94978</v>
      </c>
      <c r="D50" s="114">
        <v>226542.43503999998</v>
      </c>
      <c r="E50" s="114">
        <v>237385.51588999998</v>
      </c>
      <c r="F50" s="114">
        <v>221490.57016999999</v>
      </c>
      <c r="G50" s="114">
        <v>253294.74177000002</v>
      </c>
      <c r="H50" s="114">
        <v>93623.468790000014</v>
      </c>
      <c r="I50" s="114">
        <v>156725.53547</v>
      </c>
      <c r="J50" s="114">
        <v>219636.29547000001</v>
      </c>
      <c r="K50" s="114">
        <v>163265.38713999998</v>
      </c>
      <c r="L50" s="47"/>
    </row>
    <row r="51" spans="1:12" ht="15" customHeight="1" thickTop="1" thickBot="1">
      <c r="A51" s="394" t="s">
        <v>609</v>
      </c>
      <c r="B51" s="395">
        <v>18707588.974709999</v>
      </c>
      <c r="C51" s="395">
        <v>20056491.02172</v>
      </c>
      <c r="D51" s="395">
        <v>21982227.826269999</v>
      </c>
      <c r="E51" s="395">
        <v>25325902.376630001</v>
      </c>
      <c r="F51" s="395">
        <v>26429790.742869999</v>
      </c>
      <c r="G51" s="395">
        <v>28067116.098990001</v>
      </c>
      <c r="H51" s="395">
        <v>30536611.048860002</v>
      </c>
      <c r="I51" s="395">
        <v>31089643.525229998</v>
      </c>
      <c r="J51" s="395">
        <v>31592654.18744</v>
      </c>
      <c r="K51" s="395">
        <v>31607465.663849998</v>
      </c>
      <c r="L51" s="47"/>
    </row>
    <row r="52" spans="1:12" s="16" customFormat="1" ht="15" customHeight="1" thickTop="1">
      <c r="A52" s="113" t="s">
        <v>610</v>
      </c>
      <c r="B52" s="114">
        <v>2838112.6881399998</v>
      </c>
      <c r="C52" s="114">
        <v>3603510.24364</v>
      </c>
      <c r="D52" s="114">
        <v>4426580.4471899997</v>
      </c>
      <c r="E52" s="114">
        <v>4487317.00765</v>
      </c>
      <c r="F52" s="114">
        <v>4012596.9292700002</v>
      </c>
      <c r="G52" s="114">
        <v>3576076.8070399999</v>
      </c>
      <c r="H52" s="114">
        <v>2955995.0753099998</v>
      </c>
      <c r="I52" s="114">
        <v>2353126.59369</v>
      </c>
      <c r="J52" s="114">
        <v>2294984.9506199998</v>
      </c>
      <c r="K52" s="114">
        <v>2399158.1731799999</v>
      </c>
      <c r="L52" s="47"/>
    </row>
    <row r="53" spans="1:12" s="17" customFormat="1" ht="15" customHeight="1">
      <c r="A53" s="148" t="s">
        <v>611</v>
      </c>
      <c r="B53" s="114">
        <v>126635.9317</v>
      </c>
      <c r="C53" s="114">
        <v>269310.53667</v>
      </c>
      <c r="D53" s="114">
        <v>136430.09747000001</v>
      </c>
      <c r="E53" s="114">
        <v>227930.51197999998</v>
      </c>
      <c r="F53" s="114">
        <v>165696.30635</v>
      </c>
      <c r="G53" s="114">
        <v>153949.08453999998</v>
      </c>
      <c r="H53" s="114">
        <v>96336.715430000011</v>
      </c>
      <c r="I53" s="114">
        <v>76652.924150000006</v>
      </c>
      <c r="J53" s="114">
        <v>80061.995260000011</v>
      </c>
      <c r="K53" s="114">
        <v>94394.395310000007</v>
      </c>
      <c r="L53" s="47"/>
    </row>
    <row r="54" spans="1:12" s="17" customFormat="1" ht="15" customHeight="1">
      <c r="A54" s="148" t="s">
        <v>612</v>
      </c>
      <c r="B54" s="114">
        <v>2485602.7755700001</v>
      </c>
      <c r="C54" s="114">
        <v>3105003.69961</v>
      </c>
      <c r="D54" s="114">
        <v>4027306.6261700001</v>
      </c>
      <c r="E54" s="114">
        <v>3987731.2868000004</v>
      </c>
      <c r="F54" s="114">
        <v>3568226.3175999997</v>
      </c>
      <c r="G54" s="114">
        <v>3055755.84938</v>
      </c>
      <c r="H54" s="114">
        <v>2486566.5959399999</v>
      </c>
      <c r="I54" s="114">
        <v>1926766.5827200001</v>
      </c>
      <c r="J54" s="114">
        <v>1859268.4377599999</v>
      </c>
      <c r="K54" s="114">
        <v>1883215.0658199999</v>
      </c>
      <c r="L54" s="47"/>
    </row>
    <row r="55" spans="1:12" s="17" customFormat="1" ht="15" customHeight="1">
      <c r="A55" s="148" t="s">
        <v>613</v>
      </c>
      <c r="B55" s="114">
        <v>0</v>
      </c>
      <c r="C55" s="114">
        <v>0</v>
      </c>
      <c r="D55" s="114">
        <v>0</v>
      </c>
      <c r="E55" s="114">
        <v>0</v>
      </c>
      <c r="F55" s="114">
        <v>0</v>
      </c>
      <c r="G55" s="114">
        <v>0</v>
      </c>
      <c r="H55" s="114">
        <v>0</v>
      </c>
      <c r="I55" s="114">
        <v>0</v>
      </c>
      <c r="J55" s="114">
        <v>0</v>
      </c>
      <c r="K55" s="114">
        <v>0</v>
      </c>
      <c r="L55" s="47"/>
    </row>
    <row r="56" spans="1:12" s="17" customFormat="1" ht="15" customHeight="1">
      <c r="A56" s="148" t="s">
        <v>614</v>
      </c>
      <c r="B56" s="114">
        <v>225873.98087</v>
      </c>
      <c r="C56" s="114">
        <v>229196.00736000002</v>
      </c>
      <c r="D56" s="114">
        <v>262843.72355</v>
      </c>
      <c r="E56" s="114">
        <v>271655.20887000003</v>
      </c>
      <c r="F56" s="114">
        <v>278674.30531999998</v>
      </c>
      <c r="G56" s="114">
        <v>366371.87312</v>
      </c>
      <c r="H56" s="114">
        <v>373091.76393999998</v>
      </c>
      <c r="I56" s="114">
        <v>349707.08681999997</v>
      </c>
      <c r="J56" s="114">
        <v>355654.51760000002</v>
      </c>
      <c r="K56" s="114">
        <v>421548.71205000003</v>
      </c>
      <c r="L56" s="47"/>
    </row>
    <row r="57" spans="1:12" s="17" customFormat="1" ht="15" customHeight="1">
      <c r="A57" s="148" t="s">
        <v>615</v>
      </c>
      <c r="B57" s="114">
        <v>0</v>
      </c>
      <c r="C57" s="114">
        <v>0</v>
      </c>
      <c r="D57" s="114">
        <v>0</v>
      </c>
      <c r="E57" s="114">
        <v>0</v>
      </c>
      <c r="F57" s="114">
        <v>0</v>
      </c>
      <c r="G57" s="114">
        <v>0</v>
      </c>
      <c r="H57" s="114">
        <v>0</v>
      </c>
      <c r="I57" s="114">
        <v>0</v>
      </c>
      <c r="J57" s="114">
        <v>0</v>
      </c>
      <c r="K57" s="114">
        <v>0</v>
      </c>
      <c r="L57" s="47"/>
    </row>
    <row r="58" spans="1:12" s="17" customFormat="1" ht="15" customHeight="1">
      <c r="A58" s="147" t="s">
        <v>616</v>
      </c>
      <c r="B58" s="114">
        <v>25759889.666560002</v>
      </c>
      <c r="C58" s="114">
        <v>30140022.74955</v>
      </c>
      <c r="D58" s="114">
        <v>32591196.9069</v>
      </c>
      <c r="E58" s="114">
        <v>36851601.807259999</v>
      </c>
      <c r="F58" s="114">
        <v>40894895.717179999</v>
      </c>
      <c r="G58" s="114">
        <v>44363916.439379998</v>
      </c>
      <c r="H58" s="114">
        <v>46014571.041940004</v>
      </c>
      <c r="I58" s="114">
        <v>44375004.55297</v>
      </c>
      <c r="J58" s="114">
        <v>44090921.909910001</v>
      </c>
      <c r="K58" s="114">
        <v>45852268.346769996</v>
      </c>
      <c r="L58" s="47"/>
    </row>
    <row r="59" spans="1:12">
      <c r="A59" s="396" t="s">
        <v>617</v>
      </c>
      <c r="B59" s="397">
        <v>943419.10533000005</v>
      </c>
      <c r="C59" s="397">
        <v>1054180.5422499999</v>
      </c>
      <c r="D59" s="397">
        <v>1126632.8447400001</v>
      </c>
      <c r="E59" s="397">
        <v>1252890.31088</v>
      </c>
      <c r="F59" s="397">
        <v>1372137.8280199999</v>
      </c>
      <c r="G59" s="397">
        <v>1510875.9652</v>
      </c>
      <c r="H59" s="397">
        <v>1521651.7346400002</v>
      </c>
      <c r="I59" s="397">
        <v>1343959.6042200001</v>
      </c>
      <c r="J59" s="397">
        <v>1471927.01908</v>
      </c>
      <c r="K59" s="397">
        <v>1355853.87754</v>
      </c>
      <c r="L59" s="47"/>
    </row>
    <row r="60" spans="1:12" ht="15" customHeight="1">
      <c r="A60" s="148" t="s">
        <v>618</v>
      </c>
      <c r="B60" s="114">
        <v>-206590.98290999999</v>
      </c>
      <c r="C60" s="114">
        <v>-264435.50060999999</v>
      </c>
      <c r="D60" s="114">
        <v>-279212.84606999997</v>
      </c>
      <c r="E60" s="114">
        <v>-351833.90017000004</v>
      </c>
      <c r="F60" s="114">
        <v>-484198.32649000001</v>
      </c>
      <c r="G60" s="114">
        <v>-524281.85245000001</v>
      </c>
      <c r="H60" s="114">
        <v>-611283.45853999991</v>
      </c>
      <c r="I60" s="114">
        <v>-595269.33528</v>
      </c>
      <c r="J60" s="114">
        <v>-651514.33427999995</v>
      </c>
      <c r="K60" s="114">
        <v>-619184.60152000003</v>
      </c>
      <c r="L60" s="47"/>
    </row>
    <row r="61" spans="1:12" ht="15" customHeight="1">
      <c r="A61" s="147" t="s">
        <v>619</v>
      </c>
      <c r="B61" s="114">
        <v>736828.12241999991</v>
      </c>
      <c r="C61" s="114">
        <v>789745.04163999995</v>
      </c>
      <c r="D61" s="114">
        <v>847419.99867</v>
      </c>
      <c r="E61" s="114">
        <v>901056.41071000008</v>
      </c>
      <c r="F61" s="114">
        <v>887939.50153000001</v>
      </c>
      <c r="G61" s="114">
        <v>986594.11274999997</v>
      </c>
      <c r="H61" s="114">
        <v>910368.27610000002</v>
      </c>
      <c r="I61" s="114">
        <v>748690.2689400001</v>
      </c>
      <c r="J61" s="114">
        <v>820412.68479999993</v>
      </c>
      <c r="K61" s="114">
        <v>736669.27601999999</v>
      </c>
      <c r="L61" s="47"/>
    </row>
    <row r="62" spans="1:12" ht="15" customHeight="1">
      <c r="A62" s="116" t="s">
        <v>620</v>
      </c>
      <c r="B62" s="114">
        <v>333203.61981</v>
      </c>
      <c r="C62" s="114">
        <v>370526.50992000004</v>
      </c>
      <c r="D62" s="114">
        <v>496514.59254000004</v>
      </c>
      <c r="E62" s="114">
        <v>498340.28583000001</v>
      </c>
      <c r="F62" s="114">
        <v>556628.78267999995</v>
      </c>
      <c r="G62" s="114">
        <v>568640.69559999998</v>
      </c>
      <c r="H62" s="114">
        <v>460963.59311999998</v>
      </c>
      <c r="I62" s="114">
        <v>416622.35488999996</v>
      </c>
      <c r="J62" s="114">
        <v>458804.00433999998</v>
      </c>
      <c r="K62" s="114">
        <v>411999.67444999999</v>
      </c>
      <c r="L62" s="47"/>
    </row>
    <row r="63" spans="1:12" ht="15" customHeight="1">
      <c r="A63" s="148" t="s">
        <v>621</v>
      </c>
      <c r="B63" s="114">
        <v>-106075.42561000001</v>
      </c>
      <c r="C63" s="114">
        <v>-149660.08319999999</v>
      </c>
      <c r="D63" s="114">
        <v>-266652.91266999999</v>
      </c>
      <c r="E63" s="114">
        <v>-302050.45133999997</v>
      </c>
      <c r="F63" s="114">
        <v>-377719.72820000001</v>
      </c>
      <c r="G63" s="114">
        <v>-436409.15831999999</v>
      </c>
      <c r="H63" s="114">
        <v>-337744.02333</v>
      </c>
      <c r="I63" s="114">
        <v>-235218.20677000002</v>
      </c>
      <c r="J63" s="114">
        <v>-253088.73272</v>
      </c>
      <c r="K63" s="114">
        <v>-200140.15732</v>
      </c>
      <c r="L63" s="47"/>
    </row>
    <row r="64" spans="1:12" ht="15" customHeight="1">
      <c r="A64" s="117" t="s">
        <v>622</v>
      </c>
      <c r="B64" s="114">
        <v>963956.31662000006</v>
      </c>
      <c r="C64" s="114">
        <v>1010611.4683600001</v>
      </c>
      <c r="D64" s="114">
        <v>1077281.67854</v>
      </c>
      <c r="E64" s="114">
        <v>1097346.2452</v>
      </c>
      <c r="F64" s="114">
        <v>1066848.5560099999</v>
      </c>
      <c r="G64" s="114">
        <v>1118825.6500299999</v>
      </c>
      <c r="H64" s="114">
        <v>1033587.84589</v>
      </c>
      <c r="I64" s="114">
        <v>930094.41705999989</v>
      </c>
      <c r="J64" s="114">
        <v>1026127.9564199999</v>
      </c>
      <c r="K64" s="114">
        <v>948528.79314999992</v>
      </c>
      <c r="L64" s="47"/>
    </row>
    <row r="65" spans="1:12" ht="15" customHeight="1">
      <c r="A65" s="116" t="s">
        <v>623</v>
      </c>
      <c r="B65" s="114">
        <v>132744.47372000001</v>
      </c>
      <c r="C65" s="114">
        <v>153004.66928999999</v>
      </c>
      <c r="D65" s="114">
        <v>152952.51088999998</v>
      </c>
      <c r="E65" s="114">
        <v>306011.55898999999</v>
      </c>
      <c r="F65" s="114">
        <v>241459.69803999999</v>
      </c>
      <c r="G65" s="114">
        <v>201435.49283999999</v>
      </c>
      <c r="H65" s="114">
        <v>204657.46175999998</v>
      </c>
      <c r="I65" s="114">
        <v>194567.73177000001</v>
      </c>
      <c r="J65" s="114">
        <v>207587.44168000002</v>
      </c>
      <c r="K65" s="114">
        <v>183863.49085</v>
      </c>
      <c r="L65" s="47"/>
    </row>
    <row r="66" spans="1:12" ht="15" customHeight="1">
      <c r="A66" s="116" t="s">
        <v>624</v>
      </c>
      <c r="B66" s="114">
        <v>-186323.21637000001</v>
      </c>
      <c r="C66" s="114">
        <v>-209914.75800999999</v>
      </c>
      <c r="D66" s="114">
        <v>-262560.86017</v>
      </c>
      <c r="E66" s="114">
        <v>-439500.37650999997</v>
      </c>
      <c r="F66" s="114">
        <v>-325103.38958999998</v>
      </c>
      <c r="G66" s="114">
        <v>-281046.95816000004</v>
      </c>
      <c r="H66" s="114">
        <v>-427355.80520999996</v>
      </c>
      <c r="I66" s="114">
        <v>-269290.97768999997</v>
      </c>
      <c r="J66" s="114">
        <v>-242426.06884999998</v>
      </c>
      <c r="K66" s="114">
        <v>-317288.50673999998</v>
      </c>
      <c r="L66" s="47"/>
    </row>
    <row r="67" spans="1:12" ht="15" customHeight="1">
      <c r="A67" s="147" t="s">
        <v>625</v>
      </c>
      <c r="B67" s="114">
        <v>910377.57397000003</v>
      </c>
      <c r="C67" s="114">
        <v>953701.37963999994</v>
      </c>
      <c r="D67" s="114">
        <v>967673.32926000003</v>
      </c>
      <c r="E67" s="114">
        <v>963857.42767999996</v>
      </c>
      <c r="F67" s="114">
        <v>983204.86446000007</v>
      </c>
      <c r="G67" s="114">
        <v>1039214.1847100001</v>
      </c>
      <c r="H67" s="114">
        <v>810889.50244000007</v>
      </c>
      <c r="I67" s="114">
        <v>855371.17113999999</v>
      </c>
      <c r="J67" s="114">
        <v>991289.32924999995</v>
      </c>
      <c r="K67" s="114">
        <v>815103.77726</v>
      </c>
      <c r="L67" s="47"/>
    </row>
    <row r="68" spans="1:12" ht="15" customHeight="1">
      <c r="A68" s="148" t="s">
        <v>626</v>
      </c>
      <c r="B68" s="114">
        <v>-575563.28786000004</v>
      </c>
      <c r="C68" s="114">
        <v>-646383.09724000003</v>
      </c>
      <c r="D68" s="114">
        <v>-635804.16003000003</v>
      </c>
      <c r="E68" s="114">
        <v>-624936.82261000003</v>
      </c>
      <c r="F68" s="114">
        <v>-638925.21939999994</v>
      </c>
      <c r="G68" s="114">
        <v>-623433.12369000004</v>
      </c>
      <c r="H68" s="114">
        <v>-575825.68666000001</v>
      </c>
      <c r="I68" s="114">
        <v>-558447.76875000005</v>
      </c>
      <c r="J68" s="114">
        <v>-565139.01634000009</v>
      </c>
      <c r="K68" s="114">
        <v>-586591.33705999993</v>
      </c>
      <c r="L68" s="47"/>
    </row>
    <row r="69" spans="1:12" ht="15" customHeight="1">
      <c r="A69" s="117" t="s">
        <v>627</v>
      </c>
      <c r="B69" s="114">
        <v>334814.28610999999</v>
      </c>
      <c r="C69" s="114">
        <v>307318.28239999997</v>
      </c>
      <c r="D69" s="114">
        <v>331869.16923</v>
      </c>
      <c r="E69" s="114">
        <v>338920.60506999999</v>
      </c>
      <c r="F69" s="114">
        <v>344279.64506000001</v>
      </c>
      <c r="G69" s="114">
        <v>415781.06101999996</v>
      </c>
      <c r="H69" s="114">
        <v>235063.81578</v>
      </c>
      <c r="I69" s="114">
        <v>296923.40239</v>
      </c>
      <c r="J69" s="114">
        <v>426150.31291000004</v>
      </c>
      <c r="K69" s="114">
        <v>228512.44019999998</v>
      </c>
      <c r="L69" s="47"/>
    </row>
    <row r="70" spans="1:12" ht="15" customHeight="1">
      <c r="A70" s="117" t="s">
        <v>628</v>
      </c>
      <c r="B70" s="114">
        <v>-7102.3124900000003</v>
      </c>
      <c r="C70" s="114">
        <v>-7210.6304099999998</v>
      </c>
      <c r="D70" s="114">
        <v>-592.66287</v>
      </c>
      <c r="E70" s="114">
        <v>6963.3630400000002</v>
      </c>
      <c r="F70" s="114">
        <v>-434.79220000000004</v>
      </c>
      <c r="G70" s="114">
        <v>443.41766999999999</v>
      </c>
      <c r="H70" s="114">
        <v>1614.1552300000001</v>
      </c>
      <c r="I70" s="114">
        <v>-1638.1186699999998</v>
      </c>
      <c r="J70" s="114">
        <v>-1510.0544299999999</v>
      </c>
      <c r="K70" s="114">
        <v>-1767.2653799999998</v>
      </c>
      <c r="L70" s="47"/>
    </row>
    <row r="71" spans="1:12" ht="15" customHeight="1">
      <c r="A71" s="115" t="s">
        <v>977</v>
      </c>
      <c r="B71" s="114">
        <v>-9087.4842100000005</v>
      </c>
      <c r="C71" s="114">
        <v>-8227.806849999999</v>
      </c>
      <c r="D71" s="114">
        <v>-1405.18758</v>
      </c>
      <c r="E71" s="114">
        <v>6278.4925899999998</v>
      </c>
      <c r="F71" s="114">
        <v>-1076.5829799999999</v>
      </c>
      <c r="G71" s="114">
        <v>-80.98245</v>
      </c>
      <c r="H71" s="114">
        <v>1289.0473200000001</v>
      </c>
      <c r="I71" s="114">
        <v>-1789.69301</v>
      </c>
      <c r="J71" s="114">
        <v>-1679.25297</v>
      </c>
      <c r="K71" s="114">
        <v>-2068.5110600000003</v>
      </c>
      <c r="L71" s="47"/>
    </row>
    <row r="72" spans="1:12" ht="15" customHeight="1">
      <c r="A72" s="115" t="s">
        <v>978</v>
      </c>
      <c r="B72" s="114">
        <v>1985.1717200000001</v>
      </c>
      <c r="C72" s="114">
        <v>1017.17644</v>
      </c>
      <c r="D72" s="114">
        <v>812.52470999999991</v>
      </c>
      <c r="E72" s="114">
        <v>684.87045000000001</v>
      </c>
      <c r="F72" s="114">
        <v>641.79078000000004</v>
      </c>
      <c r="G72" s="114">
        <v>524.40012000000002</v>
      </c>
      <c r="H72" s="114">
        <v>325.10790999999995</v>
      </c>
      <c r="I72" s="114">
        <v>151.57434000000001</v>
      </c>
      <c r="J72" s="114">
        <v>169.19854000000001</v>
      </c>
      <c r="K72" s="114">
        <v>301.24567999999999</v>
      </c>
      <c r="L72" s="47"/>
    </row>
    <row r="73" spans="1:12" ht="15" customHeight="1">
      <c r="A73" s="147" t="s">
        <v>629</v>
      </c>
      <c r="B73" s="114">
        <v>8823.2157100000004</v>
      </c>
      <c r="C73" s="114">
        <v>6456.9579599999997</v>
      </c>
      <c r="D73" s="114">
        <v>1994.62184</v>
      </c>
      <c r="E73" s="114">
        <v>-7549.24892</v>
      </c>
      <c r="F73" s="114">
        <v>1448.86968</v>
      </c>
      <c r="G73" s="114">
        <v>533.41266000000007</v>
      </c>
      <c r="H73" s="114">
        <v>-2348.0102499999998</v>
      </c>
      <c r="I73" s="114">
        <v>1887.01451</v>
      </c>
      <c r="J73" s="114">
        <v>1789.8712700000001</v>
      </c>
      <c r="K73" s="114">
        <v>1794.87329</v>
      </c>
      <c r="L73" s="47"/>
    </row>
    <row r="74" spans="1:12" ht="15" customHeight="1">
      <c r="A74" s="147" t="s">
        <v>1307</v>
      </c>
      <c r="B74" s="114">
        <v>9114.96119</v>
      </c>
      <c r="C74" s="114">
        <v>6747.0638399999998</v>
      </c>
      <c r="D74" s="114">
        <v>2170.50794</v>
      </c>
      <c r="E74" s="114">
        <v>-7435.9162699999997</v>
      </c>
      <c r="F74" s="114">
        <v>1545.0291499999998</v>
      </c>
      <c r="G74" s="114">
        <v>641.55925999999999</v>
      </c>
      <c r="H74" s="114">
        <v>-2297.7579000000001</v>
      </c>
      <c r="I74" s="114">
        <v>1922.9397099999999</v>
      </c>
      <c r="J74" s="114">
        <v>1828.62787</v>
      </c>
      <c r="K74" s="114">
        <v>1880.0084399999998</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-35.925199999999997</v>
      </c>
      <c r="J75" s="114">
        <v>-38.756599999999999</v>
      </c>
      <c r="K75" s="114">
        <v>-85.135149999999996</v>
      </c>
      <c r="L75" s="47"/>
    </row>
    <row r="76" spans="1:12" ht="15" customHeight="1">
      <c r="A76" s="147" t="s">
        <v>630</v>
      </c>
      <c r="B76" s="114">
        <v>336535.18932999996</v>
      </c>
      <c r="C76" s="114">
        <v>306564.60995000001</v>
      </c>
      <c r="D76" s="114">
        <v>333271.12819999998</v>
      </c>
      <c r="E76" s="114">
        <v>338334.71918999997</v>
      </c>
      <c r="F76" s="114">
        <v>345293.72254000005</v>
      </c>
      <c r="G76" s="114">
        <v>416757.89135000005</v>
      </c>
      <c r="H76" s="114">
        <v>234329.96075999999</v>
      </c>
      <c r="I76" s="114">
        <v>297172.29823000001</v>
      </c>
      <c r="J76" s="114">
        <v>426430.12975000002</v>
      </c>
      <c r="K76" s="114">
        <v>228540.04811</v>
      </c>
      <c r="L76" s="47"/>
    </row>
    <row r="77" spans="1:12" ht="15" customHeight="1">
      <c r="A77" s="149" t="s">
        <v>968</v>
      </c>
      <c r="B77" s="114">
        <v>907.38535000000002</v>
      </c>
      <c r="C77" s="114">
        <v>2151.0972999999999</v>
      </c>
      <c r="D77" s="114">
        <v>3829.25218</v>
      </c>
      <c r="E77" s="114">
        <v>4441.7303099999999</v>
      </c>
      <c r="F77" s="114">
        <v>4487.8670400000001</v>
      </c>
      <c r="G77" s="114">
        <v>3717.25713</v>
      </c>
      <c r="H77" s="114">
        <v>2990.3485499999997</v>
      </c>
      <c r="I77" s="114">
        <v>2120.7238500000003</v>
      </c>
      <c r="J77" s="114">
        <v>2304.3674900000001</v>
      </c>
      <c r="K77" s="114">
        <v>1839.0607</v>
      </c>
      <c r="L77" s="47"/>
    </row>
    <row r="78" spans="1:12" ht="15" customHeight="1">
      <c r="A78" s="117" t="s">
        <v>631</v>
      </c>
      <c r="B78" s="114">
        <v>337442.57468000002</v>
      </c>
      <c r="C78" s="114">
        <v>308715.70724999998</v>
      </c>
      <c r="D78" s="114">
        <v>337100.38037999999</v>
      </c>
      <c r="E78" s="114">
        <v>342776.44949999999</v>
      </c>
      <c r="F78" s="114">
        <v>349781.58957999997</v>
      </c>
      <c r="G78" s="114">
        <v>420475.14848000003</v>
      </c>
      <c r="H78" s="114">
        <v>237320.30931000001</v>
      </c>
      <c r="I78" s="114">
        <v>299293.02207999997</v>
      </c>
      <c r="J78" s="114">
        <v>428734.49724</v>
      </c>
      <c r="K78" s="114">
        <v>230379.10881000001</v>
      </c>
      <c r="L78" s="47"/>
    </row>
    <row r="79" spans="1:12" ht="15" customHeight="1">
      <c r="A79" s="116" t="s">
        <v>632</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633</v>
      </c>
      <c r="B80" s="114">
        <v>336850.43268000003</v>
      </c>
      <c r="C80" s="114">
        <v>308930.42301999999</v>
      </c>
      <c r="D80" s="114">
        <v>337100.38037999999</v>
      </c>
      <c r="E80" s="114">
        <v>341786.50416000001</v>
      </c>
      <c r="F80" s="114">
        <v>349440.73444999999</v>
      </c>
      <c r="G80" s="114">
        <v>420474.25048000005</v>
      </c>
      <c r="H80" s="114">
        <v>237320.30931000001</v>
      </c>
      <c r="I80" s="114">
        <v>299293.02207999997</v>
      </c>
      <c r="J80" s="114">
        <v>428734.49724</v>
      </c>
      <c r="K80" s="114">
        <v>230379.10881000001</v>
      </c>
      <c r="L80" s="47"/>
    </row>
    <row r="81" spans="1:12" ht="15" customHeight="1">
      <c r="A81" s="116" t="s">
        <v>634</v>
      </c>
      <c r="B81" s="114">
        <v>0</v>
      </c>
      <c r="C81" s="114">
        <v>0</v>
      </c>
      <c r="D81" s="114">
        <v>0</v>
      </c>
      <c r="E81" s="114">
        <v>0</v>
      </c>
      <c r="F81" s="114">
        <v>0</v>
      </c>
      <c r="G81" s="114">
        <v>0</v>
      </c>
      <c r="H81" s="114">
        <v>0</v>
      </c>
      <c r="I81" s="114">
        <v>0</v>
      </c>
      <c r="J81" s="114">
        <v>0</v>
      </c>
      <c r="K81" s="114">
        <v>0</v>
      </c>
      <c r="L81" s="47"/>
    </row>
    <row r="82" spans="1:12" ht="15" customHeight="1">
      <c r="A82" s="147" t="s">
        <v>635</v>
      </c>
      <c r="B82" s="114">
        <v>336850.43268000003</v>
      </c>
      <c r="C82" s="114">
        <v>308930.42301999999</v>
      </c>
      <c r="D82" s="114">
        <v>337100.38037999999</v>
      </c>
      <c r="E82" s="114">
        <v>341786.50416000001</v>
      </c>
      <c r="F82" s="114">
        <v>349440.73444999999</v>
      </c>
      <c r="G82" s="114">
        <v>420474.25048000005</v>
      </c>
      <c r="H82" s="114">
        <v>237320.30931000001</v>
      </c>
      <c r="I82" s="114">
        <v>299293.02207999997</v>
      </c>
      <c r="J82" s="114">
        <v>428734.49724</v>
      </c>
      <c r="K82" s="114">
        <v>230379.10881000001</v>
      </c>
      <c r="L82" s="47"/>
    </row>
    <row r="83" spans="1:12" ht="15" customHeight="1" thickBot="1">
      <c r="A83" s="116" t="s">
        <v>636</v>
      </c>
      <c r="B83" s="114">
        <v>-108502.46837999999</v>
      </c>
      <c r="C83" s="114">
        <v>-87848.473239999992</v>
      </c>
      <c r="D83" s="114">
        <v>-110557.94534000001</v>
      </c>
      <c r="E83" s="114">
        <v>-104400.98827</v>
      </c>
      <c r="F83" s="114">
        <v>-127950.16428</v>
      </c>
      <c r="G83" s="114">
        <v>-167179.50870999999</v>
      </c>
      <c r="H83" s="114">
        <v>-143696.84052</v>
      </c>
      <c r="I83" s="114">
        <v>-142567.48661000002</v>
      </c>
      <c r="J83" s="114">
        <v>-209098.20177000001</v>
      </c>
      <c r="K83" s="114">
        <v>-67113.721669999999</v>
      </c>
      <c r="L83" s="47"/>
    </row>
    <row r="84" spans="1:12" ht="15" customHeight="1" thickTop="1" thickBot="1">
      <c r="A84" s="394" t="s">
        <v>637</v>
      </c>
      <c r="B84" s="395">
        <v>228347.96430000002</v>
      </c>
      <c r="C84" s="395">
        <v>221081.94978</v>
      </c>
      <c r="D84" s="395">
        <v>226542.43503999998</v>
      </c>
      <c r="E84" s="395">
        <v>237385.51588999998</v>
      </c>
      <c r="F84" s="395">
        <v>221490.57016999999</v>
      </c>
      <c r="G84" s="395">
        <v>253294.74177000002</v>
      </c>
      <c r="H84" s="395">
        <v>93623.468790000014</v>
      </c>
      <c r="I84" s="395">
        <v>156725.53547</v>
      </c>
      <c r="J84" s="395">
        <v>219636.29547000001</v>
      </c>
      <c r="K84" s="395">
        <v>163265.38713999998</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c r="A3" s="749" t="s">
        <v>638</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19540940.07344</v>
      </c>
      <c r="C7" s="395">
        <v>29038527.784110002</v>
      </c>
      <c r="D7" s="395">
        <v>22361224.640620001</v>
      </c>
      <c r="E7" s="395">
        <v>26257174.966630001</v>
      </c>
      <c r="F7" s="395">
        <v>30201381.69325</v>
      </c>
      <c r="G7" s="395">
        <v>29405490.767689999</v>
      </c>
      <c r="H7" s="395">
        <v>37405807.694959998</v>
      </c>
      <c r="I7" s="395">
        <v>39314696.147089995</v>
      </c>
      <c r="J7" s="395">
        <v>41194090.221900001</v>
      </c>
      <c r="K7" s="395">
        <v>43078147.906559996</v>
      </c>
    </row>
    <row r="8" spans="1:11"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6983218.8916300004</v>
      </c>
      <c r="J8" s="114">
        <v>8597789.3376399986</v>
      </c>
      <c r="K8" s="114">
        <v>7689096.5999199999</v>
      </c>
    </row>
    <row r="9" spans="1:11"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4709272.3688400006</v>
      </c>
      <c r="J9" s="114">
        <v>4635655.4193500001</v>
      </c>
      <c r="K9" s="114">
        <v>5241227.9392999997</v>
      </c>
    </row>
    <row r="10" spans="1:11"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22196644.637599997</v>
      </c>
      <c r="J10" s="114">
        <v>22540122.164490003</v>
      </c>
      <c r="K10" s="114">
        <v>24484823.162979998</v>
      </c>
    </row>
    <row r="11" spans="1:11" s="16" customFormat="1" ht="15" customHeight="1">
      <c r="A11" s="148" t="s">
        <v>581</v>
      </c>
      <c r="B11" s="114">
        <v>9235275.0536900014</v>
      </c>
      <c r="C11" s="114">
        <v>10538390.90399</v>
      </c>
      <c r="D11" s="114">
        <v>12551281.354549998</v>
      </c>
      <c r="E11" s="114">
        <v>14566567.77891</v>
      </c>
      <c r="F11" s="114">
        <v>16611971.45321</v>
      </c>
      <c r="G11" s="114">
        <v>18000190.824810002</v>
      </c>
      <c r="H11" s="114">
        <v>19716433.582210001</v>
      </c>
      <c r="I11" s="114">
        <v>21306897.124060001</v>
      </c>
      <c r="J11" s="114">
        <v>21615175.85249</v>
      </c>
      <c r="K11" s="114">
        <v>23572519.059659999</v>
      </c>
    </row>
    <row r="12" spans="1:11" s="16" customFormat="1" ht="15" customHeight="1">
      <c r="A12" s="148" t="s">
        <v>582</v>
      </c>
      <c r="B12" s="114">
        <v>9114383.7860700004</v>
      </c>
      <c r="C12" s="114">
        <v>10309848.60592</v>
      </c>
      <c r="D12" s="114">
        <v>12138077.087469999</v>
      </c>
      <c r="E12" s="114">
        <v>14126477.1734</v>
      </c>
      <c r="F12" s="114">
        <v>16085669.990379998</v>
      </c>
      <c r="G12" s="114">
        <v>16911773.285560001</v>
      </c>
      <c r="H12" s="114">
        <v>18398503.319090001</v>
      </c>
      <c r="I12" s="114">
        <v>16137707.28052</v>
      </c>
      <c r="J12" s="114">
        <v>16478838.74045</v>
      </c>
      <c r="K12" s="114">
        <v>19274481.693950001</v>
      </c>
    </row>
    <row r="13" spans="1:11" s="16" customFormat="1" ht="15" customHeight="1">
      <c r="A13" s="148" t="s">
        <v>583</v>
      </c>
      <c r="B13" s="114">
        <v>120891.26762</v>
      </c>
      <c r="C13" s="114">
        <v>228542.29806999999</v>
      </c>
      <c r="D13" s="114">
        <v>413204.26707999996</v>
      </c>
      <c r="E13" s="114">
        <v>440090.60550999996</v>
      </c>
      <c r="F13" s="114">
        <v>526301.46282999997</v>
      </c>
      <c r="G13" s="114">
        <v>1088417.5392499999</v>
      </c>
      <c r="H13" s="114">
        <v>1317930.2631199998</v>
      </c>
      <c r="I13" s="114">
        <v>5169189.8435399998</v>
      </c>
      <c r="J13" s="114">
        <v>5136337.11204</v>
      </c>
      <c r="K13" s="114">
        <v>4298037.3657099996</v>
      </c>
    </row>
    <row r="14" spans="1:11" s="16" customFormat="1" ht="15" customHeight="1">
      <c r="A14" s="148" t="s">
        <v>584</v>
      </c>
      <c r="B14" s="114">
        <v>28853.839829999997</v>
      </c>
      <c r="C14" s="114">
        <v>32931.684390000002</v>
      </c>
      <c r="D14" s="114">
        <v>40902.683280000005</v>
      </c>
      <c r="E14" s="114">
        <v>35672.755320000004</v>
      </c>
      <c r="F14" s="114">
        <v>54546.954020000005</v>
      </c>
      <c r="G14" s="114">
        <v>79300.810329999993</v>
      </c>
      <c r="H14" s="114">
        <v>15648.762640000001</v>
      </c>
      <c r="I14" s="114">
        <v>92150.18217</v>
      </c>
      <c r="J14" s="114">
        <v>85650.619129999992</v>
      </c>
      <c r="K14" s="114">
        <v>124639.41097</v>
      </c>
    </row>
    <row r="15" spans="1:11" s="16" customFormat="1" ht="15" customHeight="1">
      <c r="A15" s="148" t="s">
        <v>585</v>
      </c>
      <c r="B15" s="114">
        <v>27720.601699999999</v>
      </c>
      <c r="C15" s="114">
        <v>31369.831340000001</v>
      </c>
      <c r="D15" s="114">
        <v>38297.370909999998</v>
      </c>
      <c r="E15" s="114">
        <v>31579.317899999998</v>
      </c>
      <c r="F15" s="114">
        <v>39636.640899999999</v>
      </c>
      <c r="G15" s="114">
        <v>56312.350450000005</v>
      </c>
      <c r="H15" s="114">
        <v>14852.705019999999</v>
      </c>
      <c r="I15" s="114">
        <v>48521.794310000005</v>
      </c>
      <c r="J15" s="114">
        <v>41061.856979999997</v>
      </c>
      <c r="K15" s="114">
        <v>35555.396009999997</v>
      </c>
    </row>
    <row r="16" spans="1:11" s="16" customFormat="1" ht="15" customHeight="1">
      <c r="A16" s="148" t="s">
        <v>586</v>
      </c>
      <c r="B16" s="114">
        <v>1133.23813</v>
      </c>
      <c r="C16" s="114">
        <v>1561.8530499999999</v>
      </c>
      <c r="D16" s="114">
        <v>2605.3123700000001</v>
      </c>
      <c r="E16" s="114">
        <v>4093.4374199999997</v>
      </c>
      <c r="F16" s="114">
        <v>14910.313119999999</v>
      </c>
      <c r="G16" s="114">
        <v>22988.459879999999</v>
      </c>
      <c r="H16" s="114">
        <v>796.05762000000004</v>
      </c>
      <c r="I16" s="114">
        <v>43628.387860000003</v>
      </c>
      <c r="J16" s="114">
        <v>44588.762149999995</v>
      </c>
      <c r="K16" s="114">
        <v>89084.01496</v>
      </c>
    </row>
    <row r="17" spans="1:11" s="16" customFormat="1" ht="15" customHeight="1">
      <c r="A17" s="148" t="s">
        <v>587</v>
      </c>
      <c r="B17" s="114">
        <v>116018.77256</v>
      </c>
      <c r="C17" s="114">
        <v>129358.11641</v>
      </c>
      <c r="D17" s="114">
        <v>139507.21421000001</v>
      </c>
      <c r="E17" s="114">
        <v>164203.02044999998</v>
      </c>
      <c r="F17" s="114">
        <v>210733.42294999998</v>
      </c>
      <c r="G17" s="114">
        <v>309327.88861999998</v>
      </c>
      <c r="H17" s="114">
        <v>379354.62695999997</v>
      </c>
      <c r="I17" s="114">
        <v>409880.59626999998</v>
      </c>
      <c r="J17" s="114">
        <v>425000.08337000001</v>
      </c>
      <c r="K17" s="114">
        <v>588003.77282000007</v>
      </c>
    </row>
    <row r="18" spans="1:11" s="16" customFormat="1" ht="15" customHeight="1">
      <c r="A18" s="148" t="s">
        <v>588</v>
      </c>
      <c r="B18" s="114">
        <v>85810.886400000003</v>
      </c>
      <c r="C18" s="114">
        <v>94484.794900000008</v>
      </c>
      <c r="D18" s="114">
        <v>102628.63773999999</v>
      </c>
      <c r="E18" s="114">
        <v>131364.60655</v>
      </c>
      <c r="F18" s="114">
        <v>163897.32277</v>
      </c>
      <c r="G18" s="114">
        <v>202137.31837999998</v>
      </c>
      <c r="H18" s="114">
        <v>229955.71346</v>
      </c>
      <c r="I18" s="114">
        <v>228849.04855000001</v>
      </c>
      <c r="J18" s="114">
        <v>235709.08022999999</v>
      </c>
      <c r="K18" s="114">
        <v>240434.94097999998</v>
      </c>
    </row>
    <row r="19" spans="1:11" s="16" customFormat="1" ht="15" customHeight="1">
      <c r="A19" s="148" t="s">
        <v>589</v>
      </c>
      <c r="B19" s="114">
        <v>30207.886160000002</v>
      </c>
      <c r="C19" s="114">
        <v>34873.321509999994</v>
      </c>
      <c r="D19" s="114">
        <v>36878.57647</v>
      </c>
      <c r="E19" s="114">
        <v>32838.4139</v>
      </c>
      <c r="F19" s="114">
        <v>46836.100180000001</v>
      </c>
      <c r="G19" s="114">
        <v>107190.57024</v>
      </c>
      <c r="H19" s="114">
        <v>149398.9135</v>
      </c>
      <c r="I19" s="114">
        <v>181031.54772</v>
      </c>
      <c r="J19" s="114">
        <v>189291.00313999999</v>
      </c>
      <c r="K19" s="114">
        <v>347568.83184</v>
      </c>
    </row>
    <row r="20" spans="1:11"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1079337.09638</v>
      </c>
      <c r="J20" s="114">
        <v>1107871.38784</v>
      </c>
      <c r="K20" s="114">
        <v>976326.56472000002</v>
      </c>
    </row>
    <row r="21" spans="1:11" s="16" customFormat="1" ht="15" customHeight="1">
      <c r="A21" s="148" t="s">
        <v>590</v>
      </c>
      <c r="B21" s="114">
        <v>-268792.81928</v>
      </c>
      <c r="C21" s="114">
        <v>-295312.83325000003</v>
      </c>
      <c r="D21" s="114">
        <v>-332731.14061</v>
      </c>
      <c r="E21" s="114">
        <v>-348189.72301000002</v>
      </c>
      <c r="F21" s="114">
        <v>-429556.55825</v>
      </c>
      <c r="G21" s="114">
        <v>-496567.60535999999</v>
      </c>
      <c r="H21" s="114">
        <v>-620009.67252999998</v>
      </c>
      <c r="I21" s="114">
        <v>-691620.36127999995</v>
      </c>
      <c r="J21" s="114">
        <v>-693575.77834000008</v>
      </c>
      <c r="K21" s="114">
        <v>-776665.64519000007</v>
      </c>
    </row>
    <row r="22" spans="1:11"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196949.18072</v>
      </c>
      <c r="J22" s="114">
        <v>192556.49806000001</v>
      </c>
      <c r="K22" s="114">
        <v>163902.00356000001</v>
      </c>
    </row>
    <row r="23" spans="1:11"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2597.5127299999999</v>
      </c>
      <c r="J23" s="114">
        <v>2509.8942099999999</v>
      </c>
      <c r="K23" s="114">
        <v>9951.5916099999995</v>
      </c>
    </row>
    <row r="24" spans="1:11" s="16" customFormat="1" ht="15" customHeight="1">
      <c r="A24" s="147" t="s">
        <v>591</v>
      </c>
      <c r="B24" s="114">
        <v>297382.53258</v>
      </c>
      <c r="C24" s="114">
        <v>451822.21489999996</v>
      </c>
      <c r="D24" s="114">
        <v>582497.77037000004</v>
      </c>
      <c r="E24" s="114">
        <v>877248.87676000001</v>
      </c>
      <c r="F24" s="114">
        <v>889461.10169000004</v>
      </c>
      <c r="G24" s="114">
        <v>2279969.1881900001</v>
      </c>
      <c r="H24" s="114">
        <v>2731237.3283099998</v>
      </c>
      <c r="I24" s="114">
        <v>4766245.1428699996</v>
      </c>
      <c r="J24" s="114">
        <v>4734341.5676000006</v>
      </c>
      <c r="K24" s="114">
        <v>4973965.7905100007</v>
      </c>
    </row>
    <row r="25" spans="1:11"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403928.49961</v>
      </c>
      <c r="J25" s="114">
        <v>406781.21461999998</v>
      </c>
      <c r="K25" s="114">
        <v>454214.74442</v>
      </c>
    </row>
    <row r="26" spans="1:11" s="16" customFormat="1" ht="15" customHeight="1">
      <c r="A26" s="147" t="s">
        <v>592</v>
      </c>
      <c r="B26" s="114">
        <v>27062.69068</v>
      </c>
      <c r="C26" s="114">
        <v>19683.586629999998</v>
      </c>
      <c r="D26" s="114">
        <v>21763.088789999998</v>
      </c>
      <c r="E26" s="114">
        <v>33773.777600000001</v>
      </c>
      <c r="F26" s="114">
        <v>50039.426740000003</v>
      </c>
      <c r="G26" s="114">
        <v>38216.308420000001</v>
      </c>
      <c r="H26" s="114">
        <v>73917.745479999998</v>
      </c>
      <c r="I26" s="114">
        <v>55839.913090000002</v>
      </c>
      <c r="J26" s="114">
        <v>84334.125930000009</v>
      </c>
      <c r="K26" s="114">
        <v>60966.074260000001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18313187.961369999</v>
      </c>
      <c r="C28" s="395">
        <v>27675165.293680001</v>
      </c>
      <c r="D28" s="395">
        <v>20677176.70538</v>
      </c>
      <c r="E28" s="395">
        <v>24409818.483310003</v>
      </c>
      <c r="F28" s="395">
        <v>28161941.947509997</v>
      </c>
      <c r="G28" s="395">
        <v>27112889.420029998</v>
      </c>
      <c r="H28" s="395">
        <v>35000351.377190001</v>
      </c>
      <c r="I28" s="395">
        <v>36796157.199960001</v>
      </c>
      <c r="J28" s="395">
        <v>38637639.7042</v>
      </c>
      <c r="K28" s="395">
        <v>40365806.499169998</v>
      </c>
    </row>
    <row r="29" spans="1:11" s="16" customFormat="1" ht="15" customHeight="1" thickTop="1">
      <c r="A29" s="147" t="s">
        <v>594</v>
      </c>
      <c r="B29" s="114">
        <v>15206837.091610001</v>
      </c>
      <c r="C29" s="114">
        <v>21998200.75437</v>
      </c>
      <c r="D29" s="114">
        <v>15820471.67564</v>
      </c>
      <c r="E29" s="114">
        <v>16649221.31088</v>
      </c>
      <c r="F29" s="114">
        <v>20613960.020479999</v>
      </c>
      <c r="G29" s="114">
        <v>18313557.345589999</v>
      </c>
      <c r="H29" s="114">
        <v>21763384.64954</v>
      </c>
      <c r="I29" s="114">
        <v>22271780.705770001</v>
      </c>
      <c r="J29" s="114">
        <v>24480083.696869999</v>
      </c>
      <c r="K29" s="114">
        <v>22512374.066880003</v>
      </c>
    </row>
    <row r="30" spans="1:11" s="16" customFormat="1" ht="15" customHeight="1">
      <c r="A30" s="148" t="s">
        <v>595</v>
      </c>
      <c r="B30" s="114">
        <v>3921123.9153100001</v>
      </c>
      <c r="C30" s="114">
        <v>6040077.2302700002</v>
      </c>
      <c r="D30" s="114">
        <v>4643454.0537900003</v>
      </c>
      <c r="E30" s="114">
        <v>4022127.5671100002</v>
      </c>
      <c r="F30" s="114">
        <v>4307212.3771599997</v>
      </c>
      <c r="G30" s="114">
        <v>2949791.3217099998</v>
      </c>
      <c r="H30" s="114">
        <v>3943470.9010700001</v>
      </c>
      <c r="I30" s="114">
        <v>3779479.30265</v>
      </c>
      <c r="J30" s="114">
        <v>4502997.5368599994</v>
      </c>
      <c r="K30" s="114">
        <v>3532256.65288</v>
      </c>
    </row>
    <row r="31" spans="1:11" s="16" customFormat="1" ht="15" customHeight="1">
      <c r="A31" s="148" t="s">
        <v>596</v>
      </c>
      <c r="B31" s="114">
        <v>7130167.2214899994</v>
      </c>
      <c r="C31" s="114">
        <v>11622798.352149999</v>
      </c>
      <c r="D31" s="114">
        <v>6999865.8011400001</v>
      </c>
      <c r="E31" s="114">
        <v>7786295.3412100002</v>
      </c>
      <c r="F31" s="114">
        <v>9828827.570629999</v>
      </c>
      <c r="G31" s="114">
        <v>8125320.6398299998</v>
      </c>
      <c r="H31" s="114">
        <v>9883346.9450700004</v>
      </c>
      <c r="I31" s="114">
        <v>9602891.7707199994</v>
      </c>
      <c r="J31" s="114">
        <v>10925139.346170001</v>
      </c>
      <c r="K31" s="114">
        <v>10695121.49774</v>
      </c>
    </row>
    <row r="32" spans="1:11" s="16" customFormat="1" ht="15" customHeight="1">
      <c r="A32" s="148" t="s">
        <v>597</v>
      </c>
      <c r="B32" s="114">
        <v>80285.847069999989</v>
      </c>
      <c r="C32" s="114">
        <v>46519.527030000005</v>
      </c>
      <c r="D32" s="114">
        <v>25124.122299999999</v>
      </c>
      <c r="E32" s="114">
        <v>33831.829880000005</v>
      </c>
      <c r="F32" s="114">
        <v>6561.4993299999996</v>
      </c>
      <c r="G32" s="114">
        <v>5077.8899499999998</v>
      </c>
      <c r="H32" s="114">
        <v>1146.0907199999999</v>
      </c>
      <c r="I32" s="114">
        <v>392.42721999999998</v>
      </c>
      <c r="J32" s="114">
        <v>348.55607000000003</v>
      </c>
      <c r="K32" s="114">
        <v>195.88567999999998</v>
      </c>
    </row>
    <row r="33" spans="1:11" s="16" customFormat="1" ht="15" customHeight="1">
      <c r="A33" s="148" t="s">
        <v>598</v>
      </c>
      <c r="B33" s="114">
        <v>347714.42633999995</v>
      </c>
      <c r="C33" s="114">
        <v>656808.18958000001</v>
      </c>
      <c r="D33" s="114">
        <v>710407.06960000005</v>
      </c>
      <c r="E33" s="114">
        <v>616273.61379999993</v>
      </c>
      <c r="F33" s="114">
        <v>462074.35363999999</v>
      </c>
      <c r="G33" s="114">
        <v>1066153.88656</v>
      </c>
      <c r="H33" s="114">
        <v>696583.00179000001</v>
      </c>
      <c r="I33" s="114">
        <v>703167.99308000004</v>
      </c>
      <c r="J33" s="114">
        <v>800858.84505999996</v>
      </c>
      <c r="K33" s="114">
        <v>419181.31774999999</v>
      </c>
    </row>
    <row r="34" spans="1:11" s="16" customFormat="1" ht="15" customHeight="1">
      <c r="A34" s="148" t="s">
        <v>599</v>
      </c>
      <c r="B34" s="114">
        <v>3537325.2198699997</v>
      </c>
      <c r="C34" s="114">
        <v>3377299.2399899997</v>
      </c>
      <c r="D34" s="114">
        <v>3141647.9826199999</v>
      </c>
      <c r="E34" s="114">
        <v>3808636.0388400001</v>
      </c>
      <c r="F34" s="114">
        <v>5530540.38368</v>
      </c>
      <c r="G34" s="114">
        <v>5576185.1310299998</v>
      </c>
      <c r="H34" s="114">
        <v>6550402.3439100003</v>
      </c>
      <c r="I34" s="114">
        <v>7529909.5903999992</v>
      </c>
      <c r="J34" s="114">
        <v>7581732.2060799999</v>
      </c>
      <c r="K34" s="114">
        <v>7169300.8279399993</v>
      </c>
    </row>
    <row r="35" spans="1:11" s="16" customFormat="1" ht="15" customHeight="1">
      <c r="A35" s="148" t="s">
        <v>600</v>
      </c>
      <c r="B35" s="114">
        <v>190220.46153</v>
      </c>
      <c r="C35" s="114">
        <v>254698.21534999998</v>
      </c>
      <c r="D35" s="114">
        <v>299972.64619</v>
      </c>
      <c r="E35" s="114">
        <v>382056.92004</v>
      </c>
      <c r="F35" s="114">
        <v>478743.83604000002</v>
      </c>
      <c r="G35" s="114">
        <v>591028.47650999995</v>
      </c>
      <c r="H35" s="114">
        <v>688435.36698000005</v>
      </c>
      <c r="I35" s="114">
        <v>655939.62170000002</v>
      </c>
      <c r="J35" s="114">
        <v>669007.20663000003</v>
      </c>
      <c r="K35" s="114">
        <v>696317.88488999999</v>
      </c>
    </row>
    <row r="36" spans="1:11" s="16" customFormat="1" ht="15" customHeight="1">
      <c r="A36" s="147" t="s">
        <v>601</v>
      </c>
      <c r="B36" s="114">
        <v>102758.11087</v>
      </c>
      <c r="C36" s="114">
        <v>196081.15238999997</v>
      </c>
      <c r="D36" s="114">
        <v>117024.45144</v>
      </c>
      <c r="E36" s="114">
        <v>58968.294529999999</v>
      </c>
      <c r="F36" s="114">
        <v>89278.41562</v>
      </c>
      <c r="G36" s="114">
        <v>85628.838599999988</v>
      </c>
      <c r="H36" s="114">
        <v>134350.35159999999</v>
      </c>
      <c r="I36" s="114">
        <v>151304.76712999999</v>
      </c>
      <c r="J36" s="114">
        <v>99598.44094</v>
      </c>
      <c r="K36" s="114">
        <v>150282.02734999999</v>
      </c>
    </row>
    <row r="37" spans="1:11" s="16" customFormat="1" ht="15" customHeight="1">
      <c r="A37" s="147" t="s">
        <v>602</v>
      </c>
      <c r="B37" s="114">
        <v>765369.53162999998</v>
      </c>
      <c r="C37" s="114">
        <v>896524.86805999989</v>
      </c>
      <c r="D37" s="114">
        <v>1143942.8863499998</v>
      </c>
      <c r="E37" s="114">
        <v>2088034.6581999999</v>
      </c>
      <c r="F37" s="114">
        <v>1923054.7456800002</v>
      </c>
      <c r="G37" s="114">
        <v>3895736.1414600001</v>
      </c>
      <c r="H37" s="114">
        <v>4486631.2998599997</v>
      </c>
      <c r="I37" s="114">
        <v>4167548.4726100001</v>
      </c>
      <c r="J37" s="114">
        <v>4239485.7915099999</v>
      </c>
      <c r="K37" s="114">
        <v>3972057.8204299998</v>
      </c>
    </row>
    <row r="38" spans="1:11" s="16" customFormat="1" ht="15" customHeight="1">
      <c r="A38" s="147" t="s">
        <v>603</v>
      </c>
      <c r="B38" s="114">
        <v>336712.19042</v>
      </c>
      <c r="C38" s="114">
        <v>338193.77468999999</v>
      </c>
      <c r="D38" s="114">
        <v>361484.03256999998</v>
      </c>
      <c r="E38" s="114">
        <v>425531.04518000002</v>
      </c>
      <c r="F38" s="114">
        <v>453472.25979000004</v>
      </c>
      <c r="G38" s="114">
        <v>515844.26647999999</v>
      </c>
      <c r="H38" s="114">
        <v>621595.23811000003</v>
      </c>
      <c r="I38" s="114">
        <v>738215.45958000002</v>
      </c>
      <c r="J38" s="114">
        <v>862515.48762000003</v>
      </c>
      <c r="K38" s="114">
        <v>771596.72259999998</v>
      </c>
    </row>
    <row r="39" spans="1:11"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327636.02168000001</v>
      </c>
      <c r="J39" s="114">
        <v>323251.34305000002</v>
      </c>
      <c r="K39" s="114">
        <v>340563.48167000001</v>
      </c>
    </row>
    <row r="40" spans="1:11" s="16" customFormat="1" ht="15" customHeight="1">
      <c r="A40" s="147" t="s">
        <v>283</v>
      </c>
      <c r="B40" s="114">
        <v>0</v>
      </c>
      <c r="C40" s="114">
        <v>0</v>
      </c>
      <c r="D40" s="114">
        <v>0</v>
      </c>
      <c r="E40" s="114">
        <v>0</v>
      </c>
      <c r="F40" s="114">
        <v>0</v>
      </c>
      <c r="G40" s="114">
        <v>0</v>
      </c>
      <c r="H40" s="114">
        <v>0</v>
      </c>
      <c r="I40" s="114">
        <v>0</v>
      </c>
      <c r="J40" s="114">
        <v>0</v>
      </c>
      <c r="K40" s="114">
        <v>170519.44443999999</v>
      </c>
    </row>
    <row r="41" spans="1:11" s="16" customFormat="1" ht="15" customHeight="1">
      <c r="A41" s="147" t="s">
        <v>604</v>
      </c>
      <c r="B41" s="114">
        <v>0</v>
      </c>
      <c r="C41" s="114">
        <v>0</v>
      </c>
      <c r="D41" s="114">
        <v>0</v>
      </c>
      <c r="E41" s="114">
        <v>0</v>
      </c>
      <c r="F41" s="114">
        <v>0</v>
      </c>
      <c r="G41" s="114">
        <v>0</v>
      </c>
      <c r="H41" s="114">
        <v>0</v>
      </c>
      <c r="I41" s="114">
        <v>0</v>
      </c>
      <c r="J41" s="114">
        <v>0</v>
      </c>
      <c r="K41" s="114">
        <v>160997.62458999999</v>
      </c>
    </row>
    <row r="42" spans="1:11"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9139671.773190001</v>
      </c>
      <c r="J42" s="114">
        <v>8632704.9442099985</v>
      </c>
      <c r="K42" s="114">
        <v>12287415.311209999</v>
      </c>
    </row>
    <row r="43" spans="1:11" ht="15" customHeight="1" thickTop="1" thickBot="1">
      <c r="A43" s="394" t="s">
        <v>605</v>
      </c>
      <c r="B43" s="395">
        <v>1227752.11206</v>
      </c>
      <c r="C43" s="395">
        <v>1363362.4904100001</v>
      </c>
      <c r="D43" s="395">
        <v>1684047.9352299999</v>
      </c>
      <c r="E43" s="395">
        <v>1847356.4832899999</v>
      </c>
      <c r="F43" s="395">
        <v>2039439.7457300001</v>
      </c>
      <c r="G43" s="395">
        <v>2292601.3476300002</v>
      </c>
      <c r="H43" s="395">
        <v>2405456.3177399999</v>
      </c>
      <c r="I43" s="395">
        <v>2518538.9471</v>
      </c>
      <c r="J43" s="395">
        <v>2556450.51767</v>
      </c>
      <c r="K43" s="395">
        <v>2712341.4073600001</v>
      </c>
    </row>
    <row r="44" spans="1:11"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row>
    <row r="48" spans="1:11"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113082.62937000001</v>
      </c>
      <c r="J48" s="114">
        <v>150994.19993999999</v>
      </c>
      <c r="K48" s="114">
        <v>164950.54171000002</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144327.79178</v>
      </c>
      <c r="C50" s="114">
        <v>144270.04586000001</v>
      </c>
      <c r="D50" s="114">
        <v>190141.64757</v>
      </c>
      <c r="E50" s="114">
        <v>174717.04690000002</v>
      </c>
      <c r="F50" s="114">
        <v>202566.28524999999</v>
      </c>
      <c r="G50" s="114">
        <v>265315.57899000001</v>
      </c>
      <c r="H50" s="114">
        <v>123467.59328</v>
      </c>
      <c r="I50" s="114">
        <v>113082.62937000001</v>
      </c>
      <c r="J50" s="114">
        <v>150994.19993999999</v>
      </c>
      <c r="K50" s="114">
        <v>164950.54171000002</v>
      </c>
    </row>
    <row r="51" spans="1:11" ht="15" customHeight="1" thickTop="1" thickBot="1">
      <c r="A51" s="394" t="s">
        <v>609</v>
      </c>
      <c r="B51" s="395">
        <v>19540940.073430002</v>
      </c>
      <c r="C51" s="395">
        <v>29038527.784090001</v>
      </c>
      <c r="D51" s="395">
        <v>22361224.640610002</v>
      </c>
      <c r="E51" s="395">
        <v>26257174.966599997</v>
      </c>
      <c r="F51" s="395">
        <v>30201381.693240002</v>
      </c>
      <c r="G51" s="395">
        <v>29405490.767659999</v>
      </c>
      <c r="H51" s="395">
        <v>37405807.694930002</v>
      </c>
      <c r="I51" s="395">
        <v>39314696.147059999</v>
      </c>
      <c r="J51" s="395">
        <v>41194090.221870005</v>
      </c>
      <c r="K51" s="395">
        <v>43078147.90653</v>
      </c>
    </row>
    <row r="52" spans="1:11" s="16" customFormat="1" ht="15" customHeight="1" thickTop="1">
      <c r="A52" s="113" t="s">
        <v>610</v>
      </c>
      <c r="B52" s="114">
        <v>1107349.74535</v>
      </c>
      <c r="C52" s="114">
        <v>1507792.5715300001</v>
      </c>
      <c r="D52" s="114">
        <v>1590394.90329</v>
      </c>
      <c r="E52" s="114">
        <v>1456489.89001</v>
      </c>
      <c r="F52" s="114">
        <v>1177499.6113699998</v>
      </c>
      <c r="G52" s="114">
        <v>1100235.01229</v>
      </c>
      <c r="H52" s="114">
        <v>824850.12285000004</v>
      </c>
      <c r="I52" s="114">
        <v>805605.39425000001</v>
      </c>
      <c r="J52" s="114">
        <v>808695.75572000002</v>
      </c>
      <c r="K52" s="114">
        <v>909671.67904999992</v>
      </c>
    </row>
    <row r="53" spans="1:11" s="17" customFormat="1" ht="15" customHeight="1">
      <c r="A53" s="148" t="s">
        <v>611</v>
      </c>
      <c r="B53" s="114">
        <v>140717.05882000001</v>
      </c>
      <c r="C53" s="114">
        <v>130612.24309</v>
      </c>
      <c r="D53" s="114">
        <v>253926.85183</v>
      </c>
      <c r="E53" s="114">
        <v>82621.259080000003</v>
      </c>
      <c r="F53" s="114">
        <v>35453.115659999996</v>
      </c>
      <c r="G53" s="114">
        <v>53515.408259999997</v>
      </c>
      <c r="H53" s="114">
        <v>52972.23461</v>
      </c>
      <c r="I53" s="114">
        <v>52623.090120000001</v>
      </c>
      <c r="J53" s="114">
        <v>53973.150979999999</v>
      </c>
      <c r="K53" s="114">
        <v>48903.658320000002</v>
      </c>
    </row>
    <row r="54" spans="1:11" s="17" customFormat="1" ht="15" customHeight="1">
      <c r="A54" s="148" t="s">
        <v>612</v>
      </c>
      <c r="B54" s="114">
        <v>923021.57632000011</v>
      </c>
      <c r="C54" s="114">
        <v>1333914.2200499999</v>
      </c>
      <c r="D54" s="114">
        <v>1286416.22689</v>
      </c>
      <c r="E54" s="114">
        <v>1320814.95386</v>
      </c>
      <c r="F54" s="114">
        <v>1086613.1690799999</v>
      </c>
      <c r="G54" s="114">
        <v>989866.34973000002</v>
      </c>
      <c r="H54" s="114">
        <v>715747.81990999996</v>
      </c>
      <c r="I54" s="114">
        <v>696014.86473000003</v>
      </c>
      <c r="J54" s="114">
        <v>696289.47120000003</v>
      </c>
      <c r="K54" s="114">
        <v>799935.82020000007</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43611.110209999999</v>
      </c>
      <c r="C56" s="114">
        <v>43266.108390000001</v>
      </c>
      <c r="D56" s="114">
        <v>50051.824569999997</v>
      </c>
      <c r="E56" s="114">
        <v>53053.677069999998</v>
      </c>
      <c r="F56" s="114">
        <v>55433.326630000003</v>
      </c>
      <c r="G56" s="114">
        <v>56853.254300000001</v>
      </c>
      <c r="H56" s="114">
        <v>56130.068329999995</v>
      </c>
      <c r="I56" s="114">
        <v>56967.439399999996</v>
      </c>
      <c r="J56" s="114">
        <v>58433.133540000003</v>
      </c>
      <c r="K56" s="114">
        <v>60832.200530000002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50118723.616999999</v>
      </c>
      <c r="C58" s="114">
        <v>52118673.665959999</v>
      </c>
      <c r="D58" s="114">
        <v>54075939.261199996</v>
      </c>
      <c r="E58" s="114">
        <v>57048943.715810001</v>
      </c>
      <c r="F58" s="114">
        <v>60544313.260589994</v>
      </c>
      <c r="G58" s="114">
        <v>61874415.016800001</v>
      </c>
      <c r="H58" s="114">
        <v>62514761.17921</v>
      </c>
      <c r="I58" s="114">
        <v>70114345.556889996</v>
      </c>
      <c r="J58" s="114">
        <v>68675657.731550008</v>
      </c>
      <c r="K58" s="114">
        <v>80085402.460950002</v>
      </c>
    </row>
    <row r="59" spans="1:11">
      <c r="A59" s="396" t="s">
        <v>617</v>
      </c>
      <c r="B59" s="397">
        <v>1054467.2258200001</v>
      </c>
      <c r="C59" s="397">
        <v>1170763.4408</v>
      </c>
      <c r="D59" s="397">
        <v>1231575.5424300001</v>
      </c>
      <c r="E59" s="397">
        <v>1381570.56736</v>
      </c>
      <c r="F59" s="397">
        <v>1552237.4139700001</v>
      </c>
      <c r="G59" s="397">
        <v>1749005.89099</v>
      </c>
      <c r="H59" s="397">
        <v>1720907.1551900001</v>
      </c>
      <c r="I59" s="397">
        <v>1730208.8374300001</v>
      </c>
      <c r="J59" s="397">
        <v>1922357.5677100001</v>
      </c>
      <c r="K59" s="397">
        <v>1877818.23221</v>
      </c>
    </row>
    <row r="60" spans="1:11" ht="15" customHeight="1">
      <c r="A60" s="148" t="s">
        <v>618</v>
      </c>
      <c r="B60" s="114">
        <v>-143518.57343000002</v>
      </c>
      <c r="C60" s="114">
        <v>-194033.91063</v>
      </c>
      <c r="D60" s="114">
        <v>-174989.57236000002</v>
      </c>
      <c r="E60" s="114">
        <v>-224475.45957000001</v>
      </c>
      <c r="F60" s="114">
        <v>-327992.07935000001</v>
      </c>
      <c r="G60" s="114">
        <v>-376060.29179000005</v>
      </c>
      <c r="H60" s="114">
        <v>-464439.61616000003</v>
      </c>
      <c r="I60" s="114">
        <v>-572635.30452000001</v>
      </c>
      <c r="J60" s="114">
        <v>-634616.38974999997</v>
      </c>
      <c r="K60" s="114">
        <v>-672108.43914999999</v>
      </c>
    </row>
    <row r="61" spans="1:11" ht="15" customHeight="1">
      <c r="A61" s="147" t="s">
        <v>619</v>
      </c>
      <c r="B61" s="114">
        <v>910948.65238999994</v>
      </c>
      <c r="C61" s="114">
        <v>976729.53016999993</v>
      </c>
      <c r="D61" s="114">
        <v>1056585.97007</v>
      </c>
      <c r="E61" s="114">
        <v>1157095.10779</v>
      </c>
      <c r="F61" s="114">
        <v>1224245.3346199999</v>
      </c>
      <c r="G61" s="114">
        <v>1372945.5992000001</v>
      </c>
      <c r="H61" s="114">
        <v>1256467.5390299999</v>
      </c>
      <c r="I61" s="114">
        <v>1157573.5329100001</v>
      </c>
      <c r="J61" s="114">
        <v>1287741.17796</v>
      </c>
      <c r="K61" s="114">
        <v>1205709.7930600001</v>
      </c>
    </row>
    <row r="62" spans="1:11" ht="15" customHeight="1">
      <c r="A62" s="116" t="s">
        <v>620</v>
      </c>
      <c r="B62" s="114">
        <v>374788.08441000001</v>
      </c>
      <c r="C62" s="114">
        <v>446759.68631999998</v>
      </c>
      <c r="D62" s="114">
        <v>525550.67966000002</v>
      </c>
      <c r="E62" s="114">
        <v>567498.59389999998</v>
      </c>
      <c r="F62" s="114">
        <v>534565.64194999996</v>
      </c>
      <c r="G62" s="114">
        <v>672863.37251999998</v>
      </c>
      <c r="H62" s="114">
        <v>604465.72312999994</v>
      </c>
      <c r="I62" s="114">
        <v>508694.41777999996</v>
      </c>
      <c r="J62" s="114">
        <v>566523.00674999994</v>
      </c>
      <c r="K62" s="114">
        <v>547761.47693</v>
      </c>
    </row>
    <row r="63" spans="1:11" ht="15" customHeight="1">
      <c r="A63" s="148" t="s">
        <v>621</v>
      </c>
      <c r="B63" s="114">
        <v>-93457.174459999995</v>
      </c>
      <c r="C63" s="114">
        <v>-96240.914999999994</v>
      </c>
      <c r="D63" s="114">
        <v>-184360.22694999998</v>
      </c>
      <c r="E63" s="114">
        <v>-211993.13978999999</v>
      </c>
      <c r="F63" s="114">
        <v>-200672.62081999998</v>
      </c>
      <c r="G63" s="114">
        <v>-321429.89647000004</v>
      </c>
      <c r="H63" s="114">
        <v>-291884.12138999999</v>
      </c>
      <c r="I63" s="114">
        <v>-205114.97318</v>
      </c>
      <c r="J63" s="114">
        <v>-229853.50607</v>
      </c>
      <c r="K63" s="114">
        <v>-195283.2775</v>
      </c>
    </row>
    <row r="64" spans="1:11" ht="15" customHeight="1">
      <c r="A64" s="117" t="s">
        <v>622</v>
      </c>
      <c r="B64" s="114">
        <v>1192279.5623399999</v>
      </c>
      <c r="C64" s="114">
        <v>1327248.30149</v>
      </c>
      <c r="D64" s="114">
        <v>1397776.4227799999</v>
      </c>
      <c r="E64" s="114">
        <v>1512600.5619000001</v>
      </c>
      <c r="F64" s="114">
        <v>1558138.3557500001</v>
      </c>
      <c r="G64" s="114">
        <v>1724379.07525</v>
      </c>
      <c r="H64" s="114">
        <v>1569049.1407699999</v>
      </c>
      <c r="I64" s="114">
        <v>1461152.9775099999</v>
      </c>
      <c r="J64" s="114">
        <v>1624410.6786400001</v>
      </c>
      <c r="K64" s="114">
        <v>1558187.9924900001</v>
      </c>
    </row>
    <row r="65" spans="1:11" ht="15" customHeight="1">
      <c r="A65" s="116" t="s">
        <v>623</v>
      </c>
      <c r="B65" s="114">
        <v>192469.22731000002</v>
      </c>
      <c r="C65" s="114">
        <v>211066.14285</v>
      </c>
      <c r="D65" s="114">
        <v>285406.28489000001</v>
      </c>
      <c r="E65" s="114">
        <v>248689.22696999999</v>
      </c>
      <c r="F65" s="114">
        <v>306788.58017999999</v>
      </c>
      <c r="G65" s="114">
        <v>299872.81226999999</v>
      </c>
      <c r="H65" s="114">
        <v>226103.63938000001</v>
      </c>
      <c r="I65" s="114">
        <v>253558.14577999999</v>
      </c>
      <c r="J65" s="114">
        <v>279257.51948000002</v>
      </c>
      <c r="K65" s="114">
        <v>420380.43161999999</v>
      </c>
    </row>
    <row r="66" spans="1:11" ht="15" customHeight="1">
      <c r="A66" s="116" t="s">
        <v>624</v>
      </c>
      <c r="B66" s="114">
        <v>-297317.96883999999</v>
      </c>
      <c r="C66" s="114">
        <v>-298710.71861000004</v>
      </c>
      <c r="D66" s="114">
        <v>-375341.36285000003</v>
      </c>
      <c r="E66" s="114">
        <v>-414954.69498000003</v>
      </c>
      <c r="F66" s="114">
        <v>-449327.31943000003</v>
      </c>
      <c r="G66" s="114">
        <v>-421162.31156</v>
      </c>
      <c r="H66" s="114">
        <v>-419986.91696</v>
      </c>
      <c r="I66" s="114">
        <v>-425829.56883999996</v>
      </c>
      <c r="J66" s="114">
        <v>-471032.87935</v>
      </c>
      <c r="K66" s="114">
        <v>-622882.45454999991</v>
      </c>
    </row>
    <row r="67" spans="1:11" ht="15" customHeight="1">
      <c r="A67" s="147" t="s">
        <v>625</v>
      </c>
      <c r="B67" s="114">
        <v>1087430.8208099999</v>
      </c>
      <c r="C67" s="114">
        <v>1239603.7257300001</v>
      </c>
      <c r="D67" s="114">
        <v>1307841.34482</v>
      </c>
      <c r="E67" s="114">
        <v>1346335.0938900001</v>
      </c>
      <c r="F67" s="114">
        <v>1415599.6165</v>
      </c>
      <c r="G67" s="114">
        <v>1603089.57596</v>
      </c>
      <c r="H67" s="114">
        <v>1375165.8631899999</v>
      </c>
      <c r="I67" s="114">
        <v>1288881.5544499999</v>
      </c>
      <c r="J67" s="114">
        <v>1432635.31877</v>
      </c>
      <c r="K67" s="114">
        <v>1355685.9695599999</v>
      </c>
    </row>
    <row r="68" spans="1:11" ht="15" customHeight="1">
      <c r="A68" s="148" t="s">
        <v>626</v>
      </c>
      <c r="B68" s="114">
        <v>-853966.15090999997</v>
      </c>
      <c r="C68" s="114">
        <v>-1010114.82985</v>
      </c>
      <c r="D68" s="114">
        <v>-1027431.70791</v>
      </c>
      <c r="E68" s="114">
        <v>-1050696.9902999999</v>
      </c>
      <c r="F68" s="114">
        <v>-1123612.2882300001</v>
      </c>
      <c r="G68" s="114">
        <v>-1151258.8498800001</v>
      </c>
      <c r="H68" s="114">
        <v>-1133325.7542699999</v>
      </c>
      <c r="I68" s="114">
        <v>-1135998.0895199999</v>
      </c>
      <c r="J68" s="114">
        <v>-1164667.85182</v>
      </c>
      <c r="K68" s="114">
        <v>-1144101.0958199999</v>
      </c>
    </row>
    <row r="69" spans="1:11" ht="15" customHeight="1">
      <c r="A69" s="117" t="s">
        <v>627</v>
      </c>
      <c r="B69" s="114">
        <v>233464.66990000001</v>
      </c>
      <c r="C69" s="114">
        <v>229488.89588</v>
      </c>
      <c r="D69" s="114">
        <v>280409.63691</v>
      </c>
      <c r="E69" s="114">
        <v>295638.10358999996</v>
      </c>
      <c r="F69" s="114">
        <v>291987.32827</v>
      </c>
      <c r="G69" s="114">
        <v>451830.72607999999</v>
      </c>
      <c r="H69" s="114">
        <v>241840.10892</v>
      </c>
      <c r="I69" s="114">
        <v>152883.46493000002</v>
      </c>
      <c r="J69" s="114">
        <v>267967.46694999997</v>
      </c>
      <c r="K69" s="114">
        <v>211584.87374000001</v>
      </c>
    </row>
    <row r="70" spans="1:11" ht="15" customHeight="1">
      <c r="A70" s="117" t="s">
        <v>628</v>
      </c>
      <c r="B70" s="114">
        <v>68.75009</v>
      </c>
      <c r="C70" s="114">
        <v>64.290720000000007</v>
      </c>
      <c r="D70" s="114">
        <v>92.660219999999995</v>
      </c>
      <c r="E70" s="114">
        <v>37.114139999999999</v>
      </c>
      <c r="F70" s="114">
        <v>97.26821000000001</v>
      </c>
      <c r="G70" s="114">
        <v>38.011180000000003</v>
      </c>
      <c r="H70" s="114">
        <v>7.4028100000000006</v>
      </c>
      <c r="I70" s="114">
        <v>6.0400400000000003</v>
      </c>
      <c r="J70" s="114">
        <v>6.6018699999999999</v>
      </c>
      <c r="K70" s="114">
        <v>11.366520000000001</v>
      </c>
    </row>
    <row r="71" spans="1:11" ht="15" customHeight="1">
      <c r="A71" s="115" t="s">
        <v>977</v>
      </c>
      <c r="B71" s="114">
        <v>1.0000000000000001E-5</v>
      </c>
      <c r="C71" s="114">
        <v>0</v>
      </c>
      <c r="D71" s="114">
        <v>0</v>
      </c>
      <c r="E71" s="114">
        <v>1.0000000000000001E-5</v>
      </c>
      <c r="F71" s="114">
        <v>0</v>
      </c>
      <c r="G71" s="114">
        <v>1.0000000000000001E-5</v>
      </c>
      <c r="H71" s="114">
        <v>1.3000000000000002E-4</v>
      </c>
      <c r="I71" s="114">
        <v>0.54841999999999991</v>
      </c>
      <c r="J71" s="114">
        <v>0.54841999999999991</v>
      </c>
      <c r="K71" s="114">
        <v>3.2200000000000002E-3</v>
      </c>
    </row>
    <row r="72" spans="1:11" ht="15" customHeight="1">
      <c r="A72" s="115" t="s">
        <v>978</v>
      </c>
      <c r="B72" s="114">
        <v>68.750079999999997</v>
      </c>
      <c r="C72" s="114">
        <v>64.290720000000007</v>
      </c>
      <c r="D72" s="114">
        <v>92.660219999999995</v>
      </c>
      <c r="E72" s="114">
        <v>37.114129999999996</v>
      </c>
      <c r="F72" s="114">
        <v>97.26821000000001</v>
      </c>
      <c r="G72" s="114">
        <v>38.01117</v>
      </c>
      <c r="H72" s="114">
        <v>7.4026800000000001</v>
      </c>
      <c r="I72" s="114">
        <v>5.4916200000000002</v>
      </c>
      <c r="J72" s="114">
        <v>6.0534499999999998</v>
      </c>
      <c r="K72" s="114">
        <v>11.363299999999999</v>
      </c>
    </row>
    <row r="73" spans="1:11" ht="15" customHeight="1">
      <c r="A73" s="147" t="s">
        <v>629</v>
      </c>
      <c r="B73" s="114">
        <v>-1175.27936</v>
      </c>
      <c r="C73" s="114">
        <v>-1193.0952400000001</v>
      </c>
      <c r="D73" s="114">
        <v>-2965.2384500000003</v>
      </c>
      <c r="E73" s="114">
        <v>-191.54129</v>
      </c>
      <c r="F73" s="114">
        <v>-157.5455</v>
      </c>
      <c r="G73" s="114">
        <v>-64.852059999999994</v>
      </c>
      <c r="H73" s="114">
        <v>-40.202809999999999</v>
      </c>
      <c r="I73" s="114">
        <v>-17.526130000000002</v>
      </c>
      <c r="J73" s="114">
        <v>-19.265540000000001</v>
      </c>
      <c r="K73" s="114">
        <v>-38.625330000000005</v>
      </c>
    </row>
    <row r="74" spans="1:11" ht="15" customHeight="1">
      <c r="A74" s="147" t="s">
        <v>1307</v>
      </c>
      <c r="B74" s="114">
        <v>-798.71964000000003</v>
      </c>
      <c r="C74" s="114">
        <v>-765.95702000000006</v>
      </c>
      <c r="D74" s="114">
        <v>-2659.9407700000002</v>
      </c>
      <c r="E74" s="114">
        <v>0</v>
      </c>
      <c r="F74" s="114">
        <v>-2.0000000000000002E-5</v>
      </c>
      <c r="G74" s="114">
        <v>0</v>
      </c>
      <c r="H74" s="114">
        <v>-1.56E-3</v>
      </c>
      <c r="I74" s="114">
        <v>-0.54765999999999992</v>
      </c>
      <c r="J74" s="114">
        <v>-0.54765999999999992</v>
      </c>
      <c r="K74" s="114">
        <v>-2.0000000000000002E-5</v>
      </c>
    </row>
    <row r="75" spans="1:11" ht="15" customHeight="1">
      <c r="A75" s="148" t="s">
        <v>434</v>
      </c>
      <c r="B75" s="114">
        <v>-376.55971999999997</v>
      </c>
      <c r="C75" s="114">
        <v>-427.13821999999999</v>
      </c>
      <c r="D75" s="114">
        <v>-305.29768000000001</v>
      </c>
      <c r="E75" s="114">
        <v>-191.54129</v>
      </c>
      <c r="F75" s="114">
        <v>-157.54548</v>
      </c>
      <c r="G75" s="114">
        <v>-64.852059999999994</v>
      </c>
      <c r="H75" s="114">
        <v>-40.201250000000002</v>
      </c>
      <c r="I75" s="114">
        <v>-16.978470000000002</v>
      </c>
      <c r="J75" s="114">
        <v>-18.717880000000001</v>
      </c>
      <c r="K75" s="114">
        <v>-38.625309999999999</v>
      </c>
    </row>
    <row r="76" spans="1:11" ht="15" customHeight="1">
      <c r="A76" s="147" t="s">
        <v>630</v>
      </c>
      <c r="B76" s="114">
        <v>232358.14063000001</v>
      </c>
      <c r="C76" s="114">
        <v>228360.09136000002</v>
      </c>
      <c r="D76" s="114">
        <v>277537.05868000002</v>
      </c>
      <c r="E76" s="114">
        <v>295483.67644000001</v>
      </c>
      <c r="F76" s="114">
        <v>291927.05098</v>
      </c>
      <c r="G76" s="114">
        <v>451803.88519999996</v>
      </c>
      <c r="H76" s="114">
        <v>241807.30891999998</v>
      </c>
      <c r="I76" s="114">
        <v>152871.97884</v>
      </c>
      <c r="J76" s="114">
        <v>267954.80327999999</v>
      </c>
      <c r="K76" s="114">
        <v>211557.61493000001</v>
      </c>
    </row>
    <row r="77" spans="1:11" ht="15" customHeight="1">
      <c r="A77" s="149" t="s">
        <v>968</v>
      </c>
      <c r="B77" s="114">
        <v>0</v>
      </c>
      <c r="C77" s="114">
        <v>0</v>
      </c>
      <c r="D77" s="114">
        <v>0</v>
      </c>
      <c r="E77" s="114">
        <v>-2.9999999999999997E-5</v>
      </c>
      <c r="F77" s="114">
        <v>-1.0000000000000001E-5</v>
      </c>
      <c r="G77" s="114">
        <v>-2.9999999999999997E-5</v>
      </c>
      <c r="H77" s="114">
        <v>7820.80195</v>
      </c>
      <c r="I77" s="114">
        <v>0.30604000000000003</v>
      </c>
      <c r="J77" s="114">
        <v>44.531949999999995</v>
      </c>
      <c r="K77" s="114">
        <v>1079.8082300000001</v>
      </c>
    </row>
    <row r="78" spans="1:11" ht="15" customHeight="1">
      <c r="A78" s="117" t="s">
        <v>631</v>
      </c>
      <c r="B78" s="114">
        <v>232358.14063000001</v>
      </c>
      <c r="C78" s="114">
        <v>228360.09136000002</v>
      </c>
      <c r="D78" s="114">
        <v>277537.05868000002</v>
      </c>
      <c r="E78" s="114">
        <v>295483.67641000001</v>
      </c>
      <c r="F78" s="114">
        <v>291927.05097000004</v>
      </c>
      <c r="G78" s="114">
        <v>451803.88517000002</v>
      </c>
      <c r="H78" s="114">
        <v>249628.11087</v>
      </c>
      <c r="I78" s="114">
        <v>152872.28487999999</v>
      </c>
      <c r="J78" s="114">
        <v>267999.33522999997</v>
      </c>
      <c r="K78" s="114">
        <v>212637.42316000001</v>
      </c>
    </row>
    <row r="79" spans="1:11" ht="15" customHeight="1">
      <c r="A79" s="116" t="s">
        <v>632</v>
      </c>
      <c r="B79" s="114">
        <v>4.2009999999999996</v>
      </c>
      <c r="C79" s="114">
        <v>1286.6023300000002</v>
      </c>
      <c r="D79" s="114">
        <v>5470.2887199999996</v>
      </c>
      <c r="E79" s="114">
        <v>10827.086080000001</v>
      </c>
      <c r="F79" s="114">
        <v>9265.3102400000007</v>
      </c>
      <c r="G79" s="114">
        <v>-1803.10634</v>
      </c>
      <c r="H79" s="114">
        <v>13614.63341</v>
      </c>
      <c r="I79" s="114">
        <v>8298.9445899999992</v>
      </c>
      <c r="J79" s="114">
        <v>13363.500699999999</v>
      </c>
      <c r="K79" s="114">
        <v>2425.41831</v>
      </c>
    </row>
    <row r="80" spans="1:11" ht="15" customHeight="1">
      <c r="A80" s="147" t="s">
        <v>633</v>
      </c>
      <c r="B80" s="114">
        <v>232362.34162999998</v>
      </c>
      <c r="C80" s="114">
        <v>229646.69368999999</v>
      </c>
      <c r="D80" s="114">
        <v>283007.34739999997</v>
      </c>
      <c r="E80" s="114">
        <v>306310.76248999999</v>
      </c>
      <c r="F80" s="114">
        <v>301192.36121</v>
      </c>
      <c r="G80" s="114">
        <v>450000.77882999997</v>
      </c>
      <c r="H80" s="114">
        <v>263242.74427999998</v>
      </c>
      <c r="I80" s="114">
        <v>161171.22946999999</v>
      </c>
      <c r="J80" s="114">
        <v>281362.83593</v>
      </c>
      <c r="K80" s="114">
        <v>215062.84146999998</v>
      </c>
    </row>
    <row r="81" spans="1:11" ht="15" customHeight="1">
      <c r="A81" s="116" t="s">
        <v>634</v>
      </c>
      <c r="B81" s="114">
        <v>0</v>
      </c>
      <c r="C81" s="114">
        <v>0</v>
      </c>
      <c r="D81" s="114">
        <v>0</v>
      </c>
      <c r="E81" s="114">
        <v>0</v>
      </c>
      <c r="F81" s="114">
        <v>0</v>
      </c>
      <c r="G81" s="114">
        <v>0</v>
      </c>
      <c r="H81" s="114">
        <v>1.0000000000000001E-5</v>
      </c>
      <c r="I81" s="114">
        <v>0</v>
      </c>
      <c r="J81" s="114">
        <v>0</v>
      </c>
      <c r="K81" s="114">
        <v>0</v>
      </c>
    </row>
    <row r="82" spans="1:11" ht="15" customHeight="1">
      <c r="A82" s="147" t="s">
        <v>635</v>
      </c>
      <c r="B82" s="114">
        <v>232362.34162999998</v>
      </c>
      <c r="C82" s="114">
        <v>229646.69368999999</v>
      </c>
      <c r="D82" s="114">
        <v>283007.34739999997</v>
      </c>
      <c r="E82" s="114">
        <v>306310.76248999999</v>
      </c>
      <c r="F82" s="114">
        <v>301192.36121</v>
      </c>
      <c r="G82" s="114">
        <v>450000.77882999997</v>
      </c>
      <c r="H82" s="114">
        <v>263242.74429</v>
      </c>
      <c r="I82" s="114">
        <v>161171.22946999999</v>
      </c>
      <c r="J82" s="114">
        <v>281362.83593</v>
      </c>
      <c r="K82" s="114">
        <v>215062.84146999998</v>
      </c>
    </row>
    <row r="83" spans="1:11" ht="15" customHeight="1" thickBot="1">
      <c r="A83" s="116" t="s">
        <v>636</v>
      </c>
      <c r="B83" s="114">
        <v>-88034.549849999996</v>
      </c>
      <c r="C83" s="114">
        <v>-85376.647830000002</v>
      </c>
      <c r="D83" s="114">
        <v>-92865.699800000002</v>
      </c>
      <c r="E83" s="114">
        <v>-131593.71561000001</v>
      </c>
      <c r="F83" s="114">
        <v>-98626.076239999995</v>
      </c>
      <c r="G83" s="114">
        <v>-184685.19988</v>
      </c>
      <c r="H83" s="114">
        <v>-139775.15080999999</v>
      </c>
      <c r="I83" s="114">
        <v>-48088.6</v>
      </c>
      <c r="J83" s="114">
        <v>-130368.63595</v>
      </c>
      <c r="K83" s="114">
        <v>-50112.3</v>
      </c>
    </row>
    <row r="84" spans="1:11" ht="15" customHeight="1" thickTop="1" thickBot="1">
      <c r="A84" s="394" t="s">
        <v>637</v>
      </c>
      <c r="B84" s="395">
        <v>144327.79178</v>
      </c>
      <c r="C84" s="395">
        <v>144270.04586000001</v>
      </c>
      <c r="D84" s="395">
        <v>190141.6476</v>
      </c>
      <c r="E84" s="395">
        <v>174717.04688000001</v>
      </c>
      <c r="F84" s="395">
        <v>202566.28497000001</v>
      </c>
      <c r="G84" s="395">
        <v>265315.57895</v>
      </c>
      <c r="H84" s="395">
        <v>123467.59348000001</v>
      </c>
      <c r="I84" s="395">
        <v>113082.62947</v>
      </c>
      <c r="J84" s="395">
        <v>150994.19997999998</v>
      </c>
      <c r="K84" s="395">
        <v>164950.54147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639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21617398.879590001</v>
      </c>
      <c r="C7" s="395">
        <v>25399495.692700002</v>
      </c>
      <c r="D7" s="395">
        <v>28029830.424970001</v>
      </c>
      <c r="E7" s="395">
        <v>34377292.038539998</v>
      </c>
      <c r="F7" s="395">
        <v>35753537.751999997</v>
      </c>
      <c r="G7" s="395">
        <v>37217701.680879995</v>
      </c>
      <c r="H7" s="395">
        <v>39505831.388959996</v>
      </c>
      <c r="I7" s="395">
        <v>39211138.627239995</v>
      </c>
      <c r="J7" s="395">
        <v>39900323.907190003</v>
      </c>
      <c r="K7" s="395">
        <v>39617591.644669995</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3703010.0856500003</v>
      </c>
      <c r="J8" s="114">
        <v>4399492.7113699997</v>
      </c>
      <c r="K8" s="114">
        <v>3439007.9740599999</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4658299.0695399996</v>
      </c>
      <c r="J9" s="114">
        <v>4682158.3863599999</v>
      </c>
      <c r="K9" s="114">
        <v>4673753.3262399994</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25879286.336720001</v>
      </c>
      <c r="J10" s="114">
        <v>25798482.58199</v>
      </c>
      <c r="K10" s="114">
        <v>26290773.632040001</v>
      </c>
    </row>
    <row r="11" spans="1:11" s="16" customFormat="1" ht="15" customHeight="1">
      <c r="A11" s="148" t="s">
        <v>581</v>
      </c>
      <c r="B11" s="114">
        <v>11797035.31638</v>
      </c>
      <c r="C11" s="114">
        <v>13594967.903620001</v>
      </c>
      <c r="D11" s="114">
        <v>16129785.70208</v>
      </c>
      <c r="E11" s="114">
        <v>21757660.728349999</v>
      </c>
      <c r="F11" s="114">
        <v>23559639.275349997</v>
      </c>
      <c r="G11" s="114">
        <v>24760704.726740003</v>
      </c>
      <c r="H11" s="114">
        <v>25146741.31371</v>
      </c>
      <c r="I11" s="114">
        <v>24846055.521990001</v>
      </c>
      <c r="J11" s="114">
        <v>24797464.969289999</v>
      </c>
      <c r="K11" s="114">
        <v>25209836.051709998</v>
      </c>
    </row>
    <row r="12" spans="1:11" s="16" customFormat="1" ht="15" customHeight="1">
      <c r="A12" s="148" t="s">
        <v>582</v>
      </c>
      <c r="B12" s="114">
        <v>11694459.06003</v>
      </c>
      <c r="C12" s="114">
        <v>13488393.134569999</v>
      </c>
      <c r="D12" s="114">
        <v>15927510.128590001</v>
      </c>
      <c r="E12" s="114">
        <v>21401876.134290002</v>
      </c>
      <c r="F12" s="114">
        <v>23133780.488029998</v>
      </c>
      <c r="G12" s="114">
        <v>24008484.97727</v>
      </c>
      <c r="H12" s="114">
        <v>24185497.073540002</v>
      </c>
      <c r="I12" s="114">
        <v>18595654.55706</v>
      </c>
      <c r="J12" s="114">
        <v>18460569.5229</v>
      </c>
      <c r="K12" s="114">
        <v>19363155.372110002</v>
      </c>
    </row>
    <row r="13" spans="1:11" s="16" customFormat="1" ht="15" customHeight="1">
      <c r="A13" s="148" t="s">
        <v>583</v>
      </c>
      <c r="B13" s="114">
        <v>102576.25635</v>
      </c>
      <c r="C13" s="114">
        <v>106574.76905</v>
      </c>
      <c r="D13" s="114">
        <v>202275.57349000001</v>
      </c>
      <c r="E13" s="114">
        <v>355784.59405999997</v>
      </c>
      <c r="F13" s="114">
        <v>425858.78732</v>
      </c>
      <c r="G13" s="114">
        <v>752219.74947000004</v>
      </c>
      <c r="H13" s="114">
        <v>961244.24017</v>
      </c>
      <c r="I13" s="114">
        <v>6250400.9649300007</v>
      </c>
      <c r="J13" s="114">
        <v>6336895.4463900002</v>
      </c>
      <c r="K13" s="114">
        <v>5846680.6796000004</v>
      </c>
    </row>
    <row r="14" spans="1:11" s="16" customFormat="1" ht="15" customHeight="1">
      <c r="A14" s="148" t="s">
        <v>584</v>
      </c>
      <c r="B14" s="114">
        <v>47998.590880000003</v>
      </c>
      <c r="C14" s="114">
        <v>46121.991609999997</v>
      </c>
      <c r="D14" s="114">
        <v>49351.359450000004</v>
      </c>
      <c r="E14" s="114">
        <v>94091.46981000001</v>
      </c>
      <c r="F14" s="114">
        <v>109178.46534000001</v>
      </c>
      <c r="G14" s="114">
        <v>95120.051720000003</v>
      </c>
      <c r="H14" s="114">
        <v>8005.7859200000003</v>
      </c>
      <c r="I14" s="114">
        <v>89591.698810000002</v>
      </c>
      <c r="J14" s="114">
        <v>110376.06326000001</v>
      </c>
      <c r="K14" s="114">
        <v>232046.49038999999</v>
      </c>
    </row>
    <row r="15" spans="1:11" s="16" customFormat="1" ht="15" customHeight="1">
      <c r="A15" s="148" t="s">
        <v>585</v>
      </c>
      <c r="B15" s="114">
        <v>47993.624349999998</v>
      </c>
      <c r="C15" s="114">
        <v>45427.980869999999</v>
      </c>
      <c r="D15" s="114">
        <v>49251.359450000004</v>
      </c>
      <c r="E15" s="114">
        <v>89195.357919999995</v>
      </c>
      <c r="F15" s="114">
        <v>104300.46251000001</v>
      </c>
      <c r="G15" s="114">
        <v>91927.141239999997</v>
      </c>
      <c r="H15" s="114">
        <v>3943.35752</v>
      </c>
      <c r="I15" s="114">
        <v>46046.646159999997</v>
      </c>
      <c r="J15" s="114">
        <v>40014.110919999999</v>
      </c>
      <c r="K15" s="114">
        <v>91232.811359999992</v>
      </c>
    </row>
    <row r="16" spans="1:11" s="16" customFormat="1" ht="15" customHeight="1">
      <c r="A16" s="148" t="s">
        <v>586</v>
      </c>
      <c r="B16" s="114">
        <v>4.9665299999999997</v>
      </c>
      <c r="C16" s="114">
        <v>694.01073999999994</v>
      </c>
      <c r="D16" s="114">
        <v>100</v>
      </c>
      <c r="E16" s="114">
        <v>4896.1118899999992</v>
      </c>
      <c r="F16" s="114">
        <v>4878.0028300000004</v>
      </c>
      <c r="G16" s="114">
        <v>3192.91048</v>
      </c>
      <c r="H16" s="114">
        <v>4062.4283999999998</v>
      </c>
      <c r="I16" s="114">
        <v>43545.052649999998</v>
      </c>
      <c r="J16" s="114">
        <v>70361.952340000003</v>
      </c>
      <c r="K16" s="114">
        <v>140813.67903</v>
      </c>
    </row>
    <row r="17" spans="1:11" s="16" customFormat="1" ht="15" customHeight="1">
      <c r="A17" s="148" t="s">
        <v>587</v>
      </c>
      <c r="B17" s="114">
        <v>218805.99831999998</v>
      </c>
      <c r="C17" s="114">
        <v>224107.94878999999</v>
      </c>
      <c r="D17" s="114">
        <v>272333.43222000002</v>
      </c>
      <c r="E17" s="114">
        <v>402728.69325999997</v>
      </c>
      <c r="F17" s="114">
        <v>483976.52549999999</v>
      </c>
      <c r="G17" s="114">
        <v>601726.65251000004</v>
      </c>
      <c r="H17" s="114">
        <v>526754.89737999998</v>
      </c>
      <c r="I17" s="114">
        <v>437195.57623000001</v>
      </c>
      <c r="J17" s="114">
        <v>412580.54414999997</v>
      </c>
      <c r="K17" s="114">
        <v>529290.21652999998</v>
      </c>
    </row>
    <row r="18" spans="1:11" s="16" customFormat="1" ht="15" customHeight="1">
      <c r="A18" s="148" t="s">
        <v>588</v>
      </c>
      <c r="B18" s="114">
        <v>145822.13255000001</v>
      </c>
      <c r="C18" s="114">
        <v>160379.62230000002</v>
      </c>
      <c r="D18" s="114">
        <v>210544.62112</v>
      </c>
      <c r="E18" s="114">
        <v>317749.94550999999</v>
      </c>
      <c r="F18" s="114">
        <v>394918.72781999997</v>
      </c>
      <c r="G18" s="114">
        <v>510843.74335</v>
      </c>
      <c r="H18" s="114">
        <v>463035.93569999997</v>
      </c>
      <c r="I18" s="114">
        <v>409203.80073000002</v>
      </c>
      <c r="J18" s="114">
        <v>377764.12629000004</v>
      </c>
      <c r="K18" s="114">
        <v>353521.66102</v>
      </c>
    </row>
    <row r="19" spans="1:11" s="16" customFormat="1" ht="15" customHeight="1">
      <c r="A19" s="148" t="s">
        <v>589</v>
      </c>
      <c r="B19" s="114">
        <v>72983.865769999989</v>
      </c>
      <c r="C19" s="114">
        <v>63728.326489999999</v>
      </c>
      <c r="D19" s="114">
        <v>61788.811099999999</v>
      </c>
      <c r="E19" s="114">
        <v>84978.747749999995</v>
      </c>
      <c r="F19" s="114">
        <v>89057.797680000003</v>
      </c>
      <c r="G19" s="114">
        <v>90882.909159999996</v>
      </c>
      <c r="H19" s="114">
        <v>63718.96168</v>
      </c>
      <c r="I19" s="114">
        <v>27991.7755</v>
      </c>
      <c r="J19" s="114">
        <v>34816.417860000001</v>
      </c>
      <c r="K19" s="114">
        <v>175768.55550999998</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1392312.06174</v>
      </c>
      <c r="J20" s="114">
        <v>1398210.0926199998</v>
      </c>
      <c r="K20" s="114">
        <v>1258757.3705199999</v>
      </c>
    </row>
    <row r="21" spans="1:11" s="16" customFormat="1" ht="15" customHeight="1">
      <c r="A21" s="148" t="s">
        <v>590</v>
      </c>
      <c r="B21" s="114">
        <v>-292264.03642999998</v>
      </c>
      <c r="C21" s="114">
        <v>-344954.84956</v>
      </c>
      <c r="D21" s="114">
        <v>-366783.60794999998</v>
      </c>
      <c r="E21" s="114">
        <v>-531583.32764999999</v>
      </c>
      <c r="F21" s="114">
        <v>-649634.92585</v>
      </c>
      <c r="G21" s="114">
        <v>-743700.3380499999</v>
      </c>
      <c r="H21" s="114">
        <v>-854010.08680999989</v>
      </c>
      <c r="I21" s="114">
        <v>-885868.52204999991</v>
      </c>
      <c r="J21" s="114">
        <v>-920149.08733000001</v>
      </c>
      <c r="K21" s="114">
        <v>-939156.49711</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278374.86589999998</v>
      </c>
      <c r="J22" s="114">
        <v>258866.25955000002</v>
      </c>
      <c r="K22" s="114">
        <v>235130.19771000001</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23607.197969999997</v>
      </c>
      <c r="J23" s="114">
        <v>39998.689630000001</v>
      </c>
      <c r="K23" s="114">
        <v>39261.618119999999</v>
      </c>
    </row>
    <row r="24" spans="1:11" s="16" customFormat="1" ht="15" customHeight="1">
      <c r="A24" s="147" t="s">
        <v>591</v>
      </c>
      <c r="B24" s="114">
        <v>442086.20494000003</v>
      </c>
      <c r="C24" s="114">
        <v>507157.86781000003</v>
      </c>
      <c r="D24" s="114">
        <v>734338.10848000005</v>
      </c>
      <c r="E24" s="114">
        <v>897530.50662999996</v>
      </c>
      <c r="F24" s="114">
        <v>1858384.8470000001</v>
      </c>
      <c r="G24" s="114">
        <v>3123173.8255400001</v>
      </c>
      <c r="H24" s="114">
        <v>4280379.4172200002</v>
      </c>
      <c r="I24" s="114">
        <v>4148875.8818299999</v>
      </c>
      <c r="J24" s="114">
        <v>4206869.6701799994</v>
      </c>
      <c r="K24" s="114">
        <v>4374596.2269599997</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302311.18664999999</v>
      </c>
      <c r="J25" s="114">
        <v>292059.83707000001</v>
      </c>
      <c r="K25" s="114">
        <v>370481.73648999998</v>
      </c>
    </row>
    <row r="26" spans="1:11" s="16" customFormat="1" ht="15" customHeight="1">
      <c r="A26" s="147" t="s">
        <v>592</v>
      </c>
      <c r="B26" s="114">
        <v>42108.659770000006</v>
      </c>
      <c r="C26" s="114">
        <v>56281.299630000001</v>
      </c>
      <c r="D26" s="114">
        <v>86593.746569999988</v>
      </c>
      <c r="E26" s="114">
        <v>240977.98874</v>
      </c>
      <c r="F26" s="114">
        <v>340398.92599999998</v>
      </c>
      <c r="G26" s="114">
        <v>232455.79035</v>
      </c>
      <c r="H26" s="114">
        <v>253918.05285000001</v>
      </c>
      <c r="I26" s="114">
        <v>217374.00297999999</v>
      </c>
      <c r="J26" s="114">
        <v>222395.77103999999</v>
      </c>
      <c r="K26" s="114">
        <v>194586.93305000002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20091187.298289999</v>
      </c>
      <c r="C28" s="395">
        <v>23844071.20276</v>
      </c>
      <c r="D28" s="395">
        <v>26260030.652330004</v>
      </c>
      <c r="E28" s="395">
        <v>32387852.623020001</v>
      </c>
      <c r="F28" s="395">
        <v>33776496.186290003</v>
      </c>
      <c r="G28" s="395">
        <v>35088327.640110001</v>
      </c>
      <c r="H28" s="395">
        <v>37461651.716169998</v>
      </c>
      <c r="I28" s="395">
        <v>37104900.361300007</v>
      </c>
      <c r="J28" s="395">
        <v>37783076.160319999</v>
      </c>
      <c r="K28" s="395">
        <v>37342917.4978</v>
      </c>
    </row>
    <row r="29" spans="1:11" s="16" customFormat="1" ht="15" customHeight="1" thickTop="1">
      <c r="A29" s="147" t="s">
        <v>594</v>
      </c>
      <c r="B29" s="114">
        <v>17247807.142470002</v>
      </c>
      <c r="C29" s="114">
        <v>21097816.088540003</v>
      </c>
      <c r="D29" s="114">
        <v>22379001.359639999</v>
      </c>
      <c r="E29" s="114">
        <v>28383505.282340001</v>
      </c>
      <c r="F29" s="114">
        <v>28044916.79786</v>
      </c>
      <c r="G29" s="114">
        <v>26341692.699080002</v>
      </c>
      <c r="H29" s="114">
        <v>27891943.677930001</v>
      </c>
      <c r="I29" s="114">
        <v>27847438.440250002</v>
      </c>
      <c r="J29" s="114">
        <v>28098953.6325</v>
      </c>
      <c r="K29" s="114">
        <v>28204309.542610001</v>
      </c>
    </row>
    <row r="30" spans="1:11" s="16" customFormat="1" ht="15" customHeight="1">
      <c r="A30" s="148" t="s">
        <v>595</v>
      </c>
      <c r="B30" s="114">
        <v>4399450.4684600001</v>
      </c>
      <c r="C30" s="114">
        <v>4557830.54641</v>
      </c>
      <c r="D30" s="114">
        <v>6172946.4064999996</v>
      </c>
      <c r="E30" s="114">
        <v>5553267.4951999998</v>
      </c>
      <c r="F30" s="114">
        <v>5261660.0674799997</v>
      </c>
      <c r="G30" s="114">
        <v>4719963.1080700001</v>
      </c>
      <c r="H30" s="114">
        <v>5082220.72908</v>
      </c>
      <c r="I30" s="114">
        <v>5237981.7608500002</v>
      </c>
      <c r="J30" s="114">
        <v>5148311.2681400003</v>
      </c>
      <c r="K30" s="114">
        <v>4829218.5156399999</v>
      </c>
    </row>
    <row r="31" spans="1:11" s="16" customFormat="1" ht="15" customHeight="1">
      <c r="A31" s="148" t="s">
        <v>596</v>
      </c>
      <c r="B31" s="114">
        <v>7089078.5248199999</v>
      </c>
      <c r="C31" s="114">
        <v>9739656.2026700005</v>
      </c>
      <c r="D31" s="114">
        <v>7960697.3916999996</v>
      </c>
      <c r="E31" s="114">
        <v>9695195.6235199999</v>
      </c>
      <c r="F31" s="114">
        <v>10147394.495680001</v>
      </c>
      <c r="G31" s="114">
        <v>9086439.6021599993</v>
      </c>
      <c r="H31" s="114">
        <v>9639085.7321000006</v>
      </c>
      <c r="I31" s="114">
        <v>9724062.7501200009</v>
      </c>
      <c r="J31" s="114">
        <v>10103637.316020001</v>
      </c>
      <c r="K31" s="114">
        <v>10019093.061419999</v>
      </c>
    </row>
    <row r="32" spans="1:11" s="16" customFormat="1" ht="15" customHeight="1">
      <c r="A32" s="148" t="s">
        <v>597</v>
      </c>
      <c r="B32" s="114">
        <v>303253.93029000005</v>
      </c>
      <c r="C32" s="114">
        <v>210758.21381000002</v>
      </c>
      <c r="D32" s="114">
        <v>209983.80572999999</v>
      </c>
      <c r="E32" s="114">
        <v>87028.633409999995</v>
      </c>
      <c r="F32" s="114">
        <v>56700.286060000006</v>
      </c>
      <c r="G32" s="114">
        <v>32491.705160000001</v>
      </c>
      <c r="H32" s="114">
        <v>26708.181</v>
      </c>
      <c r="I32" s="114">
        <v>114095.40819</v>
      </c>
      <c r="J32" s="114">
        <v>121971.49169</v>
      </c>
      <c r="K32" s="114">
        <v>6126.9831100000001</v>
      </c>
    </row>
    <row r="33" spans="1:11" s="16" customFormat="1" ht="15" customHeight="1">
      <c r="A33" s="148" t="s">
        <v>598</v>
      </c>
      <c r="B33" s="114">
        <v>323127.51610000001</v>
      </c>
      <c r="C33" s="114">
        <v>354126.06594999996</v>
      </c>
      <c r="D33" s="114">
        <v>365724.73830000003</v>
      </c>
      <c r="E33" s="114">
        <v>442725.54266000004</v>
      </c>
      <c r="F33" s="114">
        <v>524976.39754999999</v>
      </c>
      <c r="G33" s="114">
        <v>544113.66700999998</v>
      </c>
      <c r="H33" s="114">
        <v>451490.70545000001</v>
      </c>
      <c r="I33" s="114">
        <v>410683.82564999996</v>
      </c>
      <c r="J33" s="114">
        <v>402478.16691999999</v>
      </c>
      <c r="K33" s="114">
        <v>447547.33098999999</v>
      </c>
    </row>
    <row r="34" spans="1:11" s="16" customFormat="1" ht="15" customHeight="1">
      <c r="A34" s="148" t="s">
        <v>599</v>
      </c>
      <c r="B34" s="114">
        <v>4900964.1007299991</v>
      </c>
      <c r="C34" s="114">
        <v>5901688.91548</v>
      </c>
      <c r="D34" s="114">
        <v>7281341.3679900002</v>
      </c>
      <c r="E34" s="114">
        <v>11943666.24327</v>
      </c>
      <c r="F34" s="114">
        <v>11364752.741870001</v>
      </c>
      <c r="G34" s="114">
        <v>11166024.066629998</v>
      </c>
      <c r="H34" s="114">
        <v>11837657.472680001</v>
      </c>
      <c r="I34" s="114">
        <v>11492329.732239999</v>
      </c>
      <c r="J34" s="114">
        <v>11448302.281479999</v>
      </c>
      <c r="K34" s="114">
        <v>11957713.752120001</v>
      </c>
    </row>
    <row r="35" spans="1:11" s="16" customFormat="1" ht="15" customHeight="1">
      <c r="A35" s="148" t="s">
        <v>600</v>
      </c>
      <c r="B35" s="114">
        <v>231932.60206999999</v>
      </c>
      <c r="C35" s="114">
        <v>333756.14422000002</v>
      </c>
      <c r="D35" s="114">
        <v>388307.64942000003</v>
      </c>
      <c r="E35" s="114">
        <v>661621.74427999998</v>
      </c>
      <c r="F35" s="114">
        <v>689432.80922000005</v>
      </c>
      <c r="G35" s="114">
        <v>792660.55004999996</v>
      </c>
      <c r="H35" s="114">
        <v>854780.85762000002</v>
      </c>
      <c r="I35" s="114">
        <v>868284.9632</v>
      </c>
      <c r="J35" s="114">
        <v>874253.10825000005</v>
      </c>
      <c r="K35" s="114">
        <v>944609.89933000004</v>
      </c>
    </row>
    <row r="36" spans="1:11" s="16" customFormat="1" ht="15" customHeight="1">
      <c r="A36" s="147" t="s">
        <v>601</v>
      </c>
      <c r="B36" s="114">
        <v>11529.42801</v>
      </c>
      <c r="C36" s="114">
        <v>10987.09995</v>
      </c>
      <c r="D36" s="114">
        <v>9325.7513199999994</v>
      </c>
      <c r="E36" s="114">
        <v>9125.1443099999997</v>
      </c>
      <c r="F36" s="114">
        <v>14041.512699999999</v>
      </c>
      <c r="G36" s="114">
        <v>14704.689829999999</v>
      </c>
      <c r="H36" s="114">
        <v>42843.933779999999</v>
      </c>
      <c r="I36" s="114">
        <v>29158.110210000003</v>
      </c>
      <c r="J36" s="114">
        <v>27664.933550000002</v>
      </c>
      <c r="K36" s="114">
        <v>14407.55473</v>
      </c>
    </row>
    <row r="37" spans="1:11" s="16" customFormat="1" ht="15" customHeight="1">
      <c r="A37" s="147" t="s">
        <v>602</v>
      </c>
      <c r="B37" s="114">
        <v>65558.898829999991</v>
      </c>
      <c r="C37" s="114">
        <v>618022.11082000006</v>
      </c>
      <c r="D37" s="114">
        <v>518048.58963</v>
      </c>
      <c r="E37" s="114">
        <v>727491.42995000002</v>
      </c>
      <c r="F37" s="114">
        <v>2579371.1749999998</v>
      </c>
      <c r="G37" s="114">
        <v>4233001.6897700001</v>
      </c>
      <c r="H37" s="114">
        <v>5484246.8187799994</v>
      </c>
      <c r="I37" s="114">
        <v>4603405.88081</v>
      </c>
      <c r="J37" s="114">
        <v>5029368.3176499996</v>
      </c>
      <c r="K37" s="114">
        <v>4492580.7554899994</v>
      </c>
    </row>
    <row r="38" spans="1:11" s="16" customFormat="1" ht="15" customHeight="1">
      <c r="A38" s="147" t="s">
        <v>603</v>
      </c>
      <c r="B38" s="114">
        <v>294395.55726999999</v>
      </c>
      <c r="C38" s="114">
        <v>219235.45793</v>
      </c>
      <c r="D38" s="114">
        <v>383879.56351999997</v>
      </c>
      <c r="E38" s="114">
        <v>479348.68669</v>
      </c>
      <c r="F38" s="114">
        <v>357864.03922000004</v>
      </c>
      <c r="G38" s="114">
        <v>435081.22164999996</v>
      </c>
      <c r="H38" s="114">
        <v>397334.45477999997</v>
      </c>
      <c r="I38" s="114">
        <v>470765.04422000004</v>
      </c>
      <c r="J38" s="114">
        <v>334235.35310000001</v>
      </c>
      <c r="K38" s="114">
        <v>382111.74392000004</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187509.45319</v>
      </c>
      <c r="J39" s="114">
        <v>187936.70556</v>
      </c>
      <c r="K39" s="114">
        <v>194586.11613000001</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1131903.4313399999</v>
      </c>
      <c r="J40" s="114">
        <v>1135453.4717399999</v>
      </c>
      <c r="K40" s="114">
        <v>900079.22551999998</v>
      </c>
    </row>
    <row r="41" spans="1:11" s="16" customFormat="1" ht="15" customHeight="1">
      <c r="A41" s="147" t="s">
        <v>604</v>
      </c>
      <c r="B41" s="114">
        <v>171818.31682000001</v>
      </c>
      <c r="C41" s="114">
        <v>171689.32180000001</v>
      </c>
      <c r="D41" s="114">
        <v>481709.71557999996</v>
      </c>
      <c r="E41" s="114">
        <v>453305.87667999999</v>
      </c>
      <c r="F41" s="114">
        <v>424899.00586999999</v>
      </c>
      <c r="G41" s="114">
        <v>396418.43348000001</v>
      </c>
      <c r="H41" s="114">
        <v>329225.15160000004</v>
      </c>
      <c r="I41" s="114">
        <v>318166.73713000002</v>
      </c>
      <c r="J41" s="114">
        <v>319292.00150999997</v>
      </c>
      <c r="K41" s="114">
        <v>256930.63127000001</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2516553.2641500002</v>
      </c>
      <c r="J42" s="114">
        <v>2650171.7447100002</v>
      </c>
      <c r="K42" s="114">
        <v>2897911.9281299999</v>
      </c>
    </row>
    <row r="43" spans="1:11" ht="15" customHeight="1" thickTop="1" thickBot="1">
      <c r="A43" s="394" t="s">
        <v>605</v>
      </c>
      <c r="B43" s="395">
        <v>1526211.5812899999</v>
      </c>
      <c r="C43" s="395">
        <v>1555424.4895200001</v>
      </c>
      <c r="D43" s="395">
        <v>1769799.7726199999</v>
      </c>
      <c r="E43" s="395">
        <v>1989439.4167500001</v>
      </c>
      <c r="F43" s="395">
        <v>1977041.5657500001</v>
      </c>
      <c r="G43" s="395">
        <v>2129374.0414399998</v>
      </c>
      <c r="H43" s="395">
        <v>2044179.67349</v>
      </c>
      <c r="I43" s="395">
        <v>2106238.2659399998</v>
      </c>
      <c r="J43" s="395">
        <v>2117247.7468699999</v>
      </c>
      <c r="K43" s="395">
        <v>2274674.1468699998</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10003</v>
      </c>
      <c r="J45" s="114">
        <v>10003</v>
      </c>
      <c r="K45" s="114">
        <v>61023.325659999995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62058.592729999997</v>
      </c>
      <c r="J48" s="114">
        <v>73068.073659999995</v>
      </c>
      <c r="K48" s="114">
        <v>161810.48444</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254191.60121000002</v>
      </c>
      <c r="C50" s="114">
        <v>150586.9173</v>
      </c>
      <c r="D50" s="114">
        <v>271714.53850999998</v>
      </c>
      <c r="E50" s="114">
        <v>315717.37104</v>
      </c>
      <c r="F50" s="114">
        <v>144662.80344999998</v>
      </c>
      <c r="G50" s="114">
        <v>221597.04315000001</v>
      </c>
      <c r="H50" s="114">
        <v>42440.234280000004</v>
      </c>
      <c r="I50" s="114">
        <v>62058.592729999997</v>
      </c>
      <c r="J50" s="114">
        <v>73068.073659999995</v>
      </c>
      <c r="K50" s="114">
        <v>161810.48444</v>
      </c>
    </row>
    <row r="51" spans="1:11" ht="15" customHeight="1" thickTop="1" thickBot="1">
      <c r="A51" s="394" t="s">
        <v>609</v>
      </c>
      <c r="B51" s="395">
        <v>21617398.879580002</v>
      </c>
      <c r="C51" s="395">
        <v>25399495.692279998</v>
      </c>
      <c r="D51" s="395">
        <v>28029830.42495</v>
      </c>
      <c r="E51" s="395">
        <v>34377292.03977</v>
      </c>
      <c r="F51" s="395">
        <v>35753537.752039999</v>
      </c>
      <c r="G51" s="395">
        <v>37217701.681550004</v>
      </c>
      <c r="H51" s="395">
        <v>39505831.389660001</v>
      </c>
      <c r="I51" s="395">
        <v>39211138.627239995</v>
      </c>
      <c r="J51" s="395">
        <v>39900323.907190003</v>
      </c>
      <c r="K51" s="395">
        <v>39617591.644669995</v>
      </c>
    </row>
    <row r="52" spans="1:11" s="16" customFormat="1" ht="15" customHeight="1" thickTop="1">
      <c r="A52" s="113" t="s">
        <v>610</v>
      </c>
      <c r="B52" s="114">
        <v>2618818.31923</v>
      </c>
      <c r="C52" s="114">
        <v>3462976.7984499997</v>
      </c>
      <c r="D52" s="114">
        <v>4130453.9725300004</v>
      </c>
      <c r="E52" s="114">
        <v>3184105.0098600001</v>
      </c>
      <c r="F52" s="114">
        <v>2600412.1929000001</v>
      </c>
      <c r="G52" s="114">
        <v>2637176.59295</v>
      </c>
      <c r="H52" s="114">
        <v>2018812.34143</v>
      </c>
      <c r="I52" s="114">
        <v>1827598.12424</v>
      </c>
      <c r="J52" s="114">
        <v>1778459.1049200001</v>
      </c>
      <c r="K52" s="114">
        <v>1747971.6991400002</v>
      </c>
    </row>
    <row r="53" spans="1:11" s="17" customFormat="1" ht="15" customHeight="1">
      <c r="A53" s="148" t="s">
        <v>611</v>
      </c>
      <c r="B53" s="114">
        <v>187127.62716999999</v>
      </c>
      <c r="C53" s="114">
        <v>150768.07615000001</v>
      </c>
      <c r="D53" s="114">
        <v>86931.089200000002</v>
      </c>
      <c r="E53" s="114">
        <v>137528.51965</v>
      </c>
      <c r="F53" s="114">
        <v>98685.097340000008</v>
      </c>
      <c r="G53" s="114">
        <v>122615.40014</v>
      </c>
      <c r="H53" s="114">
        <v>124619.31186</v>
      </c>
      <c r="I53" s="114">
        <v>369502.01530000003</v>
      </c>
      <c r="J53" s="114">
        <v>378987.63102999999</v>
      </c>
      <c r="K53" s="114">
        <v>85613.84090000001</v>
      </c>
    </row>
    <row r="54" spans="1:11" s="17" customFormat="1" ht="15" customHeight="1">
      <c r="A54" s="148" t="s">
        <v>612</v>
      </c>
      <c r="B54" s="114">
        <v>2219096.25618</v>
      </c>
      <c r="C54" s="114">
        <v>3094341.3324499996</v>
      </c>
      <c r="D54" s="114">
        <v>3833550.0254000002</v>
      </c>
      <c r="E54" s="114">
        <v>2769538.1498799999</v>
      </c>
      <c r="F54" s="114">
        <v>2227239.1066100001</v>
      </c>
      <c r="G54" s="114">
        <v>2245984.3362500002</v>
      </c>
      <c r="H54" s="114">
        <v>1648571.7402999999</v>
      </c>
      <c r="I54" s="114">
        <v>1193039.0041500002</v>
      </c>
      <c r="J54" s="114">
        <v>1130270.9982799999</v>
      </c>
      <c r="K54" s="114">
        <v>1374741.5003900002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209213.87964</v>
      </c>
      <c r="C56" s="114">
        <v>210944.75328999999</v>
      </c>
      <c r="D56" s="114">
        <v>202945.90025999999</v>
      </c>
      <c r="E56" s="114">
        <v>200215.09041</v>
      </c>
      <c r="F56" s="114">
        <v>226650.34184000001</v>
      </c>
      <c r="G56" s="114">
        <v>257815.95598</v>
      </c>
      <c r="H56" s="114">
        <v>244257.55461000002</v>
      </c>
      <c r="I56" s="114">
        <v>236796.82496999999</v>
      </c>
      <c r="J56" s="114">
        <v>240940.19579</v>
      </c>
      <c r="K56" s="114">
        <v>259356.07803</v>
      </c>
    </row>
    <row r="57" spans="1:11" s="17" customFormat="1" ht="15" customHeight="1">
      <c r="A57" s="148" t="s">
        <v>615</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row>
    <row r="58" spans="1:11" s="17" customFormat="1" ht="15" customHeight="1">
      <c r="A58" s="147" t="s">
        <v>616</v>
      </c>
      <c r="B58" s="114">
        <v>37016770.605620004</v>
      </c>
      <c r="C58" s="114">
        <v>41631777.47225</v>
      </c>
      <c r="D58" s="114">
        <v>52108486.087910004</v>
      </c>
      <c r="E58" s="114">
        <v>80234913.957949996</v>
      </c>
      <c r="F58" s="114">
        <v>84732325.684750006</v>
      </c>
      <c r="G58" s="114">
        <v>66867687.49972</v>
      </c>
      <c r="H58" s="114">
        <v>65697462.571290001</v>
      </c>
      <c r="I58" s="114">
        <v>65910526.462169997</v>
      </c>
      <c r="J58" s="114">
        <v>65431983.886930004</v>
      </c>
      <c r="K58" s="114">
        <v>65736247.540279999</v>
      </c>
    </row>
    <row r="59" spans="1:11">
      <c r="A59" s="396" t="s">
        <v>617</v>
      </c>
      <c r="B59" s="397">
        <v>1061515.19362</v>
      </c>
      <c r="C59" s="397">
        <v>1133289.2070499999</v>
      </c>
      <c r="D59" s="397">
        <v>1306928.9427799999</v>
      </c>
      <c r="E59" s="397">
        <v>1851866.7823699999</v>
      </c>
      <c r="F59" s="397">
        <v>2008663.26553</v>
      </c>
      <c r="G59" s="397">
        <v>2125560.3509</v>
      </c>
      <c r="H59" s="397">
        <v>2112204.0900499998</v>
      </c>
      <c r="I59" s="397">
        <v>1847081.1241900001</v>
      </c>
      <c r="J59" s="397">
        <v>2025940.2591900001</v>
      </c>
      <c r="K59" s="397">
        <v>1832747.6982799999</v>
      </c>
    </row>
    <row r="60" spans="1:11" ht="15" customHeight="1">
      <c r="A60" s="148" t="s">
        <v>618</v>
      </c>
      <c r="B60" s="114">
        <v>-215843.58569000001</v>
      </c>
      <c r="C60" s="114">
        <v>-303565.06468000001</v>
      </c>
      <c r="D60" s="114">
        <v>-338391.82319000002</v>
      </c>
      <c r="E60" s="114">
        <v>-516323.58711000002</v>
      </c>
      <c r="F60" s="114">
        <v>-675513.02278999996</v>
      </c>
      <c r="G60" s="114">
        <v>-763965.36021000007</v>
      </c>
      <c r="H60" s="114">
        <v>-857934.4259400001</v>
      </c>
      <c r="I60" s="114">
        <v>-838585.19634000002</v>
      </c>
      <c r="J60" s="114">
        <v>-916182.00059000007</v>
      </c>
      <c r="K60" s="114">
        <v>-841237.97363000002</v>
      </c>
    </row>
    <row r="61" spans="1:11" ht="15" customHeight="1">
      <c r="A61" s="147" t="s">
        <v>619</v>
      </c>
      <c r="B61" s="114">
        <v>845671.60792999994</v>
      </c>
      <c r="C61" s="114">
        <v>829724.14237000002</v>
      </c>
      <c r="D61" s="114">
        <v>968537.11959000002</v>
      </c>
      <c r="E61" s="114">
        <v>1335543.1952599999</v>
      </c>
      <c r="F61" s="114">
        <v>1333150.2427399999</v>
      </c>
      <c r="G61" s="114">
        <v>1361594.9906900001</v>
      </c>
      <c r="H61" s="114">
        <v>1254269.6641099998</v>
      </c>
      <c r="I61" s="114">
        <v>1008495.92785</v>
      </c>
      <c r="J61" s="114">
        <v>1109758.2585999998</v>
      </c>
      <c r="K61" s="114">
        <v>991509.72464999999</v>
      </c>
    </row>
    <row r="62" spans="1:11" ht="15" customHeight="1">
      <c r="A62" s="116" t="s">
        <v>620</v>
      </c>
      <c r="B62" s="114">
        <v>366509.48168000003</v>
      </c>
      <c r="C62" s="114">
        <v>406407.87695000001</v>
      </c>
      <c r="D62" s="114">
        <v>547311.47296000004</v>
      </c>
      <c r="E62" s="114">
        <v>571118.61066999997</v>
      </c>
      <c r="F62" s="114">
        <v>582287.21730999998</v>
      </c>
      <c r="G62" s="114">
        <v>708235.17907000007</v>
      </c>
      <c r="H62" s="114">
        <v>529271.97719000001</v>
      </c>
      <c r="I62" s="114">
        <v>414981.49866000004</v>
      </c>
      <c r="J62" s="114">
        <v>456872.23041000002</v>
      </c>
      <c r="K62" s="114">
        <v>452594.04450000002</v>
      </c>
    </row>
    <row r="63" spans="1:11" ht="15" customHeight="1">
      <c r="A63" s="148" t="s">
        <v>621</v>
      </c>
      <c r="B63" s="114">
        <v>-145979.33734</v>
      </c>
      <c r="C63" s="114">
        <v>-222912.03244000001</v>
      </c>
      <c r="D63" s="114">
        <v>-327412.02295000001</v>
      </c>
      <c r="E63" s="114">
        <v>-400036.38342000003</v>
      </c>
      <c r="F63" s="114">
        <v>-489043.60386999999</v>
      </c>
      <c r="G63" s="114">
        <v>-591269.98361999996</v>
      </c>
      <c r="H63" s="114">
        <v>-469384.52561000001</v>
      </c>
      <c r="I63" s="114">
        <v>-261494.31684000001</v>
      </c>
      <c r="J63" s="114">
        <v>-286273.23350999999</v>
      </c>
      <c r="K63" s="114">
        <v>-298093.21030000004</v>
      </c>
    </row>
    <row r="64" spans="1:11" ht="15" customHeight="1">
      <c r="A64" s="117" t="s">
        <v>622</v>
      </c>
      <c r="B64" s="114">
        <v>1066201.7522700001</v>
      </c>
      <c r="C64" s="114">
        <v>1013219.98688</v>
      </c>
      <c r="D64" s="114">
        <v>1188436.5695999998</v>
      </c>
      <c r="E64" s="114">
        <v>1506625.4225099999</v>
      </c>
      <c r="F64" s="114">
        <v>1426393.8561800001</v>
      </c>
      <c r="G64" s="114">
        <v>1478560.1861400001</v>
      </c>
      <c r="H64" s="114">
        <v>1314157.1156900001</v>
      </c>
      <c r="I64" s="114">
        <v>1161983.1096700002</v>
      </c>
      <c r="J64" s="114">
        <v>1280357.2555</v>
      </c>
      <c r="K64" s="114">
        <v>1146010.5588499999</v>
      </c>
    </row>
    <row r="65" spans="1:11" ht="15" customHeight="1">
      <c r="A65" s="116" t="s">
        <v>623</v>
      </c>
      <c r="B65" s="114">
        <v>75445.762040000001</v>
      </c>
      <c r="C65" s="114">
        <v>111357.62974999999</v>
      </c>
      <c r="D65" s="114">
        <v>90074.570970000001</v>
      </c>
      <c r="E65" s="114">
        <v>365963.70130999997</v>
      </c>
      <c r="F65" s="114">
        <v>166316.99257</v>
      </c>
      <c r="G65" s="114">
        <v>93792.355779999998</v>
      </c>
      <c r="H65" s="114">
        <v>236049.22949</v>
      </c>
      <c r="I65" s="114">
        <v>367522.83587000001</v>
      </c>
      <c r="J65" s="114">
        <v>431450.22937999998</v>
      </c>
      <c r="K65" s="114">
        <v>707036.03801000002</v>
      </c>
    </row>
    <row r="66" spans="1:11" ht="15" customHeight="1">
      <c r="A66" s="116" t="s">
        <v>624</v>
      </c>
      <c r="B66" s="114">
        <v>-121667.73844</v>
      </c>
      <c r="C66" s="114">
        <v>-228211.65966999999</v>
      </c>
      <c r="D66" s="114">
        <v>-163453.99007</v>
      </c>
      <c r="E66" s="114">
        <v>-485708.51616</v>
      </c>
      <c r="F66" s="114">
        <v>-380948.77765</v>
      </c>
      <c r="G66" s="114">
        <v>-258930.13096000001</v>
      </c>
      <c r="H66" s="114">
        <v>-543482.47777999996</v>
      </c>
      <c r="I66" s="114">
        <v>-597460.03197999997</v>
      </c>
      <c r="J66" s="114">
        <v>-714817.64751000004</v>
      </c>
      <c r="K66" s="114">
        <v>-798862.99834000005</v>
      </c>
    </row>
    <row r="67" spans="1:11" ht="15" customHeight="1">
      <c r="A67" s="147" t="s">
        <v>625</v>
      </c>
      <c r="B67" s="114">
        <v>1019979.77587</v>
      </c>
      <c r="C67" s="114">
        <v>896365.95695999998</v>
      </c>
      <c r="D67" s="114">
        <v>1115057.1505</v>
      </c>
      <c r="E67" s="114">
        <v>1386880.60766</v>
      </c>
      <c r="F67" s="114">
        <v>1211762.0710999998</v>
      </c>
      <c r="G67" s="114">
        <v>1313422.41096</v>
      </c>
      <c r="H67" s="114">
        <v>1006723.8674</v>
      </c>
      <c r="I67" s="114">
        <v>932045.9135599999</v>
      </c>
      <c r="J67" s="114">
        <v>996989.83736999996</v>
      </c>
      <c r="K67" s="114">
        <v>1054183.59852</v>
      </c>
    </row>
    <row r="68" spans="1:11" ht="15" customHeight="1">
      <c r="A68" s="148" t="s">
        <v>626</v>
      </c>
      <c r="B68" s="114">
        <v>-645053.47784000007</v>
      </c>
      <c r="C68" s="114">
        <v>-715016.37273000006</v>
      </c>
      <c r="D68" s="114">
        <v>-716129.1446</v>
      </c>
      <c r="E68" s="114">
        <v>-907202.76812999998</v>
      </c>
      <c r="F68" s="114">
        <v>-1002674.5948300001</v>
      </c>
      <c r="G68" s="114">
        <v>-912931.14437999995</v>
      </c>
      <c r="H68" s="114">
        <v>-868862.61629999999</v>
      </c>
      <c r="I68" s="114">
        <v>-828340.62905999995</v>
      </c>
      <c r="J68" s="114">
        <v>-891026.97653999995</v>
      </c>
      <c r="K68" s="114">
        <v>-818283.02695000009</v>
      </c>
    </row>
    <row r="69" spans="1:11" ht="15" customHeight="1">
      <c r="A69" s="117" t="s">
        <v>627</v>
      </c>
      <c r="B69" s="114">
        <v>374926.29802999995</v>
      </c>
      <c r="C69" s="114">
        <v>181349.58422999998</v>
      </c>
      <c r="D69" s="114">
        <v>398928.00589999999</v>
      </c>
      <c r="E69" s="114">
        <v>479677.83953</v>
      </c>
      <c r="F69" s="114">
        <v>209087.47627000001</v>
      </c>
      <c r="G69" s="114">
        <v>400491.26658</v>
      </c>
      <c r="H69" s="114">
        <v>137861.25109999999</v>
      </c>
      <c r="I69" s="114">
        <v>103705.28449999999</v>
      </c>
      <c r="J69" s="114">
        <v>105962.86083000001</v>
      </c>
      <c r="K69" s="114">
        <v>235900.57157</v>
      </c>
    </row>
    <row r="70" spans="1:11" ht="15" customHeight="1">
      <c r="A70" s="117" t="s">
        <v>628</v>
      </c>
      <c r="B70" s="114">
        <v>364.57739000000004</v>
      </c>
      <c r="C70" s="114">
        <v>-183.00934000000001</v>
      </c>
      <c r="D70" s="114">
        <v>-137.86801</v>
      </c>
      <c r="E70" s="114">
        <v>1944.49478</v>
      </c>
      <c r="F70" s="114">
        <v>-1250.93451</v>
      </c>
      <c r="G70" s="114">
        <v>433.79365999999999</v>
      </c>
      <c r="H70" s="114">
        <v>152.08328</v>
      </c>
      <c r="I70" s="114">
        <v>-603.77053999999998</v>
      </c>
      <c r="J70" s="114">
        <v>-517.4624</v>
      </c>
      <c r="K70" s="114">
        <v>-1190.6745600000002</v>
      </c>
    </row>
    <row r="71" spans="1:11" ht="15" customHeight="1">
      <c r="A71" s="115" t="s">
        <v>977</v>
      </c>
      <c r="B71" s="114">
        <v>-699.80042000000003</v>
      </c>
      <c r="C71" s="114">
        <v>-1223.3332800000001</v>
      </c>
      <c r="D71" s="114">
        <v>-2179.4427099999998</v>
      </c>
      <c r="E71" s="114">
        <v>-1118.16651</v>
      </c>
      <c r="F71" s="114">
        <v>-2797.8924400000001</v>
      </c>
      <c r="G71" s="114">
        <v>-811.97231999999997</v>
      </c>
      <c r="H71" s="114">
        <v>-586.56416999999999</v>
      </c>
      <c r="I71" s="114">
        <v>-982.35666000000003</v>
      </c>
      <c r="J71" s="114">
        <v>-939.31680000000006</v>
      </c>
      <c r="K71" s="114">
        <v>-2016.2347600000001</v>
      </c>
    </row>
    <row r="72" spans="1:11" ht="15" customHeight="1">
      <c r="A72" s="115" t="s">
        <v>978</v>
      </c>
      <c r="B72" s="114">
        <v>1064.37781</v>
      </c>
      <c r="C72" s="114">
        <v>1040.32394</v>
      </c>
      <c r="D72" s="114">
        <v>2041.5746999999999</v>
      </c>
      <c r="E72" s="114">
        <v>3062.66129</v>
      </c>
      <c r="F72" s="114">
        <v>1546.95793</v>
      </c>
      <c r="G72" s="114">
        <v>1245.7659799999999</v>
      </c>
      <c r="H72" s="114">
        <v>738.64744999999994</v>
      </c>
      <c r="I72" s="114">
        <v>378.58611999999999</v>
      </c>
      <c r="J72" s="114">
        <v>421.8544</v>
      </c>
      <c r="K72" s="114">
        <v>825.56020000000001</v>
      </c>
    </row>
    <row r="73" spans="1:11" ht="15" customHeight="1">
      <c r="A73" s="147" t="s">
        <v>629</v>
      </c>
      <c r="B73" s="114">
        <v>-915.81987000000004</v>
      </c>
      <c r="C73" s="114">
        <v>-849.71021999999994</v>
      </c>
      <c r="D73" s="114">
        <v>-941.86824999999999</v>
      </c>
      <c r="E73" s="114">
        <v>-2391.5504100000003</v>
      </c>
      <c r="F73" s="114">
        <v>-663.41340000000002</v>
      </c>
      <c r="G73" s="114">
        <v>-397.39278000000002</v>
      </c>
      <c r="H73" s="114">
        <v>-249.79491000000002</v>
      </c>
      <c r="I73" s="114">
        <v>-84.286820000000006</v>
      </c>
      <c r="J73" s="114">
        <v>-94.935699999999997</v>
      </c>
      <c r="K73" s="114">
        <v>-338.96917999999999</v>
      </c>
    </row>
    <row r="74" spans="1:11" ht="15" customHeight="1">
      <c r="A74" s="147" t="s">
        <v>1307</v>
      </c>
      <c r="B74" s="114">
        <v>12.616149999999999</v>
      </c>
      <c r="C74" s="114">
        <v>1.554E-2</v>
      </c>
      <c r="D74" s="114">
        <v>-0.16100999999999999</v>
      </c>
      <c r="E74" s="114">
        <v>-92.354420000000005</v>
      </c>
      <c r="F74" s="114">
        <v>-3.7256799999999997</v>
      </c>
      <c r="G74" s="114">
        <v>2.1573000000000002</v>
      </c>
      <c r="H74" s="114">
        <v>-0.9358200000000001</v>
      </c>
      <c r="I74" s="114">
        <v>25.089729999999999</v>
      </c>
      <c r="J74" s="114">
        <v>25.00761</v>
      </c>
      <c r="K74" s="114">
        <v>-117.36658</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-109.37655000000001</v>
      </c>
      <c r="J75" s="114">
        <v>-119.94331</v>
      </c>
      <c r="K75" s="114">
        <v>-221.6026</v>
      </c>
    </row>
    <row r="76" spans="1:11" ht="15" customHeight="1">
      <c r="A76" s="147" t="s">
        <v>630</v>
      </c>
      <c r="B76" s="114">
        <v>374375.05554999999</v>
      </c>
      <c r="C76" s="114">
        <v>180316.86466999998</v>
      </c>
      <c r="D76" s="114">
        <v>397848.26964000001</v>
      </c>
      <c r="E76" s="114">
        <v>479230.78389999998</v>
      </c>
      <c r="F76" s="114">
        <v>207173.12836</v>
      </c>
      <c r="G76" s="114">
        <v>400527.66745999997</v>
      </c>
      <c r="H76" s="114">
        <v>137763.53946999999</v>
      </c>
      <c r="I76" s="114">
        <v>103017.22714</v>
      </c>
      <c r="J76" s="114">
        <v>105350.46273</v>
      </c>
      <c r="K76" s="114">
        <v>234370.92783</v>
      </c>
    </row>
    <row r="77" spans="1:11" ht="15" customHeight="1">
      <c r="A77" s="149" t="s">
        <v>968</v>
      </c>
      <c r="B77" s="114">
        <v>1440.9260800000002</v>
      </c>
      <c r="C77" s="114">
        <v>1806.0461200000002</v>
      </c>
      <c r="D77" s="114">
        <v>2316.7933800000001</v>
      </c>
      <c r="E77" s="114">
        <v>14341.90828</v>
      </c>
      <c r="F77" s="114">
        <v>6737.0586700000003</v>
      </c>
      <c r="G77" s="114">
        <v>6152.7613000000001</v>
      </c>
      <c r="H77" s="114">
        <v>5860.7279100000005</v>
      </c>
      <c r="I77" s="114">
        <v>5663.9513999999999</v>
      </c>
      <c r="J77" s="114">
        <v>6178.0554499999998</v>
      </c>
      <c r="K77" s="114">
        <v>5326.2293499999996</v>
      </c>
    </row>
    <row r="78" spans="1:11" ht="15" customHeight="1">
      <c r="A78" s="117" t="s">
        <v>631</v>
      </c>
      <c r="B78" s="114">
        <v>375815.98162999999</v>
      </c>
      <c r="C78" s="114">
        <v>182122.91078999999</v>
      </c>
      <c r="D78" s="114">
        <v>400165.06302</v>
      </c>
      <c r="E78" s="114">
        <v>493572.69218000001</v>
      </c>
      <c r="F78" s="114">
        <v>213910.18703</v>
      </c>
      <c r="G78" s="114">
        <v>406680.42875999998</v>
      </c>
      <c r="H78" s="114">
        <v>143624.26738</v>
      </c>
      <c r="I78" s="114">
        <v>108681.17854000001</v>
      </c>
      <c r="J78" s="114">
        <v>111528.51818000001</v>
      </c>
      <c r="K78" s="114">
        <v>239697.15718000001</v>
      </c>
    </row>
    <row r="79" spans="1:11" ht="15" customHeight="1">
      <c r="A79" s="116" t="s">
        <v>632</v>
      </c>
      <c r="B79" s="114">
        <v>8509.1571899999999</v>
      </c>
      <c r="C79" s="114">
        <v>7964.0076100000006</v>
      </c>
      <c r="D79" s="114">
        <v>635.46703000000002</v>
      </c>
      <c r="E79" s="114">
        <v>6210.9660899999999</v>
      </c>
      <c r="F79" s="114">
        <v>10105.41524</v>
      </c>
      <c r="G79" s="114">
        <v>-26948.366280000002</v>
      </c>
      <c r="H79" s="114">
        <v>8873.9661999999989</v>
      </c>
      <c r="I79" s="114">
        <v>-3953.3838100000003</v>
      </c>
      <c r="J79" s="114">
        <v>10691.457480000001</v>
      </c>
      <c r="K79" s="114">
        <v>3866.5342599999999</v>
      </c>
    </row>
    <row r="80" spans="1:11" ht="15" customHeight="1">
      <c r="A80" s="147" t="s">
        <v>633</v>
      </c>
      <c r="B80" s="114">
        <v>384325.13881999999</v>
      </c>
      <c r="C80" s="114">
        <v>190086.9184</v>
      </c>
      <c r="D80" s="114">
        <v>400800.53005</v>
      </c>
      <c r="E80" s="114">
        <v>499783.65826999996</v>
      </c>
      <c r="F80" s="114">
        <v>224015.60227</v>
      </c>
      <c r="G80" s="114">
        <v>379732.06248000002</v>
      </c>
      <c r="H80" s="114">
        <v>152498.23358</v>
      </c>
      <c r="I80" s="114">
        <v>104727.79473000001</v>
      </c>
      <c r="J80" s="114">
        <v>122219.97566</v>
      </c>
      <c r="K80" s="114">
        <v>243563.69144</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384325.13881999999</v>
      </c>
      <c r="C82" s="114">
        <v>190086.9184</v>
      </c>
      <c r="D82" s="114">
        <v>400800.53005</v>
      </c>
      <c r="E82" s="114">
        <v>499783.65826999996</v>
      </c>
      <c r="F82" s="114">
        <v>224015.60227</v>
      </c>
      <c r="G82" s="114">
        <v>379732.06248000002</v>
      </c>
      <c r="H82" s="114">
        <v>152498.23358</v>
      </c>
      <c r="I82" s="114">
        <v>104727.79473000001</v>
      </c>
      <c r="J82" s="114">
        <v>122219.97566</v>
      </c>
      <c r="K82" s="114">
        <v>243563.69144</v>
      </c>
    </row>
    <row r="83" spans="1:11" ht="15" customHeight="1" thickBot="1">
      <c r="A83" s="116" t="s">
        <v>636</v>
      </c>
      <c r="B83" s="114">
        <v>-130133.5376</v>
      </c>
      <c r="C83" s="114">
        <v>-39500.000619999999</v>
      </c>
      <c r="D83" s="114">
        <v>-129085.99187</v>
      </c>
      <c r="E83" s="114">
        <v>-184066.28722999999</v>
      </c>
      <c r="F83" s="114">
        <v>-79352.798859999995</v>
      </c>
      <c r="G83" s="114">
        <v>-158135.01999999999</v>
      </c>
      <c r="H83" s="114">
        <v>-110058</v>
      </c>
      <c r="I83" s="114">
        <v>-42669.201999999997</v>
      </c>
      <c r="J83" s="114">
        <v>-49151.902000000002</v>
      </c>
      <c r="K83" s="114">
        <v>-81753.206999999995</v>
      </c>
    </row>
    <row r="84" spans="1:11" ht="15" customHeight="1" thickTop="1" thickBot="1">
      <c r="A84" s="394" t="s">
        <v>637</v>
      </c>
      <c r="B84" s="395">
        <v>254191.60122000001</v>
      </c>
      <c r="C84" s="395">
        <v>150586.91777999999</v>
      </c>
      <c r="D84" s="395">
        <v>271714.53818000003</v>
      </c>
      <c r="E84" s="395">
        <v>315717.37104</v>
      </c>
      <c r="F84" s="395">
        <v>144662.80340999999</v>
      </c>
      <c r="G84" s="395">
        <v>221597.04248</v>
      </c>
      <c r="H84" s="395">
        <v>42440.23358</v>
      </c>
      <c r="I84" s="395">
        <v>62058.592729999997</v>
      </c>
      <c r="J84" s="395">
        <v>73068.073659999995</v>
      </c>
      <c r="K84" s="395">
        <v>161810.48444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640</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16349686.066989999</v>
      </c>
      <c r="C7" s="395">
        <v>16712307.895680001</v>
      </c>
      <c r="D7" s="395">
        <v>18340388.580949999</v>
      </c>
      <c r="E7" s="395">
        <v>20691942.038660001</v>
      </c>
      <c r="F7" s="395">
        <v>21373415.541549999</v>
      </c>
      <c r="G7" s="395">
        <v>23671675.438639998</v>
      </c>
      <c r="H7" s="395">
        <v>26744740.505310003</v>
      </c>
      <c r="I7" s="395">
        <v>26774311.163729999</v>
      </c>
      <c r="J7" s="395">
        <v>27553745.529119998</v>
      </c>
      <c r="K7" s="395">
        <v>27722778.7357</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2345812.60439</v>
      </c>
      <c r="J8" s="114">
        <v>2782240.4540999997</v>
      </c>
      <c r="K8" s="114">
        <v>2610000.7014000001</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4837560.9639300006</v>
      </c>
      <c r="J9" s="114">
        <v>4848191.5321700005</v>
      </c>
      <c r="K9" s="114">
        <v>4289619.8839999996</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16053133.809429999</v>
      </c>
      <c r="J10" s="114">
        <v>16043331.752540002</v>
      </c>
      <c r="K10" s="114">
        <v>17056626.377280001</v>
      </c>
    </row>
    <row r="11" spans="1:11" s="16" customFormat="1" ht="15" customHeight="1">
      <c r="A11" s="148" t="s">
        <v>581</v>
      </c>
      <c r="B11" s="114">
        <v>7713458.8149100002</v>
      </c>
      <c r="C11" s="114">
        <v>9250514.9101599995</v>
      </c>
      <c r="D11" s="114">
        <v>10850429.504280001</v>
      </c>
      <c r="E11" s="114">
        <v>12826371.22297</v>
      </c>
      <c r="F11" s="114">
        <v>14770909.019889999</v>
      </c>
      <c r="G11" s="114">
        <v>15607741.654580001</v>
      </c>
      <c r="H11" s="114">
        <v>15885323.24426</v>
      </c>
      <c r="I11" s="114">
        <v>15651772.02698</v>
      </c>
      <c r="J11" s="114">
        <v>15676538.937270001</v>
      </c>
      <c r="K11" s="114">
        <v>16546474.549719999</v>
      </c>
    </row>
    <row r="12" spans="1:11" s="16" customFormat="1" ht="15" customHeight="1">
      <c r="A12" s="148" t="s">
        <v>582</v>
      </c>
      <c r="B12" s="114">
        <v>7590767.4454499995</v>
      </c>
      <c r="C12" s="114">
        <v>9093854.1807599999</v>
      </c>
      <c r="D12" s="114">
        <v>10544372.16206</v>
      </c>
      <c r="E12" s="114">
        <v>12362143.13648</v>
      </c>
      <c r="F12" s="114">
        <v>13690421.26826</v>
      </c>
      <c r="G12" s="114">
        <v>14676196.274190001</v>
      </c>
      <c r="H12" s="114">
        <v>14139584.93506</v>
      </c>
      <c r="I12" s="114">
        <v>11993524.69056</v>
      </c>
      <c r="J12" s="114">
        <v>11977405.167690001</v>
      </c>
      <c r="K12" s="114">
        <v>13388283.176469998</v>
      </c>
    </row>
    <row r="13" spans="1:11" s="16" customFormat="1" ht="15" customHeight="1">
      <c r="A13" s="148" t="s">
        <v>583</v>
      </c>
      <c r="B13" s="114">
        <v>122691.36945999999</v>
      </c>
      <c r="C13" s="114">
        <v>156660.72940000001</v>
      </c>
      <c r="D13" s="114">
        <v>306057.34222000005</v>
      </c>
      <c r="E13" s="114">
        <v>464228.08649000002</v>
      </c>
      <c r="F13" s="114">
        <v>1080487.7516300001</v>
      </c>
      <c r="G13" s="114">
        <v>931545.38038999995</v>
      </c>
      <c r="H13" s="114">
        <v>1745738.3092</v>
      </c>
      <c r="I13" s="114">
        <v>3658247.3364200001</v>
      </c>
      <c r="J13" s="114">
        <v>3699133.7695800001</v>
      </c>
      <c r="K13" s="114">
        <v>3158191.3732500002</v>
      </c>
    </row>
    <row r="14" spans="1:11" s="16" customFormat="1" ht="15" customHeight="1">
      <c r="A14" s="148" t="s">
        <v>584</v>
      </c>
      <c r="B14" s="114">
        <v>45731.723330000001</v>
      </c>
      <c r="C14" s="114">
        <v>32170.721309999997</v>
      </c>
      <c r="D14" s="114">
        <v>45080.383170000001</v>
      </c>
      <c r="E14" s="114">
        <v>72305.994299999991</v>
      </c>
      <c r="F14" s="114">
        <v>45498.611669999998</v>
      </c>
      <c r="G14" s="114">
        <v>37303.554020000003</v>
      </c>
      <c r="H14" s="114">
        <v>18885.362789999999</v>
      </c>
      <c r="I14" s="114">
        <v>39183.947110000001</v>
      </c>
      <c r="J14" s="114">
        <v>38406.363950000006</v>
      </c>
      <c r="K14" s="114">
        <v>134548.47043000002</v>
      </c>
    </row>
    <row r="15" spans="1:11" s="16" customFormat="1" ht="15" customHeight="1">
      <c r="A15" s="148" t="s">
        <v>585</v>
      </c>
      <c r="B15" s="114">
        <v>40858.831640000004</v>
      </c>
      <c r="C15" s="114">
        <v>26994.35397</v>
      </c>
      <c r="D15" s="114">
        <v>36873.753579999997</v>
      </c>
      <c r="E15" s="114">
        <v>56332.991219999996</v>
      </c>
      <c r="F15" s="114">
        <v>43324.17671</v>
      </c>
      <c r="G15" s="114">
        <v>34286.097869999998</v>
      </c>
      <c r="H15" s="114">
        <v>18578.050950000001</v>
      </c>
      <c r="I15" s="114">
        <v>25348.087600000003</v>
      </c>
      <c r="J15" s="114">
        <v>22500.848190000001</v>
      </c>
      <c r="K15" s="114">
        <v>40163.759009999994</v>
      </c>
    </row>
    <row r="16" spans="1:11" s="16" customFormat="1" ht="15" customHeight="1">
      <c r="A16" s="148" t="s">
        <v>586</v>
      </c>
      <c r="B16" s="114">
        <v>4872.8916900000004</v>
      </c>
      <c r="C16" s="114">
        <v>5176.3673399999998</v>
      </c>
      <c r="D16" s="114">
        <v>8206.6295900000005</v>
      </c>
      <c r="E16" s="114">
        <v>15973.00308</v>
      </c>
      <c r="F16" s="114">
        <v>2174.43496</v>
      </c>
      <c r="G16" s="114">
        <v>3017.45615</v>
      </c>
      <c r="H16" s="114">
        <v>307.31184000000002</v>
      </c>
      <c r="I16" s="114">
        <v>13835.85951</v>
      </c>
      <c r="J16" s="114">
        <v>15905.51576</v>
      </c>
      <c r="K16" s="114">
        <v>94384.711420000007</v>
      </c>
    </row>
    <row r="17" spans="1:11" s="16" customFormat="1" ht="15" customHeight="1">
      <c r="A17" s="148" t="s">
        <v>587</v>
      </c>
      <c r="B17" s="114">
        <v>114593.06925</v>
      </c>
      <c r="C17" s="114">
        <v>164832.82347999999</v>
      </c>
      <c r="D17" s="114">
        <v>173495.19763000001</v>
      </c>
      <c r="E17" s="114">
        <v>214907.53791999997</v>
      </c>
      <c r="F17" s="114">
        <v>264592.15821000002</v>
      </c>
      <c r="G17" s="114">
        <v>375960.27243999997</v>
      </c>
      <c r="H17" s="114">
        <v>441208.97768000001</v>
      </c>
      <c r="I17" s="114">
        <v>392957.97657</v>
      </c>
      <c r="J17" s="114">
        <v>374990.95150999998</v>
      </c>
      <c r="K17" s="114">
        <v>520196.56474</v>
      </c>
    </row>
    <row r="18" spans="1:11" s="16" customFormat="1" ht="15" customHeight="1">
      <c r="A18" s="148" t="s">
        <v>588</v>
      </c>
      <c r="B18" s="114">
        <v>85277.456940000004</v>
      </c>
      <c r="C18" s="114">
        <v>137823.08025</v>
      </c>
      <c r="D18" s="114">
        <v>146487.27930000002</v>
      </c>
      <c r="E18" s="114">
        <v>171443.91994999998</v>
      </c>
      <c r="F18" s="114">
        <v>193905.11725000001</v>
      </c>
      <c r="G18" s="114">
        <v>209770.61499999999</v>
      </c>
      <c r="H18" s="114">
        <v>212189.39528</v>
      </c>
      <c r="I18" s="114">
        <v>248867.97752000001</v>
      </c>
      <c r="J18" s="114">
        <v>238668.59905000002</v>
      </c>
      <c r="K18" s="114">
        <v>263001.59460000001</v>
      </c>
    </row>
    <row r="19" spans="1:11" s="16" customFormat="1" ht="15" customHeight="1">
      <c r="A19" s="148" t="s">
        <v>589</v>
      </c>
      <c r="B19" s="114">
        <v>29315.61231</v>
      </c>
      <c r="C19" s="114">
        <v>27009.74323</v>
      </c>
      <c r="D19" s="114">
        <v>27007.918329999997</v>
      </c>
      <c r="E19" s="114">
        <v>43463.617969999999</v>
      </c>
      <c r="F19" s="114">
        <v>70687.040959999998</v>
      </c>
      <c r="G19" s="114">
        <v>166189.65744000001</v>
      </c>
      <c r="H19" s="114">
        <v>229019.58240000001</v>
      </c>
      <c r="I19" s="114">
        <v>144089.99905000001</v>
      </c>
      <c r="J19" s="114">
        <v>136322.35245999999</v>
      </c>
      <c r="K19" s="114">
        <v>257194.97013999999</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733638.91928999999</v>
      </c>
      <c r="J20" s="114">
        <v>708647.67807000002</v>
      </c>
      <c r="K20" s="114">
        <v>618535.12808000005</v>
      </c>
    </row>
    <row r="21" spans="1:11" s="16" customFormat="1" ht="15" customHeight="1">
      <c r="A21" s="148" t="s">
        <v>590</v>
      </c>
      <c r="B21" s="114">
        <v>-289494.13679000002</v>
      </c>
      <c r="C21" s="114">
        <v>-332871.83833</v>
      </c>
      <c r="D21" s="114">
        <v>-370803.53542000003</v>
      </c>
      <c r="E21" s="114">
        <v>-493812.37211</v>
      </c>
      <c r="F21" s="114">
        <v>-511442.37669999996</v>
      </c>
      <c r="G21" s="114">
        <v>-571744.08146999998</v>
      </c>
      <c r="H21" s="114">
        <v>-753921.79122999997</v>
      </c>
      <c r="I21" s="114">
        <v>-764419.06051999994</v>
      </c>
      <c r="J21" s="114">
        <v>-755252.17825999996</v>
      </c>
      <c r="K21" s="114">
        <v>-763128.33569000009</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190891.61486999999</v>
      </c>
      <c r="J22" s="114">
        <v>148685.89044999998</v>
      </c>
      <c r="K22" s="114">
        <v>253849.36822</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36918.715280000004</v>
      </c>
      <c r="J23" s="114">
        <v>34693.440029999998</v>
      </c>
      <c r="K23" s="114">
        <v>28386.980489999998</v>
      </c>
    </row>
    <row r="24" spans="1:11" s="16" customFormat="1" ht="15" customHeight="1">
      <c r="A24" s="147" t="s">
        <v>591</v>
      </c>
      <c r="B24" s="114">
        <v>806785.21870000008</v>
      </c>
      <c r="C24" s="114">
        <v>929609.50244000007</v>
      </c>
      <c r="D24" s="114">
        <v>1111893.4027200001</v>
      </c>
      <c r="E24" s="114">
        <v>770174.89361000003</v>
      </c>
      <c r="F24" s="114">
        <v>745622.46776999999</v>
      </c>
      <c r="G24" s="114">
        <v>1461843.11772</v>
      </c>
      <c r="H24" s="114">
        <v>3327268.91677</v>
      </c>
      <c r="I24" s="114">
        <v>2724358.3606599998</v>
      </c>
      <c r="J24" s="114">
        <v>3130709.98275</v>
      </c>
      <c r="K24" s="114">
        <v>2963919.7314200001</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514877.37997000001</v>
      </c>
      <c r="J25" s="114">
        <v>507964.70699999999</v>
      </c>
      <c r="K25" s="114">
        <v>456214.34443</v>
      </c>
    </row>
    <row r="26" spans="1:11" s="16" customFormat="1" ht="15" customHeight="1">
      <c r="A26" s="147" t="s">
        <v>592</v>
      </c>
      <c r="B26" s="114">
        <v>53035.597880000001</v>
      </c>
      <c r="C26" s="114">
        <v>54088.158450000003</v>
      </c>
      <c r="D26" s="114">
        <v>58899.436320000001</v>
      </c>
      <c r="E26" s="114">
        <v>74041.271219999995</v>
      </c>
      <c r="F26" s="114">
        <v>66898.355739999999</v>
      </c>
      <c r="G26" s="114">
        <v>83777.894819999987</v>
      </c>
      <c r="H26" s="114">
        <v>95120.195200000002</v>
      </c>
      <c r="I26" s="114">
        <v>70757.715200000006</v>
      </c>
      <c r="J26" s="114">
        <v>57927.770079999995</v>
      </c>
      <c r="K26" s="114">
        <v>64161.348460000001</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593</v>
      </c>
      <c r="B28" s="395">
        <v>14800161.8126</v>
      </c>
      <c r="C28" s="395">
        <v>14970127.615739999</v>
      </c>
      <c r="D28" s="395">
        <v>16373027.607129999</v>
      </c>
      <c r="E28" s="395">
        <v>19199155.380540002</v>
      </c>
      <c r="F28" s="395">
        <v>19782916.186919998</v>
      </c>
      <c r="G28" s="395">
        <v>21970986.06422</v>
      </c>
      <c r="H28" s="395">
        <v>25080314.318060003</v>
      </c>
      <c r="I28" s="395">
        <v>24980510.121919997</v>
      </c>
      <c r="J28" s="395">
        <v>25719547.59976</v>
      </c>
      <c r="K28" s="395">
        <v>25790514.90089</v>
      </c>
    </row>
    <row r="29" spans="1:11" s="16" customFormat="1" ht="15" customHeight="1" thickTop="1">
      <c r="A29" s="147" t="s">
        <v>594</v>
      </c>
      <c r="B29" s="114">
        <v>12973026.304850001</v>
      </c>
      <c r="C29" s="114">
        <v>13520334.673360001</v>
      </c>
      <c r="D29" s="114">
        <v>14735885.696659999</v>
      </c>
      <c r="E29" s="114">
        <v>16906854.625100002</v>
      </c>
      <c r="F29" s="114">
        <v>17385497.37895</v>
      </c>
      <c r="G29" s="114">
        <v>18327041.720770001</v>
      </c>
      <c r="H29" s="114">
        <v>19216136.41711</v>
      </c>
      <c r="I29" s="114">
        <v>19908910.562090002</v>
      </c>
      <c r="J29" s="114">
        <v>20020200.625909999</v>
      </c>
      <c r="K29" s="114">
        <v>20426425.204830002</v>
      </c>
    </row>
    <row r="30" spans="1:11" s="16" customFormat="1" ht="15" customHeight="1">
      <c r="A30" s="148" t="s">
        <v>595</v>
      </c>
      <c r="B30" s="114">
        <v>4971037.3986899992</v>
      </c>
      <c r="C30" s="114">
        <v>4841910.0318599995</v>
      </c>
      <c r="D30" s="114">
        <v>4829224.9709899994</v>
      </c>
      <c r="E30" s="114">
        <v>4887719.4081600001</v>
      </c>
      <c r="F30" s="114">
        <v>4322382.0971099995</v>
      </c>
      <c r="G30" s="114">
        <v>4216960.6234799996</v>
      </c>
      <c r="H30" s="114">
        <v>4270255.2561599994</v>
      </c>
      <c r="I30" s="114">
        <v>5543086.7893400006</v>
      </c>
      <c r="J30" s="114">
        <v>5619712.8060600003</v>
      </c>
      <c r="K30" s="114">
        <v>5342135.4229799993</v>
      </c>
    </row>
    <row r="31" spans="1:11" s="16" customFormat="1" ht="15" customHeight="1">
      <c r="A31" s="148" t="s">
        <v>596</v>
      </c>
      <c r="B31" s="114">
        <v>3784398.6896799998</v>
      </c>
      <c r="C31" s="114">
        <v>4147487.21734</v>
      </c>
      <c r="D31" s="114">
        <v>4153315.5141799999</v>
      </c>
      <c r="E31" s="114">
        <v>4449819.9074799996</v>
      </c>
      <c r="F31" s="114">
        <v>4370201.3192499997</v>
      </c>
      <c r="G31" s="114">
        <v>4409240.35384</v>
      </c>
      <c r="H31" s="114">
        <v>4587027.6791199995</v>
      </c>
      <c r="I31" s="114">
        <v>4575948.8620500006</v>
      </c>
      <c r="J31" s="114">
        <v>4823409.9028400006</v>
      </c>
      <c r="K31" s="114">
        <v>4687005.0709499996</v>
      </c>
    </row>
    <row r="32" spans="1:11" s="16" customFormat="1" ht="15" customHeight="1">
      <c r="A32" s="148" t="s">
        <v>597</v>
      </c>
      <c r="B32" s="114">
        <v>134652.00477999999</v>
      </c>
      <c r="C32" s="114">
        <v>76871.46693000001</v>
      </c>
      <c r="D32" s="114">
        <v>50635.889619999994</v>
      </c>
      <c r="E32" s="114">
        <v>40098.445100000004</v>
      </c>
      <c r="F32" s="114">
        <v>20948.543010000001</v>
      </c>
      <c r="G32" s="114">
        <v>11113.01742</v>
      </c>
      <c r="H32" s="114">
        <v>8165.6017999999995</v>
      </c>
      <c r="I32" s="114">
        <v>2888.1505699999998</v>
      </c>
      <c r="J32" s="114">
        <v>2888.35043</v>
      </c>
      <c r="K32" s="114">
        <v>2594.1792999999998</v>
      </c>
    </row>
    <row r="33" spans="1:11" s="16" customFormat="1" ht="15" customHeight="1">
      <c r="A33" s="148" t="s">
        <v>598</v>
      </c>
      <c r="B33" s="114">
        <v>754427.74537000002</v>
      </c>
      <c r="C33" s="114">
        <v>597765.19889999996</v>
      </c>
      <c r="D33" s="114">
        <v>802809.03274000005</v>
      </c>
      <c r="E33" s="114">
        <v>1004436.4792300001</v>
      </c>
      <c r="F33" s="114">
        <v>538166.39422999998</v>
      </c>
      <c r="G33" s="114">
        <v>432706.35700999998</v>
      </c>
      <c r="H33" s="114">
        <v>364013.72017000004</v>
      </c>
      <c r="I33" s="114">
        <v>322815.32863999996</v>
      </c>
      <c r="J33" s="114">
        <v>315908.04018000001</v>
      </c>
      <c r="K33" s="114">
        <v>461915.00241000002</v>
      </c>
    </row>
    <row r="34" spans="1:11" s="16" customFormat="1" ht="15" customHeight="1">
      <c r="A34" s="148" t="s">
        <v>599</v>
      </c>
      <c r="B34" s="114">
        <v>3064003.84687</v>
      </c>
      <c r="C34" s="114">
        <v>3501373.0828400003</v>
      </c>
      <c r="D34" s="114">
        <v>4425918.5766199995</v>
      </c>
      <c r="E34" s="114">
        <v>5930757.2032700004</v>
      </c>
      <c r="F34" s="114">
        <v>7325846.1773300003</v>
      </c>
      <c r="G34" s="114">
        <v>8234781.7001700001</v>
      </c>
      <c r="H34" s="114">
        <v>8734941.2097000014</v>
      </c>
      <c r="I34" s="114">
        <v>8036584.4067399995</v>
      </c>
      <c r="J34" s="114">
        <v>7851183.6554899998</v>
      </c>
      <c r="K34" s="114">
        <v>8343854.3864099998</v>
      </c>
    </row>
    <row r="35" spans="1:11" s="16" customFormat="1" ht="15" customHeight="1">
      <c r="A35" s="148" t="s">
        <v>600</v>
      </c>
      <c r="B35" s="114">
        <v>264506.61946000002</v>
      </c>
      <c r="C35" s="114">
        <v>354927.67548999999</v>
      </c>
      <c r="D35" s="114">
        <v>473981.71250999998</v>
      </c>
      <c r="E35" s="114">
        <v>594023.18186000001</v>
      </c>
      <c r="F35" s="114">
        <v>807952.84802000003</v>
      </c>
      <c r="G35" s="114">
        <v>1022239.66885</v>
      </c>
      <c r="H35" s="114">
        <v>1251732.95016</v>
      </c>
      <c r="I35" s="114">
        <v>1427587.0247500001</v>
      </c>
      <c r="J35" s="114">
        <v>1407097.8709100001</v>
      </c>
      <c r="K35" s="114">
        <v>1588921.1427799999</v>
      </c>
    </row>
    <row r="36" spans="1:11" s="16" customFormat="1" ht="15" customHeight="1">
      <c r="A36" s="147" t="s">
        <v>601</v>
      </c>
      <c r="B36" s="114">
        <v>9046.2826700000005</v>
      </c>
      <c r="C36" s="114">
        <v>9544.6768200000006</v>
      </c>
      <c r="D36" s="114">
        <v>3383.8609799999999</v>
      </c>
      <c r="E36" s="114">
        <v>2616.4835800000001</v>
      </c>
      <c r="F36" s="114">
        <v>19308.52332</v>
      </c>
      <c r="G36" s="114">
        <v>7819.3300399999998</v>
      </c>
      <c r="H36" s="114">
        <v>6909.5365000000002</v>
      </c>
      <c r="I36" s="114">
        <v>8519.5960899999991</v>
      </c>
      <c r="J36" s="114">
        <v>6162.2907599999999</v>
      </c>
      <c r="K36" s="114">
        <v>17462.492969999999</v>
      </c>
    </row>
    <row r="37" spans="1:11" s="16" customFormat="1" ht="15" customHeight="1">
      <c r="A37" s="147" t="s">
        <v>602</v>
      </c>
      <c r="B37" s="114">
        <v>373840.73499000003</v>
      </c>
      <c r="C37" s="114">
        <v>275130.71258999995</v>
      </c>
      <c r="D37" s="114">
        <v>318857.25923000003</v>
      </c>
      <c r="E37" s="114">
        <v>895201.32322000002</v>
      </c>
      <c r="F37" s="114">
        <v>970832.77116999996</v>
      </c>
      <c r="G37" s="114">
        <v>2061393.1282800001</v>
      </c>
      <c r="H37" s="114">
        <v>4312573.1485000001</v>
      </c>
      <c r="I37" s="114">
        <v>3533430.8900199998</v>
      </c>
      <c r="J37" s="114">
        <v>4103743.2418400003</v>
      </c>
      <c r="K37" s="114">
        <v>3813708.8002900002</v>
      </c>
    </row>
    <row r="38" spans="1:11" s="16" customFormat="1" ht="15" customHeight="1">
      <c r="A38" s="147" t="s">
        <v>603</v>
      </c>
      <c r="B38" s="114">
        <v>475589.85751</v>
      </c>
      <c r="C38" s="114">
        <v>452361.37367</v>
      </c>
      <c r="D38" s="114">
        <v>407950.45854000002</v>
      </c>
      <c r="E38" s="114">
        <v>452939.53547</v>
      </c>
      <c r="F38" s="114">
        <v>395299.56492000003</v>
      </c>
      <c r="G38" s="114">
        <v>393596.23975999997</v>
      </c>
      <c r="H38" s="114">
        <v>366737.57941000001</v>
      </c>
      <c r="I38" s="114">
        <v>460773.68758999999</v>
      </c>
      <c r="J38" s="114">
        <v>468777.63893000002</v>
      </c>
      <c r="K38" s="114">
        <v>449500.35373000003</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346611.40752000001</v>
      </c>
      <c r="J39" s="114">
        <v>364819.54450999998</v>
      </c>
      <c r="K39" s="114">
        <v>371346.36549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137240.59748</v>
      </c>
      <c r="C41" s="114">
        <v>277511.01363</v>
      </c>
      <c r="D41" s="114">
        <v>461453.51266000001</v>
      </c>
      <c r="E41" s="114">
        <v>421256.34602999996</v>
      </c>
      <c r="F41" s="114">
        <v>416550.33919999999</v>
      </c>
      <c r="G41" s="114">
        <v>354300.55356000003</v>
      </c>
      <c r="H41" s="114">
        <v>292028.66761</v>
      </c>
      <c r="I41" s="114">
        <v>228923.68193000002</v>
      </c>
      <c r="J41" s="114">
        <v>217803.72344</v>
      </c>
      <c r="K41" s="114">
        <v>154348.05540000001</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493340.29668000003</v>
      </c>
      <c r="J42" s="114">
        <v>538040.53437000001</v>
      </c>
      <c r="K42" s="114">
        <v>557723.62818</v>
      </c>
    </row>
    <row r="43" spans="1:11" ht="15" customHeight="1" thickTop="1" thickBot="1">
      <c r="A43" s="394" t="s">
        <v>605</v>
      </c>
      <c r="B43" s="395">
        <v>1549524.2543900001</v>
      </c>
      <c r="C43" s="395">
        <v>1742180.27994</v>
      </c>
      <c r="D43" s="395">
        <v>1967360.97382</v>
      </c>
      <c r="E43" s="395">
        <v>1492786.6581199998</v>
      </c>
      <c r="F43" s="395">
        <v>1590499.3546300002</v>
      </c>
      <c r="G43" s="395">
        <v>1700689.37442</v>
      </c>
      <c r="H43" s="395">
        <v>1664426.18725</v>
      </c>
      <c r="I43" s="395">
        <v>1793801.0418099998</v>
      </c>
      <c r="J43" s="395">
        <v>1834197.92936</v>
      </c>
      <c r="K43" s="395">
        <v>1932263.8348099999</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1292281.55</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15.48551</v>
      </c>
      <c r="J45" s="114">
        <v>12592.15221</v>
      </c>
      <c r="K45" s="114">
        <v>62854.082240000003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164473.39504</v>
      </c>
      <c r="C47" s="114">
        <v>193699.93790000002</v>
      </c>
      <c r="D47" s="114">
        <v>226994.28736000002</v>
      </c>
      <c r="E47" s="114">
        <v>261206.29100999999</v>
      </c>
      <c r="F47" s="114">
        <v>295696.71762000001</v>
      </c>
      <c r="G47" s="114">
        <v>322025.18414999999</v>
      </c>
      <c r="H47" s="114">
        <v>350403.34724999999</v>
      </c>
      <c r="I47" s="114">
        <v>359552.48504</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141951.52125999998</v>
      </c>
      <c r="J48" s="114">
        <v>169771.74211000002</v>
      </c>
      <c r="K48" s="114">
        <v>179367.38866999999</v>
      </c>
    </row>
    <row r="49" spans="1:11" s="16" customFormat="1" ht="15" customHeight="1">
      <c r="A49" s="148" t="s">
        <v>607</v>
      </c>
      <c r="B49" s="114">
        <v>0</v>
      </c>
      <c r="C49" s="114">
        <v>0</v>
      </c>
      <c r="D49" s="114">
        <v>0</v>
      </c>
      <c r="E49" s="114">
        <v>0</v>
      </c>
      <c r="F49" s="114">
        <v>0</v>
      </c>
      <c r="G49" s="114">
        <v>0</v>
      </c>
      <c r="H49" s="114">
        <v>0</v>
      </c>
      <c r="I49" s="114">
        <v>12576.6667</v>
      </c>
      <c r="J49" s="114">
        <v>0</v>
      </c>
      <c r="K49" s="114">
        <v>0</v>
      </c>
    </row>
    <row r="50" spans="1:11" s="17" customFormat="1" ht="15" customHeight="1" thickBot="1">
      <c r="A50" s="148" t="s">
        <v>608</v>
      </c>
      <c r="B50" s="114">
        <v>292265.40935000003</v>
      </c>
      <c r="C50" s="114">
        <v>332943.42204000003</v>
      </c>
      <c r="D50" s="114">
        <v>342120.03645999997</v>
      </c>
      <c r="E50" s="114">
        <v>344827.62180000002</v>
      </c>
      <c r="F50" s="114">
        <v>263229.95497999998</v>
      </c>
      <c r="G50" s="114">
        <v>236540.39818000002</v>
      </c>
      <c r="H50" s="114">
        <v>91468.62784999999</v>
      </c>
      <c r="I50" s="114">
        <v>129374.85456000001</v>
      </c>
      <c r="J50" s="114">
        <v>169771.74211000002</v>
      </c>
      <c r="K50" s="114">
        <v>179367.38866999999</v>
      </c>
    </row>
    <row r="51" spans="1:11" ht="15" customHeight="1" thickTop="1" thickBot="1">
      <c r="A51" s="394" t="s">
        <v>609</v>
      </c>
      <c r="B51" s="395">
        <v>16349686.066989999</v>
      </c>
      <c r="C51" s="395">
        <v>16712307.895680001</v>
      </c>
      <c r="D51" s="395">
        <v>18340388.580949999</v>
      </c>
      <c r="E51" s="395">
        <v>20691942.038660001</v>
      </c>
      <c r="F51" s="395">
        <v>21373415.541549999</v>
      </c>
      <c r="G51" s="395">
        <v>23671675.438639998</v>
      </c>
      <c r="H51" s="395">
        <v>26744740.505310003</v>
      </c>
      <c r="I51" s="395">
        <v>26774311.163729999</v>
      </c>
      <c r="J51" s="395">
        <v>27553745.529119998</v>
      </c>
      <c r="K51" s="395">
        <v>27722778.7357</v>
      </c>
    </row>
    <row r="52" spans="1:11" s="16" customFormat="1" ht="15" customHeight="1" thickTop="1">
      <c r="A52" s="113" t="s">
        <v>610</v>
      </c>
      <c r="B52" s="114">
        <v>4563916.48587</v>
      </c>
      <c r="C52" s="114">
        <v>5873857.4799600001</v>
      </c>
      <c r="D52" s="114">
        <v>7111593.8951599998</v>
      </c>
      <c r="E52" s="114">
        <v>6938425.0796000008</v>
      </c>
      <c r="F52" s="114">
        <v>6684108.59088</v>
      </c>
      <c r="G52" s="114">
        <v>6548528.2970600007</v>
      </c>
      <c r="H52" s="114">
        <v>5624756.8659199998</v>
      </c>
      <c r="I52" s="114">
        <v>5341222.9684499996</v>
      </c>
      <c r="J52" s="114">
        <v>5409835.8529099999</v>
      </c>
      <c r="K52" s="114">
        <v>5958376.7797700008</v>
      </c>
    </row>
    <row r="53" spans="1:11" s="17" customFormat="1" ht="15" customHeight="1">
      <c r="A53" s="148" t="s">
        <v>611</v>
      </c>
      <c r="B53" s="114">
        <v>291493.19162</v>
      </c>
      <c r="C53" s="114">
        <v>296322.07329999999</v>
      </c>
      <c r="D53" s="114">
        <v>275081.24857</v>
      </c>
      <c r="E53" s="114">
        <v>228968.47469999999</v>
      </c>
      <c r="F53" s="114">
        <v>367028.74558999995</v>
      </c>
      <c r="G53" s="114">
        <v>229717.58056</v>
      </c>
      <c r="H53" s="114">
        <v>252737.75634999998</v>
      </c>
      <c r="I53" s="114">
        <v>410439.89530000003</v>
      </c>
      <c r="J53" s="114">
        <v>410274.28525000002</v>
      </c>
      <c r="K53" s="114">
        <v>819327.39539999992</v>
      </c>
    </row>
    <row r="54" spans="1:11" s="17" customFormat="1" ht="15" customHeight="1">
      <c r="A54" s="148" t="s">
        <v>612</v>
      </c>
      <c r="B54" s="114">
        <v>4087653.9325000001</v>
      </c>
      <c r="C54" s="114">
        <v>5334435.1212999998</v>
      </c>
      <c r="D54" s="114">
        <v>6572848.7295699995</v>
      </c>
      <c r="E54" s="114">
        <v>6422221.0214999998</v>
      </c>
      <c r="F54" s="114">
        <v>6032896.6224699998</v>
      </c>
      <c r="G54" s="114">
        <v>6004642.9879099997</v>
      </c>
      <c r="H54" s="114">
        <v>5089650.8974299999</v>
      </c>
      <c r="I54" s="114">
        <v>4666765.5210100003</v>
      </c>
      <c r="J54" s="114">
        <v>4734885.3952700002</v>
      </c>
      <c r="K54" s="114">
        <v>4863958.8959499998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181557.95600999999</v>
      </c>
      <c r="C56" s="114">
        <v>240757.28536000001</v>
      </c>
      <c r="D56" s="114">
        <v>261458.11702000001</v>
      </c>
      <c r="E56" s="114">
        <v>285029.78339999996</v>
      </c>
      <c r="F56" s="114">
        <v>281353.01882</v>
      </c>
      <c r="G56" s="114">
        <v>311670.37239999999</v>
      </c>
      <c r="H56" s="114">
        <v>279870.85595</v>
      </c>
      <c r="I56" s="114">
        <v>261520.19594999999</v>
      </c>
      <c r="J56" s="114">
        <v>262178.8162</v>
      </c>
      <c r="K56" s="114">
        <v>272593.13223000005</v>
      </c>
    </row>
    <row r="57" spans="1:11" s="17" customFormat="1" ht="15" customHeight="1">
      <c r="A57" s="148" t="s">
        <v>615</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616</v>
      </c>
      <c r="B58" s="114">
        <v>25031708.243970003</v>
      </c>
      <c r="C58" s="114">
        <v>29176464.44658</v>
      </c>
      <c r="D58" s="114">
        <v>31585259.347890001</v>
      </c>
      <c r="E58" s="114">
        <v>35425114.255819999</v>
      </c>
      <c r="F58" s="114">
        <v>38300975.375390001</v>
      </c>
      <c r="G58" s="114">
        <v>39776295.291440003</v>
      </c>
      <c r="H58" s="114">
        <v>40263706.343400002</v>
      </c>
      <c r="I58" s="114">
        <v>39636266.586900003</v>
      </c>
      <c r="J58" s="114">
        <v>39167411.650710002</v>
      </c>
      <c r="K58" s="114">
        <v>40265437.798139997</v>
      </c>
    </row>
    <row r="59" spans="1:11">
      <c r="A59" s="396" t="s">
        <v>617</v>
      </c>
      <c r="B59" s="397">
        <v>767653.15595000004</v>
      </c>
      <c r="C59" s="397">
        <v>869269.87112999998</v>
      </c>
      <c r="D59" s="397">
        <v>980144.69975000003</v>
      </c>
      <c r="E59" s="397">
        <v>1100959.4400200001</v>
      </c>
      <c r="F59" s="397">
        <v>1295808.01406</v>
      </c>
      <c r="G59" s="397">
        <v>1397372.96095</v>
      </c>
      <c r="H59" s="397">
        <v>1349359.10433</v>
      </c>
      <c r="I59" s="397">
        <v>1235336.2088900001</v>
      </c>
      <c r="J59" s="397">
        <v>1346803.9902599999</v>
      </c>
      <c r="K59" s="397">
        <v>1219542.4736300001</v>
      </c>
    </row>
    <row r="60" spans="1:11" ht="15" customHeight="1">
      <c r="A60" s="148" t="s">
        <v>618</v>
      </c>
      <c r="B60" s="114">
        <v>-115988.05849</v>
      </c>
      <c r="C60" s="114">
        <v>-140305.88333000001</v>
      </c>
      <c r="D60" s="114">
        <v>-173132.27812999999</v>
      </c>
      <c r="E60" s="114">
        <v>-225209.48851</v>
      </c>
      <c r="F60" s="114">
        <v>-312359.32685000001</v>
      </c>
      <c r="G60" s="114">
        <v>-391336.87524000002</v>
      </c>
      <c r="H60" s="114">
        <v>-451159.27045999997</v>
      </c>
      <c r="I60" s="114">
        <v>-404450.41760000004</v>
      </c>
      <c r="J60" s="114">
        <v>-441460.64613000001</v>
      </c>
      <c r="K60" s="114">
        <v>-393442.17329000001</v>
      </c>
    </row>
    <row r="61" spans="1:11" ht="15" customHeight="1">
      <c r="A61" s="147" t="s">
        <v>619</v>
      </c>
      <c r="B61" s="114">
        <v>651665.09746000008</v>
      </c>
      <c r="C61" s="114">
        <v>728963.9878</v>
      </c>
      <c r="D61" s="114">
        <v>807012.42162000004</v>
      </c>
      <c r="E61" s="114">
        <v>875749.95151000004</v>
      </c>
      <c r="F61" s="114">
        <v>983448.68721</v>
      </c>
      <c r="G61" s="114">
        <v>1006036.08571</v>
      </c>
      <c r="H61" s="114">
        <v>898199.83386999997</v>
      </c>
      <c r="I61" s="114">
        <v>830885.79128999996</v>
      </c>
      <c r="J61" s="114">
        <v>905343.34412999998</v>
      </c>
      <c r="K61" s="114">
        <v>826100.30034000007</v>
      </c>
    </row>
    <row r="62" spans="1:11" ht="15" customHeight="1">
      <c r="A62" s="116" t="s">
        <v>620</v>
      </c>
      <c r="B62" s="114">
        <v>512118.39217000001</v>
      </c>
      <c r="C62" s="114">
        <v>517409.98402999999</v>
      </c>
      <c r="D62" s="114">
        <v>833557.29282000009</v>
      </c>
      <c r="E62" s="114">
        <v>898734.44538000005</v>
      </c>
      <c r="F62" s="114">
        <v>609505.77225000004</v>
      </c>
      <c r="G62" s="114">
        <v>645684.12011999998</v>
      </c>
      <c r="H62" s="114">
        <v>521991.50373</v>
      </c>
      <c r="I62" s="114">
        <v>448779.05789999996</v>
      </c>
      <c r="J62" s="114">
        <v>508192.43158999999</v>
      </c>
      <c r="K62" s="114">
        <v>506029.44916000002</v>
      </c>
    </row>
    <row r="63" spans="1:11" ht="15" customHeight="1">
      <c r="A63" s="148" t="s">
        <v>621</v>
      </c>
      <c r="B63" s="114">
        <v>-69447.055590000004</v>
      </c>
      <c r="C63" s="114">
        <v>-164143.84211000003</v>
      </c>
      <c r="D63" s="114">
        <v>-425690.65331000002</v>
      </c>
      <c r="E63" s="114">
        <v>-469642.28615</v>
      </c>
      <c r="F63" s="114">
        <v>-358550.80456000002</v>
      </c>
      <c r="G63" s="114">
        <v>-382966.19443000003</v>
      </c>
      <c r="H63" s="114">
        <v>-347352.62030000001</v>
      </c>
      <c r="I63" s="114">
        <v>-204131.60428</v>
      </c>
      <c r="J63" s="114">
        <v>-224529.60926</v>
      </c>
      <c r="K63" s="114">
        <v>-203814.17675000001</v>
      </c>
    </row>
    <row r="64" spans="1:11" ht="15" customHeight="1">
      <c r="A64" s="117" t="s">
        <v>622</v>
      </c>
      <c r="B64" s="114">
        <v>1094336.43404</v>
      </c>
      <c r="C64" s="114">
        <v>1082230.1297200001</v>
      </c>
      <c r="D64" s="114">
        <v>1214879.06113</v>
      </c>
      <c r="E64" s="114">
        <v>1304842.1107399999</v>
      </c>
      <c r="F64" s="114">
        <v>1234403.6549000002</v>
      </c>
      <c r="G64" s="114">
        <v>1268754.0114000002</v>
      </c>
      <c r="H64" s="114">
        <v>1072838.7172999999</v>
      </c>
      <c r="I64" s="114">
        <v>1075533.2449100001</v>
      </c>
      <c r="J64" s="114">
        <v>1189006.16646</v>
      </c>
      <c r="K64" s="114">
        <v>1128315.5727500001</v>
      </c>
    </row>
    <row r="65" spans="1:11" ht="15" customHeight="1">
      <c r="A65" s="116" t="s">
        <v>623</v>
      </c>
      <c r="B65" s="114">
        <v>259569.73796999999</v>
      </c>
      <c r="C65" s="114">
        <v>347393.16204000002</v>
      </c>
      <c r="D65" s="114">
        <v>250962.61183000001</v>
      </c>
      <c r="E65" s="114">
        <v>277893.32831999997</v>
      </c>
      <c r="F65" s="114">
        <v>306725.87611000001</v>
      </c>
      <c r="G65" s="114">
        <v>257711.82754</v>
      </c>
      <c r="H65" s="114">
        <v>183095.53495</v>
      </c>
      <c r="I65" s="114">
        <v>282823.81020999997</v>
      </c>
      <c r="J65" s="114">
        <v>307184.69081</v>
      </c>
      <c r="K65" s="114">
        <v>314424.40083999996</v>
      </c>
    </row>
    <row r="66" spans="1:11" ht="15" customHeight="1">
      <c r="A66" s="116" t="s">
        <v>624</v>
      </c>
      <c r="B66" s="114">
        <v>-340286.65164</v>
      </c>
      <c r="C66" s="114">
        <v>-376359.43072</v>
      </c>
      <c r="D66" s="114">
        <v>-386467.06650000002</v>
      </c>
      <c r="E66" s="114">
        <v>-444594.84038999997</v>
      </c>
      <c r="F66" s="114">
        <v>-440618.39585000003</v>
      </c>
      <c r="G66" s="114">
        <v>-440794.88635000004</v>
      </c>
      <c r="H66" s="114">
        <v>-414874.89075999998</v>
      </c>
      <c r="I66" s="114">
        <v>-483937.35793</v>
      </c>
      <c r="J66" s="114">
        <v>-529785.60748000001</v>
      </c>
      <c r="K66" s="114">
        <v>-535307.90791000007</v>
      </c>
    </row>
    <row r="67" spans="1:11" ht="15" customHeight="1">
      <c r="A67" s="147" t="s">
        <v>625</v>
      </c>
      <c r="B67" s="114">
        <v>1013619.52037</v>
      </c>
      <c r="C67" s="114">
        <v>1053263.8610399999</v>
      </c>
      <c r="D67" s="114">
        <v>1079374.6064599999</v>
      </c>
      <c r="E67" s="114">
        <v>1138140.59867</v>
      </c>
      <c r="F67" s="114">
        <v>1100511.1351600001</v>
      </c>
      <c r="G67" s="114">
        <v>1085670.9525899999</v>
      </c>
      <c r="H67" s="114">
        <v>841059.36149000004</v>
      </c>
      <c r="I67" s="114">
        <v>874419.69719000009</v>
      </c>
      <c r="J67" s="114">
        <v>966405.24978999991</v>
      </c>
      <c r="K67" s="114">
        <v>907432.06568</v>
      </c>
    </row>
    <row r="68" spans="1:11" ht="15" customHeight="1">
      <c r="A68" s="148" t="s">
        <v>626</v>
      </c>
      <c r="B68" s="114">
        <v>-573037.93539</v>
      </c>
      <c r="C68" s="114">
        <v>-625098.30799</v>
      </c>
      <c r="D68" s="114">
        <v>-609881.12514999998</v>
      </c>
      <c r="E68" s="114">
        <v>-673968.76482000004</v>
      </c>
      <c r="F68" s="114">
        <v>-710300.44900999998</v>
      </c>
      <c r="G68" s="114">
        <v>-698058.29019000009</v>
      </c>
      <c r="H68" s="114">
        <v>-702023.01926999993</v>
      </c>
      <c r="I68" s="114">
        <v>-627541.61250000005</v>
      </c>
      <c r="J68" s="114">
        <v>-663133.6095599999</v>
      </c>
      <c r="K68" s="114">
        <v>-613590.16787999996</v>
      </c>
    </row>
    <row r="69" spans="1:11" ht="15" customHeight="1">
      <c r="A69" s="117" t="s">
        <v>627</v>
      </c>
      <c r="B69" s="114">
        <v>440581.58498000004</v>
      </c>
      <c r="C69" s="114">
        <v>428165.55304999999</v>
      </c>
      <c r="D69" s="114">
        <v>469493.48131</v>
      </c>
      <c r="E69" s="114">
        <v>464171.83385</v>
      </c>
      <c r="F69" s="114">
        <v>390210.68614999996</v>
      </c>
      <c r="G69" s="114">
        <v>387612.66239999997</v>
      </c>
      <c r="H69" s="114">
        <v>139036.34221999999</v>
      </c>
      <c r="I69" s="114">
        <v>246878.08468999999</v>
      </c>
      <c r="J69" s="114">
        <v>303271.64023000002</v>
      </c>
      <c r="K69" s="114">
        <v>293841.89780000004</v>
      </c>
    </row>
    <row r="70" spans="1:11" ht="15" customHeight="1">
      <c r="A70" s="117" t="s">
        <v>628</v>
      </c>
      <c r="B70" s="114">
        <v>-31737.322</v>
      </c>
      <c r="C70" s="114">
        <v>-36217.997289999999</v>
      </c>
      <c r="D70" s="114">
        <v>-15504.714550000001</v>
      </c>
      <c r="E70" s="114">
        <v>141390.65537999998</v>
      </c>
      <c r="F70" s="114">
        <v>-17452.12945</v>
      </c>
      <c r="G70" s="114">
        <v>-72428.085139999996</v>
      </c>
      <c r="H70" s="114">
        <v>50227.50546</v>
      </c>
      <c r="I70" s="114">
        <v>-183138.29108000002</v>
      </c>
      <c r="J70" s="114">
        <v>-165933.8455</v>
      </c>
      <c r="K70" s="114">
        <v>54030.614170000001</v>
      </c>
    </row>
    <row r="71" spans="1:11" ht="15" customHeight="1">
      <c r="A71" s="115" t="s">
        <v>977</v>
      </c>
      <c r="B71" s="114">
        <v>-32258.49784</v>
      </c>
      <c r="C71" s="114">
        <v>-36218.839220000002</v>
      </c>
      <c r="D71" s="114">
        <v>-15655.014650000001</v>
      </c>
      <c r="E71" s="114">
        <v>141365.23575999998</v>
      </c>
      <c r="F71" s="114">
        <v>-17474.444379999997</v>
      </c>
      <c r="G71" s="114">
        <v>-72444.80273000001</v>
      </c>
      <c r="H71" s="114">
        <v>50218.641179999999</v>
      </c>
      <c r="I71" s="114">
        <v>-183152.18171999999</v>
      </c>
      <c r="J71" s="114">
        <v>-165955.84401</v>
      </c>
      <c r="K71" s="114">
        <v>53937.989649999996</v>
      </c>
    </row>
    <row r="72" spans="1:11" ht="15" customHeight="1">
      <c r="A72" s="115" t="s">
        <v>978</v>
      </c>
      <c r="B72" s="114">
        <v>521.17583999999999</v>
      </c>
      <c r="C72" s="114">
        <v>0.84192999999999996</v>
      </c>
      <c r="D72" s="114">
        <v>150.30010000000001</v>
      </c>
      <c r="E72" s="114">
        <v>25.419619999999998</v>
      </c>
      <c r="F72" s="114">
        <v>22.31493</v>
      </c>
      <c r="G72" s="114">
        <v>16.717590000000001</v>
      </c>
      <c r="H72" s="114">
        <v>8.8642800000000008</v>
      </c>
      <c r="I72" s="114">
        <v>13.890639999999999</v>
      </c>
      <c r="J72" s="114">
        <v>21.99851</v>
      </c>
      <c r="K72" s="114">
        <v>92.624520000000004</v>
      </c>
    </row>
    <row r="73" spans="1:11" ht="15" customHeight="1">
      <c r="A73" s="147" t="s">
        <v>629</v>
      </c>
      <c r="B73" s="114">
        <v>32159.979480000002</v>
      </c>
      <c r="C73" s="114">
        <v>36691.652150000002</v>
      </c>
      <c r="D73" s="114">
        <v>15927.499400000001</v>
      </c>
      <c r="E73" s="114">
        <v>-141220.40103000001</v>
      </c>
      <c r="F73" s="114">
        <v>17031.544539999999</v>
      </c>
      <c r="G73" s="114">
        <v>72354.391380000001</v>
      </c>
      <c r="H73" s="114">
        <v>-50396.17037</v>
      </c>
      <c r="I73" s="114">
        <v>183099.33378000002</v>
      </c>
      <c r="J73" s="114">
        <v>165901.99218</v>
      </c>
      <c r="K73" s="114">
        <v>-53922.712180000002</v>
      </c>
    </row>
    <row r="74" spans="1:11" ht="15" customHeight="1">
      <c r="A74" s="147" t="s">
        <v>1307</v>
      </c>
      <c r="B74" s="114">
        <v>32306.281190000002</v>
      </c>
      <c r="C74" s="114">
        <v>36783.726020000002</v>
      </c>
      <c r="D74" s="114">
        <v>16009.44433</v>
      </c>
      <c r="E74" s="114">
        <v>-141147.70997999999</v>
      </c>
      <c r="F74" s="114">
        <v>17094.72207</v>
      </c>
      <c r="G74" s="114">
        <v>72391.26943</v>
      </c>
      <c r="H74" s="114">
        <v>-50378.336459999999</v>
      </c>
      <c r="I74" s="114">
        <v>183106.56104</v>
      </c>
      <c r="J74" s="114">
        <v>165909.95506000001</v>
      </c>
      <c r="K74" s="114">
        <v>-53904.603170000002</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-7.2272600000000002</v>
      </c>
      <c r="J75" s="114">
        <v>-7.9628800000000002</v>
      </c>
      <c r="K75" s="114">
        <v>-18.109009999999998</v>
      </c>
    </row>
    <row r="76" spans="1:11" ht="15" customHeight="1">
      <c r="A76" s="147" t="s">
        <v>630</v>
      </c>
      <c r="B76" s="114">
        <v>441004.24245999998</v>
      </c>
      <c r="C76" s="114">
        <v>428639.20791</v>
      </c>
      <c r="D76" s="114">
        <v>469916.26616</v>
      </c>
      <c r="E76" s="114">
        <v>464342.0882</v>
      </c>
      <c r="F76" s="114">
        <v>389790.10123999999</v>
      </c>
      <c r="G76" s="114">
        <v>387538.96863999998</v>
      </c>
      <c r="H76" s="114">
        <v>138867.67731</v>
      </c>
      <c r="I76" s="114">
        <v>246839.12738999998</v>
      </c>
      <c r="J76" s="114">
        <v>303239.78691000002</v>
      </c>
      <c r="K76" s="114">
        <v>293949.79979000002</v>
      </c>
    </row>
    <row r="77" spans="1:11" ht="15" customHeight="1">
      <c r="A77" s="149" t="s">
        <v>968</v>
      </c>
      <c r="B77" s="114">
        <v>227.5033</v>
      </c>
      <c r="C77" s="114">
        <v>87.33032</v>
      </c>
      <c r="D77" s="114">
        <v>-10.434329999999999</v>
      </c>
      <c r="E77" s="114">
        <v>1204.9932200000001</v>
      </c>
      <c r="F77" s="114">
        <v>1135.7741299999998</v>
      </c>
      <c r="G77" s="114">
        <v>1015.65792</v>
      </c>
      <c r="H77" s="114">
        <v>835.68458999999996</v>
      </c>
      <c r="I77" s="114">
        <v>1497.54539</v>
      </c>
      <c r="J77" s="114">
        <v>1515.52269</v>
      </c>
      <c r="K77" s="114">
        <v>990.28195999999991</v>
      </c>
    </row>
    <row r="78" spans="1:11" ht="15" customHeight="1">
      <c r="A78" s="117" t="s">
        <v>631</v>
      </c>
      <c r="B78" s="114">
        <v>441231.74575999996</v>
      </c>
      <c r="C78" s="114">
        <v>428726.53823000001</v>
      </c>
      <c r="D78" s="114">
        <v>469905.83182999998</v>
      </c>
      <c r="E78" s="114">
        <v>465547.08142</v>
      </c>
      <c r="F78" s="114">
        <v>390925.87537000002</v>
      </c>
      <c r="G78" s="114">
        <v>388554.62656</v>
      </c>
      <c r="H78" s="114">
        <v>139703.36190000002</v>
      </c>
      <c r="I78" s="114">
        <v>248336.67277999999</v>
      </c>
      <c r="J78" s="114">
        <v>304755.30960000004</v>
      </c>
      <c r="K78" s="114">
        <v>294940.08175000001</v>
      </c>
    </row>
    <row r="79" spans="1:11" ht="15" customHeight="1">
      <c r="A79" s="116" t="s">
        <v>632</v>
      </c>
      <c r="B79" s="114">
        <v>128.47359</v>
      </c>
      <c r="C79" s="114">
        <v>1904.04881</v>
      </c>
      <c r="D79" s="114">
        <v>1690.02063</v>
      </c>
      <c r="E79" s="114">
        <v>2379.38438</v>
      </c>
      <c r="F79" s="114">
        <v>17809.975569999999</v>
      </c>
      <c r="G79" s="114">
        <v>1884.75162</v>
      </c>
      <c r="H79" s="114">
        <v>-2116.1220499999999</v>
      </c>
      <c r="I79" s="114">
        <v>-6319.4422199999999</v>
      </c>
      <c r="J79" s="114">
        <v>-7139.9834900000005</v>
      </c>
      <c r="K79" s="114">
        <v>3254.49892</v>
      </c>
    </row>
    <row r="80" spans="1:11" ht="15" customHeight="1">
      <c r="A80" s="147" t="s">
        <v>633</v>
      </c>
      <c r="B80" s="114">
        <v>441360.21935000003</v>
      </c>
      <c r="C80" s="114">
        <v>430630.58704000001</v>
      </c>
      <c r="D80" s="114">
        <v>471595.85245999997</v>
      </c>
      <c r="E80" s="114">
        <v>467926.46580000001</v>
      </c>
      <c r="F80" s="114">
        <v>408735.85093999997</v>
      </c>
      <c r="G80" s="114">
        <v>390439.37818</v>
      </c>
      <c r="H80" s="114">
        <v>137587.23984999998</v>
      </c>
      <c r="I80" s="114">
        <v>242017.23056</v>
      </c>
      <c r="J80" s="114">
        <v>297615.32611000002</v>
      </c>
      <c r="K80" s="114">
        <v>298194.58067</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441360.21935000003</v>
      </c>
      <c r="C82" s="114">
        <v>430630.58704000001</v>
      </c>
      <c r="D82" s="114">
        <v>471595.85245999997</v>
      </c>
      <c r="E82" s="114">
        <v>467926.46580000001</v>
      </c>
      <c r="F82" s="114">
        <v>408735.85093999997</v>
      </c>
      <c r="G82" s="114">
        <v>390439.37818</v>
      </c>
      <c r="H82" s="114">
        <v>137587.23984999998</v>
      </c>
      <c r="I82" s="114">
        <v>242017.23056</v>
      </c>
      <c r="J82" s="114">
        <v>297615.32611000002</v>
      </c>
      <c r="K82" s="114">
        <v>298194.58067</v>
      </c>
    </row>
    <row r="83" spans="1:11" ht="15" customHeight="1" thickBot="1">
      <c r="A83" s="116" t="s">
        <v>636</v>
      </c>
      <c r="B83" s="114">
        <v>-149094.81</v>
      </c>
      <c r="C83" s="114">
        <v>-97687.164999999994</v>
      </c>
      <c r="D83" s="114">
        <v>-129475.81600000001</v>
      </c>
      <c r="E83" s="114">
        <v>-123098.844</v>
      </c>
      <c r="F83" s="114">
        <v>-145505.89595999999</v>
      </c>
      <c r="G83" s="114">
        <v>-153898.98000000001</v>
      </c>
      <c r="H83" s="114">
        <v>-46118.612000000001</v>
      </c>
      <c r="I83" s="114">
        <v>-112642.376</v>
      </c>
      <c r="J83" s="114">
        <v>-127843.584</v>
      </c>
      <c r="K83" s="114">
        <v>-118827.192</v>
      </c>
    </row>
    <row r="84" spans="1:11" ht="15" customHeight="1" thickTop="1" thickBot="1">
      <c r="A84" s="394" t="s">
        <v>637</v>
      </c>
      <c r="B84" s="395">
        <v>292265.40935000003</v>
      </c>
      <c r="C84" s="395">
        <v>332943.42204000003</v>
      </c>
      <c r="D84" s="395">
        <v>342120.03645999997</v>
      </c>
      <c r="E84" s="395">
        <v>344827.62180000002</v>
      </c>
      <c r="F84" s="395">
        <v>263229.95497999998</v>
      </c>
      <c r="G84" s="395">
        <v>236540.39818000002</v>
      </c>
      <c r="H84" s="395">
        <v>91468.62784999999</v>
      </c>
      <c r="I84" s="395">
        <v>129374.85456000001</v>
      </c>
      <c r="J84" s="395">
        <v>169771.74211000002</v>
      </c>
      <c r="K84" s="395">
        <v>179367.38866999999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1.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641</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12081870.929879999</v>
      </c>
      <c r="C7" s="395">
        <v>14605967.315409999</v>
      </c>
      <c r="D7" s="395">
        <v>16340049.671600001</v>
      </c>
      <c r="E7" s="395">
        <v>19387325.796150003</v>
      </c>
      <c r="F7" s="395">
        <v>20377489.639049999</v>
      </c>
      <c r="G7" s="395">
        <v>21743542.672389999</v>
      </c>
      <c r="H7" s="395">
        <v>23647837.885330003</v>
      </c>
      <c r="I7" s="395">
        <v>23700481.960889999</v>
      </c>
      <c r="J7" s="395">
        <v>23781719.4626</v>
      </c>
      <c r="K7" s="395">
        <v>22798835.14401</v>
      </c>
    </row>
    <row r="8" spans="1:11"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2496542.4833899997</v>
      </c>
      <c r="J8" s="114">
        <v>2598411.7140100002</v>
      </c>
      <c r="K8" s="114">
        <v>1775327.0694600001</v>
      </c>
    </row>
    <row r="9" spans="1:11"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2934671.5733699999</v>
      </c>
      <c r="J9" s="114">
        <v>2963274.2723499998</v>
      </c>
      <c r="K9" s="114">
        <v>2756248.5369000002</v>
      </c>
    </row>
    <row r="10" spans="1:11"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16287314.0867</v>
      </c>
      <c r="J10" s="114">
        <v>16265512.335959999</v>
      </c>
      <c r="K10" s="114">
        <v>16362787.139600001</v>
      </c>
    </row>
    <row r="11" spans="1:11" s="16" customFormat="1" ht="15" customHeight="1">
      <c r="A11" s="148" t="s">
        <v>581</v>
      </c>
      <c r="B11" s="114">
        <v>7934986.4191300003</v>
      </c>
      <c r="C11" s="114">
        <v>9289607.9904200006</v>
      </c>
      <c r="D11" s="114">
        <v>10953889.248370001</v>
      </c>
      <c r="E11" s="114">
        <v>13005962.823180001</v>
      </c>
      <c r="F11" s="114">
        <v>14365670.398399999</v>
      </c>
      <c r="G11" s="114">
        <v>15366387.35605</v>
      </c>
      <c r="H11" s="114">
        <v>15805138.143959999</v>
      </c>
      <c r="I11" s="114">
        <v>15687796.66193</v>
      </c>
      <c r="J11" s="114">
        <v>15663693.52211</v>
      </c>
      <c r="K11" s="114">
        <v>15608412.667639999</v>
      </c>
    </row>
    <row r="12" spans="1:11" s="16" customFormat="1" ht="15" customHeight="1">
      <c r="A12" s="148" t="s">
        <v>582</v>
      </c>
      <c r="B12" s="114">
        <v>7886992.3791000005</v>
      </c>
      <c r="C12" s="114">
        <v>9247070.1102099996</v>
      </c>
      <c r="D12" s="114">
        <v>10900081.651690001</v>
      </c>
      <c r="E12" s="114">
        <v>12957598.629139999</v>
      </c>
      <c r="F12" s="114">
        <v>14315287.277479999</v>
      </c>
      <c r="G12" s="114">
        <v>15320219.147440001</v>
      </c>
      <c r="H12" s="114">
        <v>15720650.19324</v>
      </c>
      <c r="I12" s="114">
        <v>11882360.33474</v>
      </c>
      <c r="J12" s="114">
        <v>11858747.6669</v>
      </c>
      <c r="K12" s="114">
        <v>12461171.573709998</v>
      </c>
    </row>
    <row r="13" spans="1:11" s="16" customFormat="1" ht="15" customHeight="1">
      <c r="A13" s="148" t="s">
        <v>583</v>
      </c>
      <c r="B13" s="114">
        <v>47994.040030000004</v>
      </c>
      <c r="C13" s="114">
        <v>42537.880210000003</v>
      </c>
      <c r="D13" s="114">
        <v>53807.596680000002</v>
      </c>
      <c r="E13" s="114">
        <v>48364.194040000002</v>
      </c>
      <c r="F13" s="114">
        <v>50383.120920000001</v>
      </c>
      <c r="G13" s="114">
        <v>46168.208610000001</v>
      </c>
      <c r="H13" s="114">
        <v>84487.950719999993</v>
      </c>
      <c r="I13" s="114">
        <v>3805436.3271900001</v>
      </c>
      <c r="J13" s="114">
        <v>3804945.8552100002</v>
      </c>
      <c r="K13" s="114">
        <v>3147241.09393</v>
      </c>
    </row>
    <row r="14" spans="1:11" s="16" customFormat="1" ht="15" customHeight="1">
      <c r="A14" s="148" t="s">
        <v>584</v>
      </c>
      <c r="B14" s="114">
        <v>49985.785960000001</v>
      </c>
      <c r="C14" s="114">
        <v>49878.378509999995</v>
      </c>
      <c r="D14" s="114">
        <v>84685.838060000009</v>
      </c>
      <c r="E14" s="114">
        <v>123501.45218000001</v>
      </c>
      <c r="F14" s="114">
        <v>122314.76429000001</v>
      </c>
      <c r="G14" s="114">
        <v>125325.97839</v>
      </c>
      <c r="H14" s="114">
        <v>12834.779849999999</v>
      </c>
      <c r="I14" s="114">
        <v>48469.176380000004</v>
      </c>
      <c r="J14" s="114">
        <v>52211.79335</v>
      </c>
      <c r="K14" s="114">
        <v>259253.84497000001</v>
      </c>
    </row>
    <row r="15" spans="1:11" s="16" customFormat="1" ht="15" customHeight="1">
      <c r="A15" s="148" t="s">
        <v>585</v>
      </c>
      <c r="B15" s="114">
        <v>47965.089359999998</v>
      </c>
      <c r="C15" s="114">
        <v>49260.712350000002</v>
      </c>
      <c r="D15" s="114">
        <v>76584.043680000002</v>
      </c>
      <c r="E15" s="114">
        <v>109224.28329000001</v>
      </c>
      <c r="F15" s="114">
        <v>114707.41697000001</v>
      </c>
      <c r="G15" s="114">
        <v>115198.63893</v>
      </c>
      <c r="H15" s="114">
        <v>9648.0015399999993</v>
      </c>
      <c r="I15" s="114">
        <v>33493.217059999995</v>
      </c>
      <c r="J15" s="114">
        <v>26867.994139999999</v>
      </c>
      <c r="K15" s="114">
        <v>59018.532420000003</v>
      </c>
    </row>
    <row r="16" spans="1:11" s="16" customFormat="1" ht="15" customHeight="1">
      <c r="A16" s="148" t="s">
        <v>586</v>
      </c>
      <c r="B16" s="114">
        <v>2020.6966</v>
      </c>
      <c r="C16" s="114">
        <v>617.66615999999999</v>
      </c>
      <c r="D16" s="114">
        <v>8101.7943800000003</v>
      </c>
      <c r="E16" s="114">
        <v>14277.168890000001</v>
      </c>
      <c r="F16" s="114">
        <v>7607.3473199999999</v>
      </c>
      <c r="G16" s="114">
        <v>10127.339460000001</v>
      </c>
      <c r="H16" s="114">
        <v>3186.7783100000001</v>
      </c>
      <c r="I16" s="114">
        <v>14975.95932</v>
      </c>
      <c r="J16" s="114">
        <v>25343.799210000001</v>
      </c>
      <c r="K16" s="114">
        <v>200235.31255</v>
      </c>
    </row>
    <row r="17" spans="1:11" s="16" customFormat="1" ht="15" customHeight="1">
      <c r="A17" s="148" t="s">
        <v>587</v>
      </c>
      <c r="B17" s="114">
        <v>61283.585149999999</v>
      </c>
      <c r="C17" s="114">
        <v>98862.168799999999</v>
      </c>
      <c r="D17" s="114">
        <v>116961.68326999999</v>
      </c>
      <c r="E17" s="114">
        <v>126953.39704000001</v>
      </c>
      <c r="F17" s="114">
        <v>156240.87693</v>
      </c>
      <c r="G17" s="114">
        <v>150438.03881</v>
      </c>
      <c r="H17" s="114">
        <v>155116.17481</v>
      </c>
      <c r="I17" s="114">
        <v>103188.02336000001</v>
      </c>
      <c r="J17" s="114">
        <v>101481.46484999999</v>
      </c>
      <c r="K17" s="114">
        <v>165873.09159</v>
      </c>
    </row>
    <row r="18" spans="1:11" s="16" customFormat="1" ht="15" customHeight="1">
      <c r="A18" s="148" t="s">
        <v>588</v>
      </c>
      <c r="B18" s="114">
        <v>54717.54926</v>
      </c>
      <c r="C18" s="114">
        <v>93424.805240000002</v>
      </c>
      <c r="D18" s="114">
        <v>112594.24827</v>
      </c>
      <c r="E18" s="114">
        <v>122748.32994</v>
      </c>
      <c r="F18" s="114">
        <v>152290.29141999999</v>
      </c>
      <c r="G18" s="114">
        <v>147063.72083000001</v>
      </c>
      <c r="H18" s="114">
        <v>150943.47258999999</v>
      </c>
      <c r="I18" s="114">
        <v>101856.33297</v>
      </c>
      <c r="J18" s="114">
        <v>99393.158260000011</v>
      </c>
      <c r="K18" s="114">
        <v>70662.171680000014</v>
      </c>
    </row>
    <row r="19" spans="1:11" s="16" customFormat="1" ht="15" customHeight="1">
      <c r="A19" s="148" t="s">
        <v>589</v>
      </c>
      <c r="B19" s="114">
        <v>6566.0358900000001</v>
      </c>
      <c r="C19" s="114">
        <v>5437.3635599999998</v>
      </c>
      <c r="D19" s="114">
        <v>4367.4350000000004</v>
      </c>
      <c r="E19" s="114">
        <v>4205.0670999999993</v>
      </c>
      <c r="F19" s="114">
        <v>3950.5855099999999</v>
      </c>
      <c r="G19" s="114">
        <v>3374.3179799999998</v>
      </c>
      <c r="H19" s="114">
        <v>4172.7022200000001</v>
      </c>
      <c r="I19" s="114">
        <v>1331.69039</v>
      </c>
      <c r="J19" s="114">
        <v>2088.3065900000001</v>
      </c>
      <c r="K19" s="114">
        <v>95210.919909999997</v>
      </c>
    </row>
    <row r="20" spans="1:11"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819827.01733000006</v>
      </c>
      <c r="J20" s="114">
        <v>822165.30895000009</v>
      </c>
      <c r="K20" s="114">
        <v>748897.8418099999</v>
      </c>
    </row>
    <row r="21" spans="1:11" s="16" customFormat="1" ht="15" customHeight="1">
      <c r="A21" s="148" t="s">
        <v>590</v>
      </c>
      <c r="B21" s="114">
        <v>-211248.57586000001</v>
      </c>
      <c r="C21" s="114">
        <v>-252082.17555000001</v>
      </c>
      <c r="D21" s="114">
        <v>-291574.48616000003</v>
      </c>
      <c r="E21" s="114">
        <v>-332629.64282000001</v>
      </c>
      <c r="F21" s="114">
        <v>-359709.93488999997</v>
      </c>
      <c r="G21" s="114">
        <v>-351097.43289999996</v>
      </c>
      <c r="H21" s="114">
        <v>-465395.18227999995</v>
      </c>
      <c r="I21" s="114">
        <v>-371966.79230000003</v>
      </c>
      <c r="J21" s="114">
        <v>-374039.75330000004</v>
      </c>
      <c r="K21" s="114">
        <v>-419650.30641000002</v>
      </c>
    </row>
    <row r="22" spans="1:11"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126812.12293000001</v>
      </c>
      <c r="J22" s="114">
        <v>162822.69701</v>
      </c>
      <c r="K22" s="114">
        <v>128425.03932</v>
      </c>
    </row>
    <row r="23" spans="1:11"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19774.428739999999</v>
      </c>
      <c r="J23" s="114">
        <v>19268.36623</v>
      </c>
      <c r="K23" s="114">
        <v>25035.364000000001</v>
      </c>
    </row>
    <row r="24" spans="1:11" s="16" customFormat="1" ht="15" customHeight="1">
      <c r="A24" s="147" t="s">
        <v>591</v>
      </c>
      <c r="B24" s="114">
        <v>22712.525460000001</v>
      </c>
      <c r="C24" s="114">
        <v>22745.79149</v>
      </c>
      <c r="D24" s="114">
        <v>25210.522370000002</v>
      </c>
      <c r="E24" s="114">
        <v>340137.88566999999</v>
      </c>
      <c r="F24" s="114">
        <v>211345.37124000001</v>
      </c>
      <c r="G24" s="114">
        <v>856713.01058</v>
      </c>
      <c r="H24" s="114">
        <v>1168023.53357</v>
      </c>
      <c r="I24" s="114">
        <v>1641367.25716</v>
      </c>
      <c r="J24" s="114">
        <v>1571652.44368</v>
      </c>
      <c r="K24" s="114">
        <v>1550279.60632</v>
      </c>
    </row>
    <row r="25" spans="1:11"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146887.10022999998</v>
      </c>
      <c r="J25" s="114">
        <v>150589.88268000001</v>
      </c>
      <c r="K25" s="114">
        <v>150315.8486</v>
      </c>
    </row>
    <row r="26" spans="1:11" s="16" customFormat="1" ht="15" customHeight="1">
      <c r="A26" s="147" t="s">
        <v>592</v>
      </c>
      <c r="B26" s="114">
        <v>26741.403679999999</v>
      </c>
      <c r="C26" s="114">
        <v>27296.787069999998</v>
      </c>
      <c r="D26" s="114">
        <v>30013.403160000002</v>
      </c>
      <c r="E26" s="114">
        <v>32426.044020000001</v>
      </c>
      <c r="F26" s="114">
        <v>40508.033329999998</v>
      </c>
      <c r="G26" s="114">
        <v>33658.322979999997</v>
      </c>
      <c r="H26" s="114">
        <v>40022.500369999994</v>
      </c>
      <c r="I26" s="114">
        <v>47112.908369999997</v>
      </c>
      <c r="J26" s="114">
        <v>50187.750679999997</v>
      </c>
      <c r="K26" s="114">
        <v>50416.539810000002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10995304.59829</v>
      </c>
      <c r="C28" s="395">
        <v>13476176.85149</v>
      </c>
      <c r="D28" s="395">
        <v>15104770.424249999</v>
      </c>
      <c r="E28" s="395">
        <v>18071762.654720001</v>
      </c>
      <c r="F28" s="395">
        <v>18976226.57088</v>
      </c>
      <c r="G28" s="395">
        <v>20233465.016929999</v>
      </c>
      <c r="H28" s="395">
        <v>22200073.57956</v>
      </c>
      <c r="I28" s="395">
        <v>22139787.83052</v>
      </c>
      <c r="J28" s="395">
        <v>22206740.89703</v>
      </c>
      <c r="K28" s="395">
        <v>21150857.224310003</v>
      </c>
    </row>
    <row r="29" spans="1:11" s="16" customFormat="1" ht="15" customHeight="1" thickTop="1">
      <c r="A29" s="147" t="s">
        <v>594</v>
      </c>
      <c r="B29" s="114">
        <v>9595714.4068600014</v>
      </c>
      <c r="C29" s="114">
        <v>12240905.093049999</v>
      </c>
      <c r="D29" s="114">
        <v>12799547.70489</v>
      </c>
      <c r="E29" s="114">
        <v>15669677.808809999</v>
      </c>
      <c r="F29" s="114">
        <v>16151923.270749999</v>
      </c>
      <c r="G29" s="114">
        <v>15265523.24777</v>
      </c>
      <c r="H29" s="114">
        <v>16877760.905680001</v>
      </c>
      <c r="I29" s="114">
        <v>17145322.73717</v>
      </c>
      <c r="J29" s="114">
        <v>17156418.915209997</v>
      </c>
      <c r="K29" s="114">
        <v>17199141.13431</v>
      </c>
    </row>
    <row r="30" spans="1:11" s="16" customFormat="1" ht="15" customHeight="1">
      <c r="A30" s="148" t="s">
        <v>595</v>
      </c>
      <c r="B30" s="114">
        <v>2837931.6305399998</v>
      </c>
      <c r="C30" s="114">
        <v>3793101.3455599998</v>
      </c>
      <c r="D30" s="114">
        <v>3247358.7558599999</v>
      </c>
      <c r="E30" s="114">
        <v>3652193.0540399998</v>
      </c>
      <c r="F30" s="114">
        <v>3255222.49089</v>
      </c>
      <c r="G30" s="114">
        <v>3003586.4484200003</v>
      </c>
      <c r="H30" s="114">
        <v>3529917.3781599998</v>
      </c>
      <c r="I30" s="114">
        <v>3417946.6511300001</v>
      </c>
      <c r="J30" s="114">
        <v>3469877.84565</v>
      </c>
      <c r="K30" s="114">
        <v>3104015.6082299999</v>
      </c>
    </row>
    <row r="31" spans="1:11" s="16" customFormat="1" ht="15" customHeight="1">
      <c r="A31" s="148" t="s">
        <v>596</v>
      </c>
      <c r="B31" s="114">
        <v>3045495.7264999999</v>
      </c>
      <c r="C31" s="114">
        <v>3556939.3172600004</v>
      </c>
      <c r="D31" s="114">
        <v>3576268.7871500002</v>
      </c>
      <c r="E31" s="114">
        <v>3827890.8126999997</v>
      </c>
      <c r="F31" s="114">
        <v>4458361.1240200009</v>
      </c>
      <c r="G31" s="114">
        <v>4346949.3152999999</v>
      </c>
      <c r="H31" s="114">
        <v>4696370.3793299999</v>
      </c>
      <c r="I31" s="114">
        <v>4945527.2195100002</v>
      </c>
      <c r="J31" s="114">
        <v>5119432.8266199995</v>
      </c>
      <c r="K31" s="114">
        <v>5035395.7549000001</v>
      </c>
    </row>
    <row r="32" spans="1:11" s="16" customFormat="1" ht="15" customHeight="1">
      <c r="A32" s="148" t="s">
        <v>597</v>
      </c>
      <c r="B32" s="114">
        <v>88808.046489999993</v>
      </c>
      <c r="C32" s="114">
        <v>34785.454189999997</v>
      </c>
      <c r="D32" s="114">
        <v>21637.355500000001</v>
      </c>
      <c r="E32" s="114">
        <v>18361.25634</v>
      </c>
      <c r="F32" s="114">
        <v>6826.6130999999996</v>
      </c>
      <c r="G32" s="114">
        <v>4637.5106999999998</v>
      </c>
      <c r="H32" s="114">
        <v>2844.9284300000004</v>
      </c>
      <c r="I32" s="114">
        <v>2441.4851899999999</v>
      </c>
      <c r="J32" s="114">
        <v>2476.8326099999999</v>
      </c>
      <c r="K32" s="114">
        <v>2083.4602300000001</v>
      </c>
    </row>
    <row r="33" spans="1:11" s="16" customFormat="1" ht="15" customHeight="1">
      <c r="A33" s="148" t="s">
        <v>598</v>
      </c>
      <c r="B33" s="114">
        <v>262915.93943000003</v>
      </c>
      <c r="C33" s="114">
        <v>520662.87589999998</v>
      </c>
      <c r="D33" s="114">
        <v>682068.10499999998</v>
      </c>
      <c r="E33" s="114">
        <v>396811.31868999999</v>
      </c>
      <c r="F33" s="114">
        <v>433142.61255000002</v>
      </c>
      <c r="G33" s="114">
        <v>478012.78674000001</v>
      </c>
      <c r="H33" s="114">
        <v>202567.22810000001</v>
      </c>
      <c r="I33" s="114">
        <v>202648.78741999998</v>
      </c>
      <c r="J33" s="114">
        <v>192490.72038999997</v>
      </c>
      <c r="K33" s="114">
        <v>223292.72486000002</v>
      </c>
    </row>
    <row r="34" spans="1:11" s="16" customFormat="1" ht="15" customHeight="1">
      <c r="A34" s="148" t="s">
        <v>599</v>
      </c>
      <c r="B34" s="114">
        <v>3199110.3875300004</v>
      </c>
      <c r="C34" s="114">
        <v>4102470.64971</v>
      </c>
      <c r="D34" s="114">
        <v>4958371.9012700003</v>
      </c>
      <c r="E34" s="114">
        <v>7315302.5512299994</v>
      </c>
      <c r="F34" s="114">
        <v>7335001.4088100009</v>
      </c>
      <c r="G34" s="114">
        <v>6670243.5561099993</v>
      </c>
      <c r="H34" s="114">
        <v>7507774.4050900005</v>
      </c>
      <c r="I34" s="114">
        <v>7479172.7089799996</v>
      </c>
      <c r="J34" s="114">
        <v>7278847.3019300001</v>
      </c>
      <c r="K34" s="114">
        <v>7594265.9337200001</v>
      </c>
    </row>
    <row r="35" spans="1:11" s="16" customFormat="1" ht="15" customHeight="1">
      <c r="A35" s="148" t="s">
        <v>600</v>
      </c>
      <c r="B35" s="114">
        <v>161452.67637</v>
      </c>
      <c r="C35" s="114">
        <v>232945.45043</v>
      </c>
      <c r="D35" s="114">
        <v>313842.80011000001</v>
      </c>
      <c r="E35" s="114">
        <v>459118.81581</v>
      </c>
      <c r="F35" s="114">
        <v>663369.02138000005</v>
      </c>
      <c r="G35" s="114">
        <v>762093.63049999997</v>
      </c>
      <c r="H35" s="114">
        <v>938286.58657000004</v>
      </c>
      <c r="I35" s="114">
        <v>1097585.88494</v>
      </c>
      <c r="J35" s="114">
        <v>1093293.3880099999</v>
      </c>
      <c r="K35" s="114">
        <v>1240087.6523699998</v>
      </c>
    </row>
    <row r="36" spans="1:11" s="16" customFormat="1" ht="15" customHeight="1">
      <c r="A36" s="147" t="s">
        <v>601</v>
      </c>
      <c r="B36" s="114">
        <v>609.07143999999994</v>
      </c>
      <c r="C36" s="114">
        <v>1512.91344</v>
      </c>
      <c r="D36" s="114">
        <v>2059.93444</v>
      </c>
      <c r="E36" s="114">
        <v>2186.9641900000001</v>
      </c>
      <c r="F36" s="114">
        <v>1495.39744</v>
      </c>
      <c r="G36" s="114">
        <v>1662.0328999999999</v>
      </c>
      <c r="H36" s="114">
        <v>951.72221999999999</v>
      </c>
      <c r="I36" s="114">
        <v>2954.1554900000001</v>
      </c>
      <c r="J36" s="114">
        <v>3263.27394</v>
      </c>
      <c r="K36" s="114">
        <v>2517.46758</v>
      </c>
    </row>
    <row r="37" spans="1:11" s="16" customFormat="1" ht="15" customHeight="1">
      <c r="A37" s="147" t="s">
        <v>602</v>
      </c>
      <c r="B37" s="114">
        <v>105539.67512999999</v>
      </c>
      <c r="C37" s="114">
        <v>32623.934949999999</v>
      </c>
      <c r="D37" s="114">
        <v>1043088.78992</v>
      </c>
      <c r="E37" s="114">
        <v>1166487.42609</v>
      </c>
      <c r="F37" s="114">
        <v>1196052.47019</v>
      </c>
      <c r="G37" s="114">
        <v>2286904.09827</v>
      </c>
      <c r="H37" s="114">
        <v>2820614.3906799997</v>
      </c>
      <c r="I37" s="114">
        <v>3113026.45945</v>
      </c>
      <c r="J37" s="114">
        <v>3097277.2633600002</v>
      </c>
      <c r="K37" s="114">
        <v>2591298.46722</v>
      </c>
    </row>
    <row r="38" spans="1:11" s="16" customFormat="1" ht="15" customHeight="1">
      <c r="A38" s="147" t="s">
        <v>603</v>
      </c>
      <c r="B38" s="114">
        <v>269795.86748000002</v>
      </c>
      <c r="C38" s="114">
        <v>264105.52532000002</v>
      </c>
      <c r="D38" s="114">
        <v>382648.17638000002</v>
      </c>
      <c r="E38" s="114">
        <v>353119.76981000003</v>
      </c>
      <c r="F38" s="114">
        <v>313120.39324</v>
      </c>
      <c r="G38" s="114">
        <v>347687.73989999999</v>
      </c>
      <c r="H38" s="114">
        <v>379452.60104000004</v>
      </c>
      <c r="I38" s="114">
        <v>336993.64882</v>
      </c>
      <c r="J38" s="114">
        <v>408303.66842</v>
      </c>
      <c r="K38" s="114">
        <v>273796.4926</v>
      </c>
    </row>
    <row r="39" spans="1:11"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285426.80764000001</v>
      </c>
      <c r="J39" s="114">
        <v>277582.81052999996</v>
      </c>
      <c r="K39" s="114">
        <v>226874.79847000001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70729.166670000006</v>
      </c>
      <c r="C41" s="114">
        <v>212873.33937</v>
      </c>
      <c r="D41" s="114">
        <v>210423.83050000001</v>
      </c>
      <c r="E41" s="114">
        <v>210584.63602000001</v>
      </c>
      <c r="F41" s="114">
        <v>210745.44155000002</v>
      </c>
      <c r="G41" s="114">
        <v>210906.24706999998</v>
      </c>
      <c r="H41" s="114">
        <v>312432.54702999996</v>
      </c>
      <c r="I41" s="114">
        <v>311163.02480000001</v>
      </c>
      <c r="J41" s="114">
        <v>312676.68591</v>
      </c>
      <c r="K41" s="114">
        <v>171846.18034999998</v>
      </c>
    </row>
    <row r="42" spans="1:11"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944900.99714999995</v>
      </c>
      <c r="J42" s="114">
        <v>951218.27966</v>
      </c>
      <c r="K42" s="114">
        <v>685382.68377999996</v>
      </c>
    </row>
    <row r="43" spans="1:11" ht="15" customHeight="1" thickTop="1" thickBot="1">
      <c r="A43" s="394" t="s">
        <v>605</v>
      </c>
      <c r="B43" s="395">
        <v>1086566.32996</v>
      </c>
      <c r="C43" s="395">
        <v>1129790.4628599999</v>
      </c>
      <c r="D43" s="395">
        <v>1235279.2462500001</v>
      </c>
      <c r="E43" s="395">
        <v>1315563.1421300001</v>
      </c>
      <c r="F43" s="395">
        <v>1401263.06898</v>
      </c>
      <c r="G43" s="395">
        <v>1510077.6554400001</v>
      </c>
      <c r="H43" s="395">
        <v>1447764.3053900001</v>
      </c>
      <c r="I43" s="395">
        <v>1560694.13111</v>
      </c>
      <c r="J43" s="395">
        <v>1574978.5667000001</v>
      </c>
      <c r="K43" s="395">
        <v>1647977.9206400001</v>
      </c>
    </row>
    <row r="44" spans="1:11" s="16" customFormat="1" ht="15" customHeight="1" thickTop="1">
      <c r="A44" s="147" t="s">
        <v>298</v>
      </c>
      <c r="B44" s="114">
        <v>294578</v>
      </c>
      <c r="C44" s="114">
        <v>294660</v>
      </c>
      <c r="D44" s="114">
        <v>902280</v>
      </c>
      <c r="E44" s="114">
        <v>902280</v>
      </c>
      <c r="F44" s="114">
        <v>902280</v>
      </c>
      <c r="G44" s="114">
        <v>902280</v>
      </c>
      <c r="H44" s="114">
        <v>902280</v>
      </c>
      <c r="I44" s="114">
        <v>934880</v>
      </c>
      <c r="J44" s="114">
        <v>934980</v>
      </c>
      <c r="K44" s="114">
        <v>1072180</v>
      </c>
    </row>
    <row r="45" spans="1:11" s="16" customFormat="1" ht="15" customHeight="1">
      <c r="A45" s="147" t="s">
        <v>302</v>
      </c>
      <c r="B45" s="114">
        <v>0</v>
      </c>
      <c r="C45" s="114">
        <v>8</v>
      </c>
      <c r="D45" s="114">
        <v>8</v>
      </c>
      <c r="E45" s="114">
        <v>8</v>
      </c>
      <c r="F45" s="114">
        <v>8</v>
      </c>
      <c r="G45" s="114">
        <v>8</v>
      </c>
      <c r="H45" s="114">
        <v>8</v>
      </c>
      <c r="I45" s="114">
        <v>57.586019999999998</v>
      </c>
      <c r="J45" s="114">
        <v>8</v>
      </c>
      <c r="K45" s="114">
        <v>68.103200000000001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row>
    <row r="48" spans="1:11"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126648.81831</v>
      </c>
      <c r="J48" s="114">
        <v>140882.83992</v>
      </c>
      <c r="K48" s="114">
        <v>63905.705439999998</v>
      </c>
    </row>
    <row r="49" spans="1:11" s="16" customFormat="1" ht="15" customHeight="1">
      <c r="A49" s="148" t="s">
        <v>607</v>
      </c>
      <c r="B49" s="114">
        <v>0</v>
      </c>
      <c r="C49" s="114">
        <v>0</v>
      </c>
      <c r="D49" s="114">
        <v>0</v>
      </c>
      <c r="E49" s="114">
        <v>0</v>
      </c>
      <c r="F49" s="114">
        <v>0</v>
      </c>
      <c r="G49" s="114">
        <v>0</v>
      </c>
      <c r="H49" s="114">
        <v>13718.993050000001</v>
      </c>
      <c r="I49" s="114">
        <v>13718.993050000001</v>
      </c>
      <c r="J49" s="114">
        <v>13718.993050000001</v>
      </c>
      <c r="K49" s="114">
        <v>0</v>
      </c>
    </row>
    <row r="50" spans="1:11" s="17" customFormat="1" ht="15" customHeight="1" thickBot="1">
      <c r="A50" s="148" t="s">
        <v>608</v>
      </c>
      <c r="B50" s="114">
        <v>165064.01765999998</v>
      </c>
      <c r="C50" s="114">
        <v>139598.25602999999</v>
      </c>
      <c r="D50" s="114">
        <v>175222.24625</v>
      </c>
      <c r="E50" s="114">
        <v>167894.80099000002</v>
      </c>
      <c r="F50" s="114">
        <v>169646.88958000002</v>
      </c>
      <c r="G50" s="114">
        <v>193637.67741999999</v>
      </c>
      <c r="H50" s="114">
        <v>36277.317340000001</v>
      </c>
      <c r="I50" s="114">
        <v>112929.82526000001</v>
      </c>
      <c r="J50" s="114">
        <v>127163.84687000001</v>
      </c>
      <c r="K50" s="114">
        <v>63905.705439999998</v>
      </c>
    </row>
    <row r="51" spans="1:11" ht="15" customHeight="1" thickTop="1" thickBot="1">
      <c r="A51" s="394" t="s">
        <v>609</v>
      </c>
      <c r="B51" s="395">
        <v>12081870.92825</v>
      </c>
      <c r="C51" s="395">
        <v>14605967.31435</v>
      </c>
      <c r="D51" s="395">
        <v>16340049.670499999</v>
      </c>
      <c r="E51" s="395">
        <v>19387325.79685</v>
      </c>
      <c r="F51" s="395">
        <v>20377489.63986</v>
      </c>
      <c r="G51" s="395">
        <v>21743542.672369998</v>
      </c>
      <c r="H51" s="395">
        <v>23647837.884950001</v>
      </c>
      <c r="I51" s="395">
        <v>23700481.961630002</v>
      </c>
      <c r="J51" s="395">
        <v>23781719.46373</v>
      </c>
      <c r="K51" s="395">
        <v>22798835.144950002</v>
      </c>
    </row>
    <row r="52" spans="1:11" s="16" customFormat="1" ht="15" customHeight="1" thickTop="1">
      <c r="A52" s="113" t="s">
        <v>610</v>
      </c>
      <c r="B52" s="114">
        <v>1884535.6102199999</v>
      </c>
      <c r="C52" s="114">
        <v>2430208.22126</v>
      </c>
      <c r="D52" s="114">
        <v>3307542.34522</v>
      </c>
      <c r="E52" s="114">
        <v>3060668.5941900001</v>
      </c>
      <c r="F52" s="114">
        <v>4160588.7245900002</v>
      </c>
      <c r="G52" s="114">
        <v>4237002.1203800002</v>
      </c>
      <c r="H52" s="114">
        <v>2832813.37671</v>
      </c>
      <c r="I52" s="114">
        <v>3038719.1375300004</v>
      </c>
      <c r="J52" s="114">
        <v>3100260.53449</v>
      </c>
      <c r="K52" s="114">
        <v>2784020.0128699997</v>
      </c>
    </row>
    <row r="53" spans="1:11" s="17" customFormat="1" ht="15" customHeight="1">
      <c r="A53" s="148" t="s">
        <v>611</v>
      </c>
      <c r="B53" s="114">
        <v>130224.11141</v>
      </c>
      <c r="C53" s="114">
        <v>92550.123859999992</v>
      </c>
      <c r="D53" s="114">
        <v>131353.83948</v>
      </c>
      <c r="E53" s="114">
        <v>256407.62756999998</v>
      </c>
      <c r="F53" s="114">
        <v>1058695.1754999999</v>
      </c>
      <c r="G53" s="114">
        <v>1067199.3127000001</v>
      </c>
      <c r="H53" s="114">
        <v>342863.47193</v>
      </c>
      <c r="I53" s="114">
        <v>705135.3051900001</v>
      </c>
      <c r="J53" s="114">
        <v>741418.29888999998</v>
      </c>
      <c r="K53" s="114">
        <v>1001000.4968300001</v>
      </c>
    </row>
    <row r="54" spans="1:11" s="17" customFormat="1" ht="15" customHeight="1">
      <c r="A54" s="148" t="s">
        <v>612</v>
      </c>
      <c r="B54" s="114">
        <v>1601578.6914900001</v>
      </c>
      <c r="C54" s="114">
        <v>2154078.5290000001</v>
      </c>
      <c r="D54" s="114">
        <v>2958358.41029</v>
      </c>
      <c r="E54" s="114">
        <v>2593867.9296500003</v>
      </c>
      <c r="F54" s="114">
        <v>2865745.3790899999</v>
      </c>
      <c r="G54" s="114">
        <v>2904520.9637600002</v>
      </c>
      <c r="H54" s="114">
        <v>2231034.6248000003</v>
      </c>
      <c r="I54" s="114">
        <v>2104161.5222399998</v>
      </c>
      <c r="J54" s="114">
        <v>2125335.1154700001</v>
      </c>
      <c r="K54" s="114">
        <v>1558431.5725199999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126571.64234999999</v>
      </c>
      <c r="C56" s="114">
        <v>137372.1329</v>
      </c>
      <c r="D56" s="114">
        <v>171622.65995</v>
      </c>
      <c r="E56" s="114">
        <v>184522.68729</v>
      </c>
      <c r="F56" s="114">
        <v>235240.48910000001</v>
      </c>
      <c r="G56" s="114">
        <v>264284.16668000002</v>
      </c>
      <c r="H56" s="114">
        <v>257793.05944000001</v>
      </c>
      <c r="I56" s="114">
        <v>228414.89927000002</v>
      </c>
      <c r="J56" s="114">
        <v>232523.09428999998</v>
      </c>
      <c r="K56" s="114">
        <v>222032.39856</v>
      </c>
    </row>
    <row r="57" spans="1:11" s="17" customFormat="1" ht="15" customHeight="1">
      <c r="A57" s="148" t="s">
        <v>615</v>
      </c>
      <c r="B57" s="114">
        <v>26161.164969999998</v>
      </c>
      <c r="C57" s="114">
        <v>46207.4355</v>
      </c>
      <c r="D57" s="114">
        <v>46207.4355</v>
      </c>
      <c r="E57" s="114">
        <v>25870.349679999999</v>
      </c>
      <c r="F57" s="114">
        <v>907.68090000000007</v>
      </c>
      <c r="G57" s="114">
        <v>997.67723999999998</v>
      </c>
      <c r="H57" s="114">
        <v>1122.22054</v>
      </c>
      <c r="I57" s="114">
        <v>1007.4108299999999</v>
      </c>
      <c r="J57" s="114">
        <v>984.02584000000002</v>
      </c>
      <c r="K57" s="114">
        <v>2555.5449600000002</v>
      </c>
    </row>
    <row r="58" spans="1:11" s="17" customFormat="1" ht="15" customHeight="1">
      <c r="A58" s="147" t="s">
        <v>616</v>
      </c>
      <c r="B58" s="114">
        <v>30611953.370499998</v>
      </c>
      <c r="C58" s="114">
        <v>31497001.632900003</v>
      </c>
      <c r="D58" s="114">
        <v>42389213.882010005</v>
      </c>
      <c r="E58" s="114">
        <v>42271544.952809997</v>
      </c>
      <c r="F58" s="114">
        <v>43093935.200629994</v>
      </c>
      <c r="G58" s="114">
        <v>46138219.93609</v>
      </c>
      <c r="H58" s="114">
        <v>58547775.744220003</v>
      </c>
      <c r="I58" s="114">
        <v>56508497.877300002</v>
      </c>
      <c r="J58" s="114">
        <v>55104851.108070001</v>
      </c>
      <c r="K58" s="114">
        <v>101640714.77434</v>
      </c>
    </row>
    <row r="59" spans="1:11">
      <c r="A59" s="396" t="s">
        <v>617</v>
      </c>
      <c r="B59" s="397">
        <v>746716.37260999996</v>
      </c>
      <c r="C59" s="397">
        <v>812397.73669000005</v>
      </c>
      <c r="D59" s="397">
        <v>935768.18222000008</v>
      </c>
      <c r="E59" s="397">
        <v>1137249.243</v>
      </c>
      <c r="F59" s="397">
        <v>1280641.72279</v>
      </c>
      <c r="G59" s="397">
        <v>1369211.8528800001</v>
      </c>
      <c r="H59" s="397">
        <v>1382880.7117000001</v>
      </c>
      <c r="I59" s="397">
        <v>1213135.1013699998</v>
      </c>
      <c r="J59" s="397">
        <v>1313200.8982200001</v>
      </c>
      <c r="K59" s="397">
        <v>1144392.1966800001</v>
      </c>
    </row>
    <row r="60" spans="1:11" ht="15" customHeight="1">
      <c r="A60" s="148" t="s">
        <v>618</v>
      </c>
      <c r="B60" s="114">
        <v>-151749.38738</v>
      </c>
      <c r="C60" s="114">
        <v>-190844.57633000001</v>
      </c>
      <c r="D60" s="114">
        <v>-207031.62544</v>
      </c>
      <c r="E60" s="114">
        <v>-318648.51182000001</v>
      </c>
      <c r="F60" s="114">
        <v>-454932.35414000001</v>
      </c>
      <c r="G60" s="114">
        <v>-506735.74063000001</v>
      </c>
      <c r="H60" s="114">
        <v>-579345.00055</v>
      </c>
      <c r="I60" s="114">
        <v>-557074.97638000001</v>
      </c>
      <c r="J60" s="114">
        <v>-607943.08035000006</v>
      </c>
      <c r="K60" s="114">
        <v>-525733.51717000001</v>
      </c>
    </row>
    <row r="61" spans="1:11" ht="15" customHeight="1">
      <c r="A61" s="147" t="s">
        <v>619</v>
      </c>
      <c r="B61" s="114">
        <v>594966.98522999999</v>
      </c>
      <c r="C61" s="114">
        <v>621553.16035999998</v>
      </c>
      <c r="D61" s="114">
        <v>728736.55677999998</v>
      </c>
      <c r="E61" s="114">
        <v>818600.73118</v>
      </c>
      <c r="F61" s="114">
        <v>825709.36864999996</v>
      </c>
      <c r="G61" s="114">
        <v>862476.11225000001</v>
      </c>
      <c r="H61" s="114">
        <v>803535.71114999999</v>
      </c>
      <c r="I61" s="114">
        <v>656060.12499000004</v>
      </c>
      <c r="J61" s="114">
        <v>705257.81787000003</v>
      </c>
      <c r="K61" s="114">
        <v>618658.67951000005</v>
      </c>
    </row>
    <row r="62" spans="1:11" ht="15" customHeight="1">
      <c r="A62" s="116" t="s">
        <v>620</v>
      </c>
      <c r="B62" s="114">
        <v>229926.00722999999</v>
      </c>
      <c r="C62" s="114">
        <v>230284.88915999999</v>
      </c>
      <c r="D62" s="114">
        <v>268010.8775</v>
      </c>
      <c r="E62" s="114">
        <v>481137.17657000001</v>
      </c>
      <c r="F62" s="114">
        <v>476468.82746</v>
      </c>
      <c r="G62" s="114">
        <v>541442.6986</v>
      </c>
      <c r="H62" s="114">
        <v>423540.51165</v>
      </c>
      <c r="I62" s="114">
        <v>398227.17472000001</v>
      </c>
      <c r="J62" s="114">
        <v>479720.89467000001</v>
      </c>
      <c r="K62" s="114">
        <v>414745.54230999999</v>
      </c>
    </row>
    <row r="63" spans="1:11" ht="15" customHeight="1">
      <c r="A63" s="148" t="s">
        <v>621</v>
      </c>
      <c r="B63" s="114">
        <v>-85505.973830000003</v>
      </c>
      <c r="C63" s="114">
        <v>-117677.95231000001</v>
      </c>
      <c r="D63" s="114">
        <v>-156852.11702999999</v>
      </c>
      <c r="E63" s="114">
        <v>-356802.95496</v>
      </c>
      <c r="F63" s="114">
        <v>-390810.14345999999</v>
      </c>
      <c r="G63" s="114">
        <v>-485567.2121</v>
      </c>
      <c r="H63" s="114">
        <v>-354873.45908999996</v>
      </c>
      <c r="I63" s="114">
        <v>-352382.07818999997</v>
      </c>
      <c r="J63" s="114">
        <v>-410316.10067000001</v>
      </c>
      <c r="K63" s="114">
        <v>-217040.63203000001</v>
      </c>
    </row>
    <row r="64" spans="1:11" ht="15" customHeight="1">
      <c r="A64" s="117" t="s">
        <v>622</v>
      </c>
      <c r="B64" s="114">
        <v>739387.01862999995</v>
      </c>
      <c r="C64" s="114">
        <v>734160.09721000004</v>
      </c>
      <c r="D64" s="114">
        <v>839895.31724999996</v>
      </c>
      <c r="E64" s="114">
        <v>942934.95279000001</v>
      </c>
      <c r="F64" s="114">
        <v>911368.05264999997</v>
      </c>
      <c r="G64" s="114">
        <v>918351.59875</v>
      </c>
      <c r="H64" s="114">
        <v>872202.76371000009</v>
      </c>
      <c r="I64" s="114">
        <v>701905.22152000002</v>
      </c>
      <c r="J64" s="114">
        <v>774662.61187000002</v>
      </c>
      <c r="K64" s="114">
        <v>816363.58979</v>
      </c>
    </row>
    <row r="65" spans="1:11" ht="15" customHeight="1">
      <c r="A65" s="116" t="s">
        <v>623</v>
      </c>
      <c r="B65" s="114">
        <v>96960.455370000011</v>
      </c>
      <c r="C65" s="114">
        <v>137785.99553000001</v>
      </c>
      <c r="D65" s="114">
        <v>176041.32522999999</v>
      </c>
      <c r="E65" s="114">
        <v>110745.41157</v>
      </c>
      <c r="F65" s="114">
        <v>135620.29443000001</v>
      </c>
      <c r="G65" s="114">
        <v>178466.40249000001</v>
      </c>
      <c r="H65" s="114">
        <v>153055.28786000001</v>
      </c>
      <c r="I65" s="114">
        <v>193322.39084000001</v>
      </c>
      <c r="J65" s="114">
        <v>204787.55593999999</v>
      </c>
      <c r="K65" s="114">
        <v>142611.99890999999</v>
      </c>
    </row>
    <row r="66" spans="1:11" ht="15" customHeight="1">
      <c r="A66" s="116" t="s">
        <v>624</v>
      </c>
      <c r="B66" s="114">
        <v>-148608.72018999999</v>
      </c>
      <c r="C66" s="114">
        <v>-206404.67382</v>
      </c>
      <c r="D66" s="114">
        <v>-281396.99206999998</v>
      </c>
      <c r="E66" s="114">
        <v>-294400.07931</v>
      </c>
      <c r="F66" s="114">
        <v>-289822.85422000004</v>
      </c>
      <c r="G66" s="114">
        <v>-290251.85639999999</v>
      </c>
      <c r="H66" s="114">
        <v>-385865.46788000001</v>
      </c>
      <c r="I66" s="114">
        <v>-211570.08434</v>
      </c>
      <c r="J66" s="114">
        <v>-225149.85887</v>
      </c>
      <c r="K66" s="114">
        <v>-373537.48712000001</v>
      </c>
    </row>
    <row r="67" spans="1:11" ht="15" customHeight="1">
      <c r="A67" s="147" t="s">
        <v>625</v>
      </c>
      <c r="B67" s="114">
        <v>687738.75380999991</v>
      </c>
      <c r="C67" s="114">
        <v>665541.41891999997</v>
      </c>
      <c r="D67" s="114">
        <v>734539.65041</v>
      </c>
      <c r="E67" s="114">
        <v>759280.28504999995</v>
      </c>
      <c r="F67" s="114">
        <v>757165.49286</v>
      </c>
      <c r="G67" s="114">
        <v>806566.14484000008</v>
      </c>
      <c r="H67" s="114">
        <v>639392.58369</v>
      </c>
      <c r="I67" s="114">
        <v>683657.52801999997</v>
      </c>
      <c r="J67" s="114">
        <v>754300.30894000002</v>
      </c>
      <c r="K67" s="114">
        <v>585438.10158000002</v>
      </c>
    </row>
    <row r="68" spans="1:11" ht="15" customHeight="1">
      <c r="A68" s="148" t="s">
        <v>626</v>
      </c>
      <c r="B68" s="114">
        <v>-443402.74620999995</v>
      </c>
      <c r="C68" s="114">
        <v>-470338.05349000002</v>
      </c>
      <c r="D68" s="114">
        <v>-472642.93050000002</v>
      </c>
      <c r="E68" s="114">
        <v>-529483.67932999996</v>
      </c>
      <c r="F68" s="114">
        <v>-562081.27110999997</v>
      </c>
      <c r="G68" s="114">
        <v>-536324.80420000001</v>
      </c>
      <c r="H68" s="114">
        <v>-488676.65089999995</v>
      </c>
      <c r="I68" s="114">
        <v>-507091.08267000003</v>
      </c>
      <c r="J68" s="114">
        <v>-518024.51861999999</v>
      </c>
      <c r="K68" s="114">
        <v>-515895.66232999996</v>
      </c>
    </row>
    <row r="69" spans="1:11" ht="15" customHeight="1">
      <c r="A69" s="117" t="s">
        <v>627</v>
      </c>
      <c r="B69" s="114">
        <v>244336.00759999998</v>
      </c>
      <c r="C69" s="114">
        <v>195203.36543000001</v>
      </c>
      <c r="D69" s="114">
        <v>261896.71990999999</v>
      </c>
      <c r="E69" s="114">
        <v>229796.60571999999</v>
      </c>
      <c r="F69" s="114">
        <v>195084.22175</v>
      </c>
      <c r="G69" s="114">
        <v>270241.34064000001</v>
      </c>
      <c r="H69" s="114">
        <v>150715.93278999999</v>
      </c>
      <c r="I69" s="114">
        <v>176566.44534999999</v>
      </c>
      <c r="J69" s="114">
        <v>236275.79032</v>
      </c>
      <c r="K69" s="114">
        <v>69542.439249999996</v>
      </c>
    </row>
    <row r="70" spans="1:11" ht="15" customHeight="1">
      <c r="A70" s="117" t="s">
        <v>628</v>
      </c>
      <c r="B70" s="114">
        <v>-768.19606999999996</v>
      </c>
      <c r="C70" s="114">
        <v>-964.99037999999996</v>
      </c>
      <c r="D70" s="114">
        <v>-646.49045999999998</v>
      </c>
      <c r="E70" s="114">
        <v>-218.46256</v>
      </c>
      <c r="F70" s="114">
        <v>-332.91888</v>
      </c>
      <c r="G70" s="114">
        <v>45.81991</v>
      </c>
      <c r="H70" s="114">
        <v>275.68606</v>
      </c>
      <c r="I70" s="114">
        <v>-153.07004000000001</v>
      </c>
      <c r="J70" s="114">
        <v>-127.72950999999999</v>
      </c>
      <c r="K70" s="114">
        <v>16.86645</v>
      </c>
    </row>
    <row r="71" spans="1:11" ht="15" customHeight="1">
      <c r="A71" s="115" t="s">
        <v>977</v>
      </c>
      <c r="B71" s="114">
        <v>-1130.7436200000002</v>
      </c>
      <c r="C71" s="114">
        <v>-969.18436999999994</v>
      </c>
      <c r="D71" s="114">
        <v>-650.43453</v>
      </c>
      <c r="E71" s="114">
        <v>-221.93956</v>
      </c>
      <c r="F71" s="114">
        <v>-336.05010999999996</v>
      </c>
      <c r="G71" s="114">
        <v>42.911029999999997</v>
      </c>
      <c r="H71" s="114">
        <v>275.73573999999996</v>
      </c>
      <c r="I71" s="114">
        <v>-154.14478</v>
      </c>
      <c r="J71" s="114">
        <v>-129.02083999999999</v>
      </c>
      <c r="K71" s="114">
        <v>14.46524</v>
      </c>
    </row>
    <row r="72" spans="1:11" ht="15" customHeight="1">
      <c r="A72" s="115" t="s">
        <v>978</v>
      </c>
      <c r="B72" s="114">
        <v>362.54755</v>
      </c>
      <c r="C72" s="114">
        <v>4.1939899999999994</v>
      </c>
      <c r="D72" s="114">
        <v>3.94407</v>
      </c>
      <c r="E72" s="114">
        <v>3.4769999999999999</v>
      </c>
      <c r="F72" s="114">
        <v>3.13123</v>
      </c>
      <c r="G72" s="114">
        <v>2.9088799999999999</v>
      </c>
      <c r="H72" s="114">
        <v>-4.9680000000000002E-2</v>
      </c>
      <c r="I72" s="114">
        <v>1.07474</v>
      </c>
      <c r="J72" s="114">
        <v>1.2913299999999999</v>
      </c>
      <c r="K72" s="114">
        <v>2.4012099999999998</v>
      </c>
    </row>
    <row r="73" spans="1:11" ht="15" customHeight="1">
      <c r="A73" s="147" t="s">
        <v>629</v>
      </c>
      <c r="B73" s="114">
        <v>-11.052100000000001</v>
      </c>
      <c r="C73" s="114">
        <v>52.45496</v>
      </c>
      <c r="D73" s="114">
        <v>-8.6009700000000002</v>
      </c>
      <c r="E73" s="114">
        <v>-77.906910000000011</v>
      </c>
      <c r="F73" s="114">
        <v>-57.945589999999996</v>
      </c>
      <c r="G73" s="114">
        <v>-2.7287699999999999</v>
      </c>
      <c r="H73" s="114">
        <v>-18.373759999999997</v>
      </c>
      <c r="I73" s="114">
        <v>14.21865</v>
      </c>
      <c r="J73" s="114">
        <v>15.539339999999999</v>
      </c>
      <c r="K73" s="114">
        <v>16.662369999999999</v>
      </c>
    </row>
    <row r="74" spans="1:11" ht="15" customHeight="1">
      <c r="A74" s="147" t="s">
        <v>1307</v>
      </c>
      <c r="B74" s="114">
        <v>17.521180000000001</v>
      </c>
      <c r="C74" s="114">
        <v>57.247699999999995</v>
      </c>
      <c r="D74" s="114">
        <v>9.4644899999999996</v>
      </c>
      <c r="E74" s="114">
        <v>-70.932600000000008</v>
      </c>
      <c r="F74" s="114">
        <v>-41.589440000000003</v>
      </c>
      <c r="G74" s="114">
        <v>2.7620399999999998</v>
      </c>
      <c r="H74" s="114">
        <v>-14.80241</v>
      </c>
      <c r="I74" s="114">
        <v>16.23011</v>
      </c>
      <c r="J74" s="114">
        <v>17.7943</v>
      </c>
      <c r="K74" s="114">
        <v>20.402759999999997</v>
      </c>
    </row>
    <row r="75" spans="1:11" ht="15" customHeight="1">
      <c r="A75" s="148" t="s">
        <v>434</v>
      </c>
      <c r="B75" s="114">
        <v>-28.57328</v>
      </c>
      <c r="C75" s="114">
        <v>-4.7927400000000002</v>
      </c>
      <c r="D75" s="114">
        <v>-18.065459999999998</v>
      </c>
      <c r="E75" s="114">
        <v>-6.97431</v>
      </c>
      <c r="F75" s="114">
        <v>-16.35615</v>
      </c>
      <c r="G75" s="114">
        <v>-5.4908100000000006</v>
      </c>
      <c r="H75" s="114">
        <v>-3.5713499999999998</v>
      </c>
      <c r="I75" s="114">
        <v>-2.01146</v>
      </c>
      <c r="J75" s="114">
        <v>-2.2549600000000001</v>
      </c>
      <c r="K75" s="114">
        <v>-3.7403899999999997</v>
      </c>
    </row>
    <row r="76" spans="1:11" ht="15" customHeight="1">
      <c r="A76" s="147" t="s">
        <v>630</v>
      </c>
      <c r="B76" s="114">
        <v>243556.75943000001</v>
      </c>
      <c r="C76" s="114">
        <v>194290.83000999998</v>
      </c>
      <c r="D76" s="114">
        <v>261241.62847999998</v>
      </c>
      <c r="E76" s="114">
        <v>229500.23624999999</v>
      </c>
      <c r="F76" s="114">
        <v>194693.35728</v>
      </c>
      <c r="G76" s="114">
        <v>270284.43177999998</v>
      </c>
      <c r="H76" s="114">
        <v>150973.24509000001</v>
      </c>
      <c r="I76" s="114">
        <v>176427.59396</v>
      </c>
      <c r="J76" s="114">
        <v>236163.60015000001</v>
      </c>
      <c r="K76" s="114">
        <v>69575.968069999988</v>
      </c>
    </row>
    <row r="77" spans="1:11" ht="15" customHeight="1">
      <c r="A77" s="149" t="s">
        <v>968</v>
      </c>
      <c r="B77" s="114">
        <v>-2.3440000000000003E-2</v>
      </c>
      <c r="C77" s="114">
        <v>1121.36043</v>
      </c>
      <c r="D77" s="114">
        <v>14063.71451</v>
      </c>
      <c r="E77" s="114">
        <v>5480.72552</v>
      </c>
      <c r="F77" s="114">
        <v>37772.643530000001</v>
      </c>
      <c r="G77" s="114">
        <v>3418.45723</v>
      </c>
      <c r="H77" s="114">
        <v>-445.55464000000001</v>
      </c>
      <c r="I77" s="114">
        <v>-2229.3199</v>
      </c>
      <c r="J77" s="114">
        <v>-1368.3083200000001</v>
      </c>
      <c r="K77" s="114">
        <v>-2256.7146299999999</v>
      </c>
    </row>
    <row r="78" spans="1:11" ht="15" customHeight="1">
      <c r="A78" s="117" t="s">
        <v>631</v>
      </c>
      <c r="B78" s="114">
        <v>243556.73599000002</v>
      </c>
      <c r="C78" s="114">
        <v>195412.19044000001</v>
      </c>
      <c r="D78" s="114">
        <v>275305.34299000003</v>
      </c>
      <c r="E78" s="114">
        <v>234980.96177000002</v>
      </c>
      <c r="F78" s="114">
        <v>232466.00081</v>
      </c>
      <c r="G78" s="114">
        <v>273702.88900999998</v>
      </c>
      <c r="H78" s="114">
        <v>150527.69044999999</v>
      </c>
      <c r="I78" s="114">
        <v>174198.27406</v>
      </c>
      <c r="J78" s="114">
        <v>234795.29183</v>
      </c>
      <c r="K78" s="114">
        <v>67319.25344</v>
      </c>
    </row>
    <row r="79" spans="1:11" ht="15" customHeight="1">
      <c r="A79" s="116" t="s">
        <v>632</v>
      </c>
      <c r="B79" s="114">
        <v>2149.4786600000002</v>
      </c>
      <c r="C79" s="114">
        <v>2384.6495800000002</v>
      </c>
      <c r="D79" s="114">
        <v>3673.9967000000001</v>
      </c>
      <c r="E79" s="114">
        <v>1787.2292199999999</v>
      </c>
      <c r="F79" s="114">
        <v>3114.4447700000001</v>
      </c>
      <c r="G79" s="114">
        <v>3950.7584100000004</v>
      </c>
      <c r="H79" s="114">
        <v>1319.8728899999999</v>
      </c>
      <c r="I79" s="114">
        <v>-7967.7957999999999</v>
      </c>
      <c r="J79" s="114">
        <v>-6679.5409600000003</v>
      </c>
      <c r="K79" s="114">
        <v>-3413.5479999999998</v>
      </c>
    </row>
    <row r="80" spans="1:11" ht="15" customHeight="1">
      <c r="A80" s="147" t="s">
        <v>633</v>
      </c>
      <c r="B80" s="114">
        <v>245706.21465000001</v>
      </c>
      <c r="C80" s="114">
        <v>197796.84002</v>
      </c>
      <c r="D80" s="114">
        <v>278979.33968999999</v>
      </c>
      <c r="E80" s="114">
        <v>236768.19099</v>
      </c>
      <c r="F80" s="114">
        <v>235580.44558</v>
      </c>
      <c r="G80" s="114">
        <v>277653.64741999999</v>
      </c>
      <c r="H80" s="114">
        <v>151847.56333999999</v>
      </c>
      <c r="I80" s="114">
        <v>166230.47826</v>
      </c>
      <c r="J80" s="114">
        <v>228115.75087000002</v>
      </c>
      <c r="K80" s="114">
        <v>63905.705439999998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245706.21465000001</v>
      </c>
      <c r="C82" s="114">
        <v>197796.84002</v>
      </c>
      <c r="D82" s="114">
        <v>278979.33968999999</v>
      </c>
      <c r="E82" s="114">
        <v>236768.19099</v>
      </c>
      <c r="F82" s="114">
        <v>235580.44558</v>
      </c>
      <c r="G82" s="114">
        <v>277653.64741999999</v>
      </c>
      <c r="H82" s="114">
        <v>151847.56333999999</v>
      </c>
      <c r="I82" s="114">
        <v>166230.47826</v>
      </c>
      <c r="J82" s="114">
        <v>228115.75087000002</v>
      </c>
      <c r="K82" s="114">
        <v>63905.705439999998</v>
      </c>
    </row>
    <row r="83" spans="1:11" ht="15" customHeight="1" thickBot="1">
      <c r="A83" s="116" t="s">
        <v>636</v>
      </c>
      <c r="B83" s="114">
        <v>-80642.197040000014</v>
      </c>
      <c r="C83" s="114">
        <v>-58198.584000000003</v>
      </c>
      <c r="D83" s="114">
        <v>-103757.09344</v>
      </c>
      <c r="E83" s="114">
        <v>-68873.39</v>
      </c>
      <c r="F83" s="114">
        <v>-65933.555999999997</v>
      </c>
      <c r="G83" s="114">
        <v>-84015.97</v>
      </c>
      <c r="H83" s="114">
        <v>-115570.246</v>
      </c>
      <c r="I83" s="114">
        <v>-53300.652999999998</v>
      </c>
      <c r="J83" s="114">
        <v>-100951.90399999999</v>
      </c>
      <c r="K83" s="114">
        <v>0</v>
      </c>
    </row>
    <row r="84" spans="1:11" ht="15" customHeight="1" thickTop="1" thickBot="1">
      <c r="A84" s="394" t="s">
        <v>637</v>
      </c>
      <c r="B84" s="395">
        <v>165064.01761000001</v>
      </c>
      <c r="C84" s="395">
        <v>139598.25602</v>
      </c>
      <c r="D84" s="395">
        <v>175222.24625</v>
      </c>
      <c r="E84" s="395">
        <v>167894.80099000002</v>
      </c>
      <c r="F84" s="395">
        <v>169646.88958000002</v>
      </c>
      <c r="G84" s="395">
        <v>193637.67741999999</v>
      </c>
      <c r="H84" s="395">
        <v>36277.317340000001</v>
      </c>
      <c r="I84" s="395">
        <v>112929.82526000001</v>
      </c>
      <c r="J84" s="395">
        <v>127163.84687000001</v>
      </c>
      <c r="K84" s="395">
        <v>63905.705439999998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642</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7499554.8753699996</v>
      </c>
      <c r="C7" s="395">
        <v>8890891.9743600003</v>
      </c>
      <c r="D7" s="395">
        <v>9946224.7572800014</v>
      </c>
      <c r="E7" s="395">
        <v>11248468.165469998</v>
      </c>
      <c r="F7" s="395">
        <v>12260063.947590001</v>
      </c>
      <c r="G7" s="395">
        <v>13446210.742110001</v>
      </c>
      <c r="H7" s="395">
        <v>14278045.18863</v>
      </c>
      <c r="I7" s="395">
        <v>16179669.210000001</v>
      </c>
      <c r="J7" s="395">
        <v>16311151.10245</v>
      </c>
      <c r="K7" s="395">
        <v>17343503.393750001</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1399189.9661400001</v>
      </c>
      <c r="J8" s="114">
        <v>1744742.8119900001</v>
      </c>
      <c r="K8" s="114">
        <v>1448836.8992399999</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1575052.5037799999</v>
      </c>
      <c r="J9" s="114">
        <v>1226409.90301</v>
      </c>
      <c r="K9" s="114">
        <v>1862269.8463599999</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10859173.172840001</v>
      </c>
      <c r="J10" s="114">
        <v>10908688.96343</v>
      </c>
      <c r="K10" s="114">
        <v>11577576.497579999</v>
      </c>
    </row>
    <row r="11" spans="1:11" s="16" customFormat="1" ht="15" customHeight="1">
      <c r="A11" s="148" t="s">
        <v>581</v>
      </c>
      <c r="B11" s="114">
        <v>4789751.4607499996</v>
      </c>
      <c r="C11" s="114">
        <v>5975000.9772399999</v>
      </c>
      <c r="D11" s="114">
        <v>6784963.0622800002</v>
      </c>
      <c r="E11" s="114">
        <v>7730949.3006300004</v>
      </c>
      <c r="F11" s="114">
        <v>8781850.1155400015</v>
      </c>
      <c r="G11" s="114">
        <v>9635314.345350001</v>
      </c>
      <c r="H11" s="114">
        <v>9984091.6947099995</v>
      </c>
      <c r="I11" s="114">
        <v>10440572.935590001</v>
      </c>
      <c r="J11" s="114">
        <v>10478787.185559999</v>
      </c>
      <c r="K11" s="114">
        <v>11072166.421950001</v>
      </c>
    </row>
    <row r="12" spans="1:11" s="16" customFormat="1" ht="15" customHeight="1">
      <c r="A12" s="148" t="s">
        <v>582</v>
      </c>
      <c r="B12" s="114">
        <v>4695609.6548000006</v>
      </c>
      <c r="C12" s="114">
        <v>5847484.3177299993</v>
      </c>
      <c r="D12" s="114">
        <v>6652530.7353299996</v>
      </c>
      <c r="E12" s="114">
        <v>7613477.9515399998</v>
      </c>
      <c r="F12" s="114">
        <v>8497550.1076100003</v>
      </c>
      <c r="G12" s="114">
        <v>9309835.2844999991</v>
      </c>
      <c r="H12" s="114">
        <v>9555102.9116900004</v>
      </c>
      <c r="I12" s="114">
        <v>8153154.3474300001</v>
      </c>
      <c r="J12" s="114">
        <v>8059057.5575200003</v>
      </c>
      <c r="K12" s="114">
        <v>8790925.0254100002</v>
      </c>
    </row>
    <row r="13" spans="1:11" s="16" customFormat="1" ht="15" customHeight="1">
      <c r="A13" s="148" t="s">
        <v>583</v>
      </c>
      <c r="B13" s="114">
        <v>94141.805950000009</v>
      </c>
      <c r="C13" s="114">
        <v>127516.65951000001</v>
      </c>
      <c r="D13" s="114">
        <v>132432.32695000002</v>
      </c>
      <c r="E13" s="114">
        <v>117471.34909</v>
      </c>
      <c r="F13" s="114">
        <v>284300.00793000002</v>
      </c>
      <c r="G13" s="114">
        <v>325479.06085000001</v>
      </c>
      <c r="H13" s="114">
        <v>428988.78301999997</v>
      </c>
      <c r="I13" s="114">
        <v>2287418.5881599998</v>
      </c>
      <c r="J13" s="114">
        <v>2419729.6280399999</v>
      </c>
      <c r="K13" s="114">
        <v>2281241.3965400001</v>
      </c>
    </row>
    <row r="14" spans="1:11" s="16" customFormat="1" ht="15" customHeight="1">
      <c r="A14" s="148" t="s">
        <v>584</v>
      </c>
      <c r="B14" s="114">
        <v>9403.6785600000003</v>
      </c>
      <c r="C14" s="114">
        <v>15933.887779999999</v>
      </c>
      <c r="D14" s="114">
        <v>15028.29456</v>
      </c>
      <c r="E14" s="114">
        <v>18115.513309999998</v>
      </c>
      <c r="F14" s="114">
        <v>33347.85944</v>
      </c>
      <c r="G14" s="114">
        <v>26476.410789999998</v>
      </c>
      <c r="H14" s="114">
        <v>0</v>
      </c>
      <c r="I14" s="114">
        <v>27638.176170000002</v>
      </c>
      <c r="J14" s="114">
        <v>14598.487810000001</v>
      </c>
      <c r="K14" s="114">
        <v>86680.016620000009</v>
      </c>
    </row>
    <row r="15" spans="1:11" s="16" customFormat="1" ht="15" customHeight="1">
      <c r="A15" s="148" t="s">
        <v>585</v>
      </c>
      <c r="B15" s="114">
        <v>9403.6785600000003</v>
      </c>
      <c r="C15" s="114">
        <v>15705.63392</v>
      </c>
      <c r="D15" s="114">
        <v>13675.807359999999</v>
      </c>
      <c r="E15" s="114">
        <v>17986.17151</v>
      </c>
      <c r="F15" s="114">
        <v>28256.428800000002</v>
      </c>
      <c r="G15" s="114">
        <v>25676.851449999998</v>
      </c>
      <c r="H15" s="114">
        <v>0</v>
      </c>
      <c r="I15" s="114">
        <v>18893.696399999997</v>
      </c>
      <c r="J15" s="114">
        <v>11117.52232</v>
      </c>
      <c r="K15" s="114">
        <v>16305.94528</v>
      </c>
    </row>
    <row r="16" spans="1:11" s="16" customFormat="1" ht="15" customHeight="1">
      <c r="A16" s="148" t="s">
        <v>586</v>
      </c>
      <c r="B16" s="114">
        <v>0</v>
      </c>
      <c r="C16" s="114">
        <v>228.25385999999997</v>
      </c>
      <c r="D16" s="114">
        <v>1352.4872</v>
      </c>
      <c r="E16" s="114">
        <v>129.34180000000001</v>
      </c>
      <c r="F16" s="114">
        <v>5091.4306399999996</v>
      </c>
      <c r="G16" s="114">
        <v>799.55934000000002</v>
      </c>
      <c r="H16" s="114">
        <v>0</v>
      </c>
      <c r="I16" s="114">
        <v>8744.4797699999999</v>
      </c>
      <c r="J16" s="114">
        <v>3480.96549</v>
      </c>
      <c r="K16" s="114">
        <v>70374.07134000001</v>
      </c>
    </row>
    <row r="17" spans="1:11" s="16" customFormat="1" ht="15" customHeight="1">
      <c r="A17" s="148" t="s">
        <v>587</v>
      </c>
      <c r="B17" s="114">
        <v>50336.93015</v>
      </c>
      <c r="C17" s="114">
        <v>60138.856350000002</v>
      </c>
      <c r="D17" s="114">
        <v>86668.982980000001</v>
      </c>
      <c r="E17" s="114">
        <v>96418.17916</v>
      </c>
      <c r="F17" s="114">
        <v>100901.31013</v>
      </c>
      <c r="G17" s="114">
        <v>145483.04136999999</v>
      </c>
      <c r="H17" s="114">
        <v>124454.16545999999</v>
      </c>
      <c r="I17" s="114">
        <v>107707.03431</v>
      </c>
      <c r="J17" s="114">
        <v>108237.67995999999</v>
      </c>
      <c r="K17" s="114">
        <v>178008.47596000001</v>
      </c>
    </row>
    <row r="18" spans="1:11" s="16" customFormat="1" ht="15" customHeight="1">
      <c r="A18" s="148" t="s">
        <v>588</v>
      </c>
      <c r="B18" s="114">
        <v>33237.073799999998</v>
      </c>
      <c r="C18" s="114">
        <v>41966.292609999997</v>
      </c>
      <c r="D18" s="114">
        <v>69216.538840000008</v>
      </c>
      <c r="E18" s="114">
        <v>77621.577099999995</v>
      </c>
      <c r="F18" s="114">
        <v>89386.138149999999</v>
      </c>
      <c r="G18" s="114">
        <v>117304.41168999999</v>
      </c>
      <c r="H18" s="114">
        <v>80568.734180000014</v>
      </c>
      <c r="I18" s="114">
        <v>65119.641950000005</v>
      </c>
      <c r="J18" s="114">
        <v>65909.400819999995</v>
      </c>
      <c r="K18" s="114">
        <v>76724.881420000005</v>
      </c>
    </row>
    <row r="19" spans="1:11" s="16" customFormat="1" ht="15" customHeight="1">
      <c r="A19" s="148" t="s">
        <v>589</v>
      </c>
      <c r="B19" s="114">
        <v>17099.856350000002</v>
      </c>
      <c r="C19" s="114">
        <v>18172.563739999998</v>
      </c>
      <c r="D19" s="114">
        <v>17452.44414</v>
      </c>
      <c r="E19" s="114">
        <v>18796.602059999997</v>
      </c>
      <c r="F19" s="114">
        <v>11515.171980000001</v>
      </c>
      <c r="G19" s="114">
        <v>28178.629679999998</v>
      </c>
      <c r="H19" s="114">
        <v>43885.431280000004</v>
      </c>
      <c r="I19" s="114">
        <v>42587.392359999998</v>
      </c>
      <c r="J19" s="114">
        <v>42328.279139999999</v>
      </c>
      <c r="K19" s="114">
        <v>101283.59454000001</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485769.56761000003</v>
      </c>
      <c r="J20" s="114">
        <v>488887.62398000003</v>
      </c>
      <c r="K20" s="114">
        <v>470772.51069000002</v>
      </c>
    </row>
    <row r="21" spans="1:11" s="16" customFormat="1" ht="15" customHeight="1">
      <c r="A21" s="148" t="s">
        <v>590</v>
      </c>
      <c r="B21" s="114">
        <v>-85355.851859999995</v>
      </c>
      <c r="C21" s="114">
        <v>-83048.318540000007</v>
      </c>
      <c r="D21" s="114">
        <v>-106347.27567</v>
      </c>
      <c r="E21" s="114">
        <v>-129596.51648000001</v>
      </c>
      <c r="F21" s="114">
        <v>-133001.56539</v>
      </c>
      <c r="G21" s="114">
        <v>-162735.98558000001</v>
      </c>
      <c r="H21" s="114">
        <v>-177291.71921000001</v>
      </c>
      <c r="I21" s="114">
        <v>-202514.54084</v>
      </c>
      <c r="J21" s="114">
        <v>-181822.01387999998</v>
      </c>
      <c r="K21" s="114">
        <v>-230050.92763999998</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112161.01362</v>
      </c>
      <c r="J22" s="114">
        <v>119262.14454000001</v>
      </c>
      <c r="K22" s="114">
        <v>147408.633</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4403.6309000000001</v>
      </c>
      <c r="J23" s="114">
        <v>5354.4374900000003</v>
      </c>
      <c r="K23" s="114">
        <v>4310.9119199999996</v>
      </c>
    </row>
    <row r="24" spans="1:11" s="16" customFormat="1" ht="15" customHeight="1">
      <c r="A24" s="147" t="s">
        <v>591</v>
      </c>
      <c r="B24" s="114">
        <v>10634.38337</v>
      </c>
      <c r="C24" s="114">
        <v>12325.175140000001</v>
      </c>
      <c r="D24" s="114">
        <v>34083.052170000003</v>
      </c>
      <c r="E24" s="114">
        <v>204045.7948</v>
      </c>
      <c r="F24" s="114">
        <v>627410.56959000009</v>
      </c>
      <c r="G24" s="114">
        <v>969606.06283000007</v>
      </c>
      <c r="H24" s="114">
        <v>1196480.1663900001</v>
      </c>
      <c r="I24" s="114">
        <v>1722708.1999300001</v>
      </c>
      <c r="J24" s="114">
        <v>1785029.70101</v>
      </c>
      <c r="K24" s="114">
        <v>1725144.6772799999</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364964.18904000003</v>
      </c>
      <c r="J25" s="114">
        <v>373368.64711999998</v>
      </c>
      <c r="K25" s="114">
        <v>415827.66635000001</v>
      </c>
    </row>
    <row r="26" spans="1:11" s="16" customFormat="1" ht="15" customHeight="1">
      <c r="A26" s="147" t="s">
        <v>592</v>
      </c>
      <c r="B26" s="114">
        <v>24356.56509</v>
      </c>
      <c r="C26" s="114">
        <v>24631.522440000001</v>
      </c>
      <c r="D26" s="114">
        <v>39115.988069999999</v>
      </c>
      <c r="E26" s="114">
        <v>30742.16203</v>
      </c>
      <c r="F26" s="114">
        <v>40426.84029</v>
      </c>
      <c r="G26" s="114">
        <v>72604.233989999993</v>
      </c>
      <c r="H26" s="114">
        <v>97803.239860000001</v>
      </c>
      <c r="I26" s="114">
        <v>142016.53375</v>
      </c>
      <c r="J26" s="114">
        <v>148294.49386000002</v>
      </c>
      <c r="K26" s="114">
        <v>162128.26202000002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7052918.5333599998</v>
      </c>
      <c r="C28" s="395">
        <v>8346160.2538100006</v>
      </c>
      <c r="D28" s="395">
        <v>9323443.8616200015</v>
      </c>
      <c r="E28" s="395">
        <v>10555024.006620001</v>
      </c>
      <c r="F28" s="395">
        <v>11506504.141530002</v>
      </c>
      <c r="G28" s="395">
        <v>12628618.041370001</v>
      </c>
      <c r="H28" s="395">
        <v>13420426.04744</v>
      </c>
      <c r="I28" s="395">
        <v>15231227.95442</v>
      </c>
      <c r="J28" s="395">
        <v>15338199.08546</v>
      </c>
      <c r="K28" s="395">
        <v>16351366.662549999</v>
      </c>
    </row>
    <row r="29" spans="1:11" s="16" customFormat="1" ht="15" customHeight="1" thickTop="1">
      <c r="A29" s="147" t="s">
        <v>594</v>
      </c>
      <c r="B29" s="114">
        <v>6260263.4055000003</v>
      </c>
      <c r="C29" s="114">
        <v>7117676.5008199997</v>
      </c>
      <c r="D29" s="114">
        <v>7576914.5012499997</v>
      </c>
      <c r="E29" s="114">
        <v>8695001.1132199988</v>
      </c>
      <c r="F29" s="114">
        <v>8897457.1287600007</v>
      </c>
      <c r="G29" s="114">
        <v>9315132.9022400007</v>
      </c>
      <c r="H29" s="114">
        <v>10137005.414009999</v>
      </c>
      <c r="I29" s="114">
        <v>10979107.82051</v>
      </c>
      <c r="J29" s="114">
        <v>10979437.177860001</v>
      </c>
      <c r="K29" s="114">
        <v>12188724.21336</v>
      </c>
    </row>
    <row r="30" spans="1:11" s="16" customFormat="1" ht="15" customHeight="1">
      <c r="A30" s="148" t="s">
        <v>595</v>
      </c>
      <c r="B30" s="114">
        <v>2028891.6802000001</v>
      </c>
      <c r="C30" s="114">
        <v>2074003.56681</v>
      </c>
      <c r="D30" s="114">
        <v>1950325.5014200001</v>
      </c>
      <c r="E30" s="114">
        <v>2189832.7924899999</v>
      </c>
      <c r="F30" s="114">
        <v>1845234.4015500001</v>
      </c>
      <c r="G30" s="114">
        <v>1579214.1733900001</v>
      </c>
      <c r="H30" s="114">
        <v>1916652.3442599999</v>
      </c>
      <c r="I30" s="114">
        <v>2274194.2729600002</v>
      </c>
      <c r="J30" s="114">
        <v>2132945.1191699998</v>
      </c>
      <c r="K30" s="114">
        <v>2051955.71603</v>
      </c>
    </row>
    <row r="31" spans="1:11" s="16" customFormat="1" ht="15" customHeight="1">
      <c r="A31" s="148" t="s">
        <v>596</v>
      </c>
      <c r="B31" s="114">
        <v>1775447.9323499999</v>
      </c>
      <c r="C31" s="114">
        <v>1783557.10362</v>
      </c>
      <c r="D31" s="114">
        <v>1908850.1929300001</v>
      </c>
      <c r="E31" s="114">
        <v>2098191.0874200002</v>
      </c>
      <c r="F31" s="114">
        <v>2178516.4921399998</v>
      </c>
      <c r="G31" s="114">
        <v>2101124.2488000002</v>
      </c>
      <c r="H31" s="114">
        <v>2267287.6346100001</v>
      </c>
      <c r="I31" s="114">
        <v>2533291.4691399997</v>
      </c>
      <c r="J31" s="114">
        <v>2673462.0824099998</v>
      </c>
      <c r="K31" s="114">
        <v>3279441.3494199999</v>
      </c>
    </row>
    <row r="32" spans="1:11" s="16" customFormat="1" ht="15" customHeight="1">
      <c r="A32" s="148" t="s">
        <v>597</v>
      </c>
      <c r="B32" s="114">
        <v>1534510.42882</v>
      </c>
      <c r="C32" s="114">
        <v>1318754.97474</v>
      </c>
      <c r="D32" s="114">
        <v>12281.937759999999</v>
      </c>
      <c r="E32" s="114">
        <v>4747.29216</v>
      </c>
      <c r="F32" s="114">
        <v>2821.9459100000004</v>
      </c>
      <c r="G32" s="114">
        <v>2496.4558700000002</v>
      </c>
      <c r="H32" s="114">
        <v>2028.12102</v>
      </c>
      <c r="I32" s="114">
        <v>981.16978000000006</v>
      </c>
      <c r="J32" s="114">
        <v>960.25268999999992</v>
      </c>
      <c r="K32" s="114">
        <v>431.60199</v>
      </c>
    </row>
    <row r="33" spans="1:11" s="16" customFormat="1" ht="15" customHeight="1">
      <c r="A33" s="148" t="s">
        <v>598</v>
      </c>
      <c r="B33" s="114">
        <v>145410.78580000001</v>
      </c>
      <c r="C33" s="114">
        <v>129468.88363</v>
      </c>
      <c r="D33" s="114">
        <v>228680.7414</v>
      </c>
      <c r="E33" s="114">
        <v>299705.86281999998</v>
      </c>
      <c r="F33" s="114">
        <v>425990.49338</v>
      </c>
      <c r="G33" s="114">
        <v>173037.3836</v>
      </c>
      <c r="H33" s="114">
        <v>134502.93938</v>
      </c>
      <c r="I33" s="114">
        <v>170226.60394</v>
      </c>
      <c r="J33" s="114">
        <v>176746.62781999999</v>
      </c>
      <c r="K33" s="114">
        <v>170026.67827999999</v>
      </c>
    </row>
    <row r="34" spans="1:11" s="16" customFormat="1" ht="15" customHeight="1">
      <c r="A34" s="148" t="s">
        <v>599</v>
      </c>
      <c r="B34" s="114">
        <v>638853.92287999997</v>
      </c>
      <c r="C34" s="114">
        <v>1625518.9230499999</v>
      </c>
      <c r="D34" s="114">
        <v>3212169.5048200004</v>
      </c>
      <c r="E34" s="114">
        <v>3751479.38038</v>
      </c>
      <c r="F34" s="114">
        <v>3985595.54312</v>
      </c>
      <c r="G34" s="114">
        <v>4909974.8577500004</v>
      </c>
      <c r="H34" s="114">
        <v>5104371.7802299997</v>
      </c>
      <c r="I34" s="114">
        <v>5248839.1561099999</v>
      </c>
      <c r="J34" s="114">
        <v>5235873.6881899992</v>
      </c>
      <c r="K34" s="114">
        <v>5845023.1496899994</v>
      </c>
    </row>
    <row r="35" spans="1:11" s="16" customFormat="1" ht="15" customHeight="1">
      <c r="A35" s="148" t="s">
        <v>600</v>
      </c>
      <c r="B35" s="114">
        <v>137148.65544999999</v>
      </c>
      <c r="C35" s="114">
        <v>186373.04897</v>
      </c>
      <c r="D35" s="114">
        <v>264606.62291999999</v>
      </c>
      <c r="E35" s="114">
        <v>351044.69795</v>
      </c>
      <c r="F35" s="114">
        <v>459298.25266</v>
      </c>
      <c r="G35" s="114">
        <v>549285.78283000004</v>
      </c>
      <c r="H35" s="114">
        <v>712162.59450999997</v>
      </c>
      <c r="I35" s="114">
        <v>751575.14858000004</v>
      </c>
      <c r="J35" s="114">
        <v>759449.40758</v>
      </c>
      <c r="K35" s="114">
        <v>841845.71795000008</v>
      </c>
    </row>
    <row r="36" spans="1:11" s="16" customFormat="1" ht="15" customHeight="1">
      <c r="A36" s="147" t="s">
        <v>601</v>
      </c>
      <c r="B36" s="114">
        <v>7.0000000000000007E-5</v>
      </c>
      <c r="C36" s="114">
        <v>0</v>
      </c>
      <c r="D36" s="114">
        <v>0</v>
      </c>
      <c r="E36" s="114">
        <v>0</v>
      </c>
      <c r="F36" s="114">
        <v>0</v>
      </c>
      <c r="G36" s="114">
        <v>0</v>
      </c>
      <c r="H36" s="114">
        <v>26414.256550000002</v>
      </c>
      <c r="I36" s="114">
        <v>13197.24791</v>
      </c>
      <c r="J36" s="114">
        <v>13205.52605</v>
      </c>
      <c r="K36" s="114">
        <v>0</v>
      </c>
    </row>
    <row r="37" spans="1:11" s="16" customFormat="1" ht="15" customHeight="1">
      <c r="A37" s="147" t="s">
        <v>602</v>
      </c>
      <c r="B37" s="114">
        <v>363034.10850999999</v>
      </c>
      <c r="C37" s="114">
        <v>639866.81617999997</v>
      </c>
      <c r="D37" s="114">
        <v>1017752.4026199999</v>
      </c>
      <c r="E37" s="114">
        <v>1123556.80241</v>
      </c>
      <c r="F37" s="114">
        <v>1655154.78406</v>
      </c>
      <c r="G37" s="114">
        <v>2180011.4118600003</v>
      </c>
      <c r="H37" s="114">
        <v>1671170.1821900001</v>
      </c>
      <c r="I37" s="114">
        <v>2922424.0643600002</v>
      </c>
      <c r="J37" s="114">
        <v>2954355.9434600002</v>
      </c>
      <c r="K37" s="114">
        <v>2798176.3724799999</v>
      </c>
    </row>
    <row r="38" spans="1:11" s="16" customFormat="1" ht="15" customHeight="1">
      <c r="A38" s="147" t="s">
        <v>603</v>
      </c>
      <c r="B38" s="114">
        <v>115873.72559999999</v>
      </c>
      <c r="C38" s="114">
        <v>130011.68701000001</v>
      </c>
      <c r="D38" s="114">
        <v>231775.20845999999</v>
      </c>
      <c r="E38" s="114">
        <v>230682.66161000001</v>
      </c>
      <c r="F38" s="114">
        <v>215055.10561000003</v>
      </c>
      <c r="G38" s="114">
        <v>233695.38266999999</v>
      </c>
      <c r="H38" s="114">
        <v>285027.19481999998</v>
      </c>
      <c r="I38" s="114">
        <v>350193.28991000005</v>
      </c>
      <c r="J38" s="114">
        <v>382094.06049</v>
      </c>
      <c r="K38" s="114">
        <v>328335.27652999997</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124664.51506999999</v>
      </c>
      <c r="J39" s="114">
        <v>124321.14404000001</v>
      </c>
      <c r="K39" s="114">
        <v>135257.67752</v>
      </c>
    </row>
    <row r="40" spans="1:11" s="16" customFormat="1" ht="15" customHeight="1">
      <c r="A40" s="147" t="s">
        <v>283</v>
      </c>
      <c r="B40" s="114">
        <v>0</v>
      </c>
      <c r="C40" s="114">
        <v>0</v>
      </c>
      <c r="D40" s="114">
        <v>0</v>
      </c>
      <c r="E40" s="114">
        <v>0</v>
      </c>
      <c r="F40" s="114">
        <v>170571.55556000001</v>
      </c>
      <c r="G40" s="114">
        <v>170660.86111000003</v>
      </c>
      <c r="H40" s="114">
        <v>544782.78824999998</v>
      </c>
      <c r="I40" s="114">
        <v>543019.37942000001</v>
      </c>
      <c r="J40" s="114">
        <v>545121.9053300001</v>
      </c>
      <c r="K40" s="114">
        <v>400004.05293000001</v>
      </c>
    </row>
    <row r="41" spans="1:11" s="16" customFormat="1" ht="15" customHeight="1">
      <c r="A41" s="147" t="s">
        <v>604</v>
      </c>
      <c r="B41" s="114">
        <v>123907.72706999999</v>
      </c>
      <c r="C41" s="114">
        <v>148134.94921000002</v>
      </c>
      <c r="D41" s="114">
        <v>212686.28762000002</v>
      </c>
      <c r="E41" s="114">
        <v>212845.98611000003</v>
      </c>
      <c r="F41" s="114">
        <v>205890.61111000003</v>
      </c>
      <c r="G41" s="114">
        <v>269941.42777999997</v>
      </c>
      <c r="H41" s="114">
        <v>186042.14222000001</v>
      </c>
      <c r="I41" s="114">
        <v>136801.40055000002</v>
      </c>
      <c r="J41" s="114">
        <v>207537.69633999999</v>
      </c>
      <c r="K41" s="114">
        <v>184274.61793000001</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161820.23668999999</v>
      </c>
      <c r="J42" s="114">
        <v>132125.63188999999</v>
      </c>
      <c r="K42" s="114">
        <v>316594.45180000004</v>
      </c>
    </row>
    <row r="43" spans="1:11" ht="15" customHeight="1" thickTop="1" thickBot="1">
      <c r="A43" s="394" t="s">
        <v>605</v>
      </c>
      <c r="B43" s="395">
        <v>446636.34164999996</v>
      </c>
      <c r="C43" s="395">
        <v>544731.72075999994</v>
      </c>
      <c r="D43" s="395">
        <v>622780.89541</v>
      </c>
      <c r="E43" s="395">
        <v>693444.15846000006</v>
      </c>
      <c r="F43" s="395">
        <v>753559.80726999999</v>
      </c>
      <c r="G43" s="395">
        <v>817592.70004999998</v>
      </c>
      <c r="H43" s="395">
        <v>857619.14134000009</v>
      </c>
      <c r="I43" s="395">
        <v>948441.25567999994</v>
      </c>
      <c r="J43" s="395">
        <v>972952.01711999997</v>
      </c>
      <c r="K43" s="395">
        <v>992136.73080999998</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47600.52605</v>
      </c>
      <c r="J45" s="114">
        <v>47600.52605</v>
      </c>
      <c r="K45" s="114">
        <v>24262.52605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90890.906000000003</v>
      </c>
      <c r="J48" s="114">
        <v>115401.66744</v>
      </c>
      <c r="K48" s="114">
        <v>70783.505349999992</v>
      </c>
    </row>
    <row r="49" spans="1:11" s="16" customFormat="1" ht="15" customHeight="1">
      <c r="A49" s="148" t="s">
        <v>607</v>
      </c>
      <c r="B49" s="114">
        <v>3568.3604</v>
      </c>
      <c r="C49" s="114">
        <v>10568.791650000001</v>
      </c>
      <c r="D49" s="114">
        <v>20193.791649999999</v>
      </c>
      <c r="E49" s="114">
        <v>32093.791649999999</v>
      </c>
      <c r="F49" s="114">
        <v>46293.791649999999</v>
      </c>
      <c r="G49" s="114">
        <v>46293.791649999999</v>
      </c>
      <c r="H49" s="114">
        <v>12143.791660000001</v>
      </c>
      <c r="I49" s="114">
        <v>68.791660000000007</v>
      </c>
      <c r="J49" s="114">
        <v>68.791660000000007</v>
      </c>
      <c r="K49" s="114">
        <v>68.791660000000007</v>
      </c>
    </row>
    <row r="50" spans="1:11" s="17" customFormat="1" ht="15" customHeight="1" thickBot="1">
      <c r="A50" s="148" t="s">
        <v>608</v>
      </c>
      <c r="B50" s="114">
        <v>67799.918310000008</v>
      </c>
      <c r="C50" s="114">
        <v>73407.379109999994</v>
      </c>
      <c r="D50" s="114">
        <v>99610.174650000001</v>
      </c>
      <c r="E50" s="114">
        <v>103809.87353</v>
      </c>
      <c r="F50" s="114">
        <v>94204.648809999999</v>
      </c>
      <c r="G50" s="114">
        <v>111130.17171</v>
      </c>
      <c r="H50" s="114">
        <v>82510.648150000008</v>
      </c>
      <c r="I50" s="114">
        <v>90822.11434</v>
      </c>
      <c r="J50" s="114">
        <v>115332.87578</v>
      </c>
      <c r="K50" s="114">
        <v>70714.713690000004</v>
      </c>
    </row>
    <row r="51" spans="1:11" ht="15" customHeight="1" thickTop="1" thickBot="1">
      <c r="A51" s="394" t="s">
        <v>609</v>
      </c>
      <c r="B51" s="395">
        <v>7499554.8750100005</v>
      </c>
      <c r="C51" s="395">
        <v>8890891.9745700005</v>
      </c>
      <c r="D51" s="395">
        <v>9946224.7570300009</v>
      </c>
      <c r="E51" s="395">
        <v>11248468.16508</v>
      </c>
      <c r="F51" s="395">
        <v>12260063.948799999</v>
      </c>
      <c r="G51" s="395">
        <v>13446210.741420001</v>
      </c>
      <c r="H51" s="395">
        <v>14278045.18878</v>
      </c>
      <c r="I51" s="395">
        <v>16179669.210100001</v>
      </c>
      <c r="J51" s="395">
        <v>16311151.10258</v>
      </c>
      <c r="K51" s="395">
        <v>17343503.39336</v>
      </c>
    </row>
    <row r="52" spans="1:11" s="16" customFormat="1" ht="15" customHeight="1" thickTop="1">
      <c r="A52" s="113" t="s">
        <v>610</v>
      </c>
      <c r="B52" s="114">
        <v>711432.95513000002</v>
      </c>
      <c r="C52" s="114">
        <v>576714.29308000009</v>
      </c>
      <c r="D52" s="114">
        <v>481237.08393999998</v>
      </c>
      <c r="E52" s="114">
        <v>447788.21677</v>
      </c>
      <c r="F52" s="114">
        <v>488392.02611999999</v>
      </c>
      <c r="G52" s="114">
        <v>307907.16181000002</v>
      </c>
      <c r="H52" s="114">
        <v>269631.84630000003</v>
      </c>
      <c r="I52" s="114">
        <v>334676.06844999996</v>
      </c>
      <c r="J52" s="114">
        <v>335408.88043999998</v>
      </c>
      <c r="K52" s="114">
        <v>359817.96339999995</v>
      </c>
    </row>
    <row r="53" spans="1:11" s="17" customFormat="1" ht="15" customHeight="1">
      <c r="A53" s="148" t="s">
        <v>611</v>
      </c>
      <c r="B53" s="114">
        <v>87945.154989999995</v>
      </c>
      <c r="C53" s="114">
        <v>46337.236340000003</v>
      </c>
      <c r="D53" s="114">
        <v>51343.293720000001</v>
      </c>
      <c r="E53" s="114">
        <v>37387.866679999999</v>
      </c>
      <c r="F53" s="114">
        <v>50410.105020000003</v>
      </c>
      <c r="G53" s="114">
        <v>34167.845799999996</v>
      </c>
      <c r="H53" s="114">
        <v>8918</v>
      </c>
      <c r="I53" s="114">
        <v>25720.92886</v>
      </c>
      <c r="J53" s="114">
        <v>19596.70393</v>
      </c>
      <c r="K53" s="114">
        <v>25886.3472</v>
      </c>
    </row>
    <row r="54" spans="1:11" s="17" customFormat="1" ht="15" customHeight="1">
      <c r="A54" s="148" t="s">
        <v>612</v>
      </c>
      <c r="B54" s="114">
        <v>526726.07487999997</v>
      </c>
      <c r="C54" s="114">
        <v>430654.06419</v>
      </c>
      <c r="D54" s="114">
        <v>317236.19867000001</v>
      </c>
      <c r="E54" s="114">
        <v>293872.80273</v>
      </c>
      <c r="F54" s="114">
        <v>316639.79698000004</v>
      </c>
      <c r="G54" s="114">
        <v>152946.54227999999</v>
      </c>
      <c r="H54" s="114">
        <v>135761.44927000001</v>
      </c>
      <c r="I54" s="114">
        <v>147450.19537</v>
      </c>
      <c r="J54" s="114">
        <v>147146.91205000001</v>
      </c>
      <c r="K54" s="114">
        <v>139594.82850999999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96761.725260000007</v>
      </c>
      <c r="C56" s="114">
        <v>99722.992549999995</v>
      </c>
      <c r="D56" s="114">
        <v>112657.59155</v>
      </c>
      <c r="E56" s="114">
        <v>116527.54736</v>
      </c>
      <c r="F56" s="114">
        <v>121342.12412000001</v>
      </c>
      <c r="G56" s="114">
        <v>120792.77373</v>
      </c>
      <c r="H56" s="114">
        <v>124952.39703000001</v>
      </c>
      <c r="I56" s="114">
        <v>161504.94422</v>
      </c>
      <c r="J56" s="114">
        <v>168665.26446000001</v>
      </c>
      <c r="K56" s="114">
        <v>194336.78769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11928612.026799999</v>
      </c>
      <c r="C58" s="114">
        <v>15486910.321520001</v>
      </c>
      <c r="D58" s="114">
        <v>17617920.223470002</v>
      </c>
      <c r="E58" s="114">
        <v>18927260.483709998</v>
      </c>
      <c r="F58" s="114">
        <v>20930770.58382</v>
      </c>
      <c r="G58" s="114">
        <v>21723923.713799998</v>
      </c>
      <c r="H58" s="114">
        <v>21675070.585700002</v>
      </c>
      <c r="I58" s="114">
        <v>22704420.676169999</v>
      </c>
      <c r="J58" s="114">
        <v>22994469.525109999</v>
      </c>
      <c r="K58" s="114">
        <v>24908506.69878</v>
      </c>
    </row>
    <row r="59" spans="1:11">
      <c r="A59" s="396" t="s">
        <v>617</v>
      </c>
      <c r="B59" s="397">
        <v>373740.0148</v>
      </c>
      <c r="C59" s="397">
        <v>427670.76536000002</v>
      </c>
      <c r="D59" s="397">
        <v>489889.65632999997</v>
      </c>
      <c r="E59" s="397">
        <v>560165.50988999999</v>
      </c>
      <c r="F59" s="397">
        <v>647566.04058999999</v>
      </c>
      <c r="G59" s="397">
        <v>731469.21158</v>
      </c>
      <c r="H59" s="397">
        <v>753769.58221000002</v>
      </c>
      <c r="I59" s="397">
        <v>718602.45860999997</v>
      </c>
      <c r="J59" s="397">
        <v>786682.76503999997</v>
      </c>
      <c r="K59" s="397">
        <v>774587.91601000004</v>
      </c>
    </row>
    <row r="60" spans="1:11" ht="15" customHeight="1">
      <c r="A60" s="148" t="s">
        <v>618</v>
      </c>
      <c r="B60" s="114">
        <v>-100103.43517</v>
      </c>
      <c r="C60" s="114">
        <v>-129166.92169</v>
      </c>
      <c r="D60" s="114">
        <v>-156046.05353999999</v>
      </c>
      <c r="E60" s="114">
        <v>-195428.48540000001</v>
      </c>
      <c r="F60" s="114">
        <v>-264051.24843000004</v>
      </c>
      <c r="G60" s="114">
        <v>-303244.64643000002</v>
      </c>
      <c r="H60" s="114">
        <v>-356753.01237999997</v>
      </c>
      <c r="I60" s="114">
        <v>-321509.63844000001</v>
      </c>
      <c r="J60" s="114">
        <v>-352469.58613000001</v>
      </c>
      <c r="K60" s="114">
        <v>-346656.01472000004</v>
      </c>
    </row>
    <row r="61" spans="1:11" ht="15" customHeight="1">
      <c r="A61" s="147" t="s">
        <v>619</v>
      </c>
      <c r="B61" s="114">
        <v>273636.57962999999</v>
      </c>
      <c r="C61" s="114">
        <v>298503.84367000003</v>
      </c>
      <c r="D61" s="114">
        <v>333843.60279000003</v>
      </c>
      <c r="E61" s="114">
        <v>364737.02448999998</v>
      </c>
      <c r="F61" s="114">
        <v>383514.79216000001</v>
      </c>
      <c r="G61" s="114">
        <v>428224.56514999998</v>
      </c>
      <c r="H61" s="114">
        <v>397016.56982999999</v>
      </c>
      <c r="I61" s="114">
        <v>397092.82017000002</v>
      </c>
      <c r="J61" s="114">
        <v>434213.17891000002</v>
      </c>
      <c r="K61" s="114">
        <v>427931.90129000001</v>
      </c>
    </row>
    <row r="62" spans="1:11" ht="15" customHeight="1">
      <c r="A62" s="116" t="s">
        <v>620</v>
      </c>
      <c r="B62" s="114">
        <v>202171.77968000001</v>
      </c>
      <c r="C62" s="114">
        <v>208918.09609000001</v>
      </c>
      <c r="D62" s="114">
        <v>344578.64941000001</v>
      </c>
      <c r="E62" s="114">
        <v>422846.43283999996</v>
      </c>
      <c r="F62" s="114">
        <v>453622.94631000003</v>
      </c>
      <c r="G62" s="114">
        <v>495109.07163999998</v>
      </c>
      <c r="H62" s="114">
        <v>414362.03554000001</v>
      </c>
      <c r="I62" s="114">
        <v>374812.38344999996</v>
      </c>
      <c r="J62" s="114">
        <v>425744.38650999998</v>
      </c>
      <c r="K62" s="114">
        <v>416204.20318000001</v>
      </c>
    </row>
    <row r="63" spans="1:11" ht="15" customHeight="1">
      <c r="A63" s="148" t="s">
        <v>621</v>
      </c>
      <c r="B63" s="114">
        <v>-90341.470109999995</v>
      </c>
      <c r="C63" s="114">
        <v>-111550.92534</v>
      </c>
      <c r="D63" s="114">
        <v>-210295.67293999999</v>
      </c>
      <c r="E63" s="114">
        <v>-285745.35876999999</v>
      </c>
      <c r="F63" s="114">
        <v>-341198.21318000002</v>
      </c>
      <c r="G63" s="114">
        <v>-364178.94126999995</v>
      </c>
      <c r="H63" s="114">
        <v>-286090.08442999999</v>
      </c>
      <c r="I63" s="114">
        <v>-205929.03899999999</v>
      </c>
      <c r="J63" s="114">
        <v>-229009.59530000002</v>
      </c>
      <c r="K63" s="114">
        <v>-252137.77344999998</v>
      </c>
    </row>
    <row r="64" spans="1:11" ht="15" customHeight="1">
      <c r="A64" s="117" t="s">
        <v>622</v>
      </c>
      <c r="B64" s="114">
        <v>385466.88919999998</v>
      </c>
      <c r="C64" s="114">
        <v>395871.01442000002</v>
      </c>
      <c r="D64" s="114">
        <v>468126.57925999997</v>
      </c>
      <c r="E64" s="114">
        <v>501838.09856000001</v>
      </c>
      <c r="F64" s="114">
        <v>495939.52529000002</v>
      </c>
      <c r="G64" s="114">
        <v>559154.69551999995</v>
      </c>
      <c r="H64" s="114">
        <v>525288.52093999996</v>
      </c>
      <c r="I64" s="114">
        <v>565976.16462000005</v>
      </c>
      <c r="J64" s="114">
        <v>630947.97011999995</v>
      </c>
      <c r="K64" s="114">
        <v>591998.33101999993</v>
      </c>
    </row>
    <row r="65" spans="1:11" ht="15" customHeight="1">
      <c r="A65" s="116" t="s">
        <v>623</v>
      </c>
      <c r="B65" s="114">
        <v>16903.555319999999</v>
      </c>
      <c r="C65" s="114">
        <v>15682.636269999999</v>
      </c>
      <c r="D65" s="114">
        <v>47939.389739999999</v>
      </c>
      <c r="E65" s="114">
        <v>18687.082030000001</v>
      </c>
      <c r="F65" s="114">
        <v>15761.787470000001</v>
      </c>
      <c r="G65" s="114">
        <v>31680.65569</v>
      </c>
      <c r="H65" s="114">
        <v>74908.284249999997</v>
      </c>
      <c r="I65" s="114">
        <v>57768.679700000001</v>
      </c>
      <c r="J65" s="114">
        <v>84322.02506</v>
      </c>
      <c r="K65" s="114">
        <v>22965.65422</v>
      </c>
    </row>
    <row r="66" spans="1:11" ht="15" customHeight="1">
      <c r="A66" s="116" t="s">
        <v>624</v>
      </c>
      <c r="B66" s="114">
        <v>-42383.482609999999</v>
      </c>
      <c r="C66" s="114">
        <v>-29749.046600000001</v>
      </c>
      <c r="D66" s="114">
        <v>-77609.67001999999</v>
      </c>
      <c r="E66" s="114">
        <v>-63074.10067</v>
      </c>
      <c r="F66" s="114">
        <v>-43733.136079999997</v>
      </c>
      <c r="G66" s="114">
        <v>-85222.62301000001</v>
      </c>
      <c r="H66" s="114">
        <v>-115340.00318000001</v>
      </c>
      <c r="I66" s="114">
        <v>-107717.68473000001</v>
      </c>
      <c r="J66" s="114">
        <v>-117008.97843</v>
      </c>
      <c r="K66" s="114">
        <v>-106802.28693</v>
      </c>
    </row>
    <row r="67" spans="1:11" ht="15" customHeight="1">
      <c r="A67" s="147" t="s">
        <v>625</v>
      </c>
      <c r="B67" s="114">
        <v>359986.96191000001</v>
      </c>
      <c r="C67" s="114">
        <v>381804.60408999998</v>
      </c>
      <c r="D67" s="114">
        <v>438456.29898000002</v>
      </c>
      <c r="E67" s="114">
        <v>457451.07991999999</v>
      </c>
      <c r="F67" s="114">
        <v>467968.17668000003</v>
      </c>
      <c r="G67" s="114">
        <v>505612.72820000001</v>
      </c>
      <c r="H67" s="114">
        <v>484856.80200999998</v>
      </c>
      <c r="I67" s="114">
        <v>516027.15959</v>
      </c>
      <c r="J67" s="114">
        <v>598261.01674999995</v>
      </c>
      <c r="K67" s="114">
        <v>508161.69831000001</v>
      </c>
    </row>
    <row r="68" spans="1:11" ht="15" customHeight="1">
      <c r="A68" s="148" t="s">
        <v>626</v>
      </c>
      <c r="B68" s="114">
        <v>-255528.74184</v>
      </c>
      <c r="C68" s="114">
        <v>-268026.84928000002</v>
      </c>
      <c r="D68" s="114">
        <v>-262335.86384000001</v>
      </c>
      <c r="E68" s="114">
        <v>-272453.34378</v>
      </c>
      <c r="F68" s="114">
        <v>-305502.68341</v>
      </c>
      <c r="G68" s="114">
        <v>-302949.41879000003</v>
      </c>
      <c r="H68" s="114">
        <v>-320669.27750999999</v>
      </c>
      <c r="I68" s="114">
        <v>-337881.6789</v>
      </c>
      <c r="J68" s="114">
        <v>-366939.77126999997</v>
      </c>
      <c r="K68" s="114">
        <v>-367112.97652999999</v>
      </c>
    </row>
    <row r="69" spans="1:11" ht="15" customHeight="1">
      <c r="A69" s="117" t="s">
        <v>627</v>
      </c>
      <c r="B69" s="114">
        <v>104458.22007</v>
      </c>
      <c r="C69" s="114">
        <v>113777.75481</v>
      </c>
      <c r="D69" s="114">
        <v>176120.43513999999</v>
      </c>
      <c r="E69" s="114">
        <v>184997.73613999999</v>
      </c>
      <c r="F69" s="114">
        <v>162465.49327000001</v>
      </c>
      <c r="G69" s="114">
        <v>202663.30940999999</v>
      </c>
      <c r="H69" s="114">
        <v>164187.5245</v>
      </c>
      <c r="I69" s="114">
        <v>178145.48069</v>
      </c>
      <c r="J69" s="114">
        <v>231321.24547999998</v>
      </c>
      <c r="K69" s="114">
        <v>141048.72177999999</v>
      </c>
    </row>
    <row r="70" spans="1:11" ht="15" customHeight="1">
      <c r="A70" s="117" t="s">
        <v>628</v>
      </c>
      <c r="B70" s="114">
        <v>-16753.44355</v>
      </c>
      <c r="C70" s="114">
        <v>-19879.644370000002</v>
      </c>
      <c r="D70" s="114">
        <v>21676.648789999999</v>
      </c>
      <c r="E70" s="114">
        <v>81176.030680000011</v>
      </c>
      <c r="F70" s="114">
        <v>5198.9771300000002</v>
      </c>
      <c r="G70" s="114">
        <v>-5104.5992000000006</v>
      </c>
      <c r="H70" s="114">
        <v>61982.972609999997</v>
      </c>
      <c r="I70" s="114">
        <v>-67762.051019999999</v>
      </c>
      <c r="J70" s="114">
        <v>-63792.54062</v>
      </c>
      <c r="K70" s="114">
        <v>-72628.74209</v>
      </c>
    </row>
    <row r="71" spans="1:11" ht="15" customHeight="1">
      <c r="A71" s="115" t="s">
        <v>977</v>
      </c>
      <c r="B71" s="114">
        <v>-16814.31266</v>
      </c>
      <c r="C71" s="114">
        <v>-19952.124370000001</v>
      </c>
      <c r="D71" s="114">
        <v>21555.074410000001</v>
      </c>
      <c r="E71" s="114">
        <v>81061.893489999988</v>
      </c>
      <c r="F71" s="114">
        <v>5080.4631200000003</v>
      </c>
      <c r="G71" s="114">
        <v>-5175.8182000000006</v>
      </c>
      <c r="H71" s="114">
        <v>61925.295409999999</v>
      </c>
      <c r="I71" s="114">
        <v>-67808.659709999993</v>
      </c>
      <c r="J71" s="114">
        <v>-63844.662830000001</v>
      </c>
      <c r="K71" s="114">
        <v>-72722.341709999993</v>
      </c>
    </row>
    <row r="72" spans="1:11" ht="15" customHeight="1">
      <c r="A72" s="115" t="s">
        <v>978</v>
      </c>
      <c r="B72" s="114">
        <v>60.869109999999999</v>
      </c>
      <c r="C72" s="114">
        <v>72.48</v>
      </c>
      <c r="D72" s="114">
        <v>121.57438</v>
      </c>
      <c r="E72" s="114">
        <v>114.13719</v>
      </c>
      <c r="F72" s="114">
        <v>118.51401</v>
      </c>
      <c r="G72" s="114">
        <v>71.218999999999994</v>
      </c>
      <c r="H72" s="114">
        <v>57.677199999999999</v>
      </c>
      <c r="I72" s="114">
        <v>46.608690000000003</v>
      </c>
      <c r="J72" s="114">
        <v>52.122210000000003</v>
      </c>
      <c r="K72" s="114">
        <v>93.599620000000002</v>
      </c>
    </row>
    <row r="73" spans="1:11" ht="15" customHeight="1">
      <c r="A73" s="147" t="s">
        <v>629</v>
      </c>
      <c r="B73" s="114">
        <v>16754.34835</v>
      </c>
      <c r="C73" s="114">
        <v>20368.164670000002</v>
      </c>
      <c r="D73" s="114">
        <v>-21991.51828</v>
      </c>
      <c r="E73" s="114">
        <v>-81144.871310000002</v>
      </c>
      <c r="F73" s="114">
        <v>-5128.2146199999997</v>
      </c>
      <c r="G73" s="114">
        <v>5154.9114</v>
      </c>
      <c r="H73" s="114">
        <v>-62170.648959999999</v>
      </c>
      <c r="I73" s="114">
        <v>67626.523939999999</v>
      </c>
      <c r="J73" s="114">
        <v>63652.662189999995</v>
      </c>
      <c r="K73" s="114">
        <v>72684.225919999997</v>
      </c>
    </row>
    <row r="74" spans="1:11" ht="15" customHeight="1">
      <c r="A74" s="147" t="s">
        <v>1307</v>
      </c>
      <c r="B74" s="114">
        <v>16872.264420000003</v>
      </c>
      <c r="C74" s="114">
        <v>20438.844120000002</v>
      </c>
      <c r="D74" s="114">
        <v>-21866.65136</v>
      </c>
      <c r="E74" s="114">
        <v>-81028.233240000001</v>
      </c>
      <c r="F74" s="114">
        <v>-5011.3729599999997</v>
      </c>
      <c r="G74" s="114">
        <v>5225.4042499999996</v>
      </c>
      <c r="H74" s="114">
        <v>-62117.076159999997</v>
      </c>
      <c r="I74" s="114">
        <v>67660.652610000005</v>
      </c>
      <c r="J74" s="114">
        <v>63691.617039999997</v>
      </c>
      <c r="K74" s="114">
        <v>72763.146209999992</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-34.12867</v>
      </c>
      <c r="J75" s="114">
        <v>-38.95485</v>
      </c>
      <c r="K75" s="114">
        <v>-78.920289999999994</v>
      </c>
    </row>
    <row r="76" spans="1:11" ht="15" customHeight="1">
      <c r="A76" s="147" t="s">
        <v>630</v>
      </c>
      <c r="B76" s="114">
        <v>104459.12487</v>
      </c>
      <c r="C76" s="114">
        <v>114266.27511</v>
      </c>
      <c r="D76" s="114">
        <v>175805.56565</v>
      </c>
      <c r="E76" s="114">
        <v>185028.89551</v>
      </c>
      <c r="F76" s="114">
        <v>162536.25578000001</v>
      </c>
      <c r="G76" s="114">
        <v>202713.62161</v>
      </c>
      <c r="H76" s="114">
        <v>163999.84815000001</v>
      </c>
      <c r="I76" s="114">
        <v>178009.95361000003</v>
      </c>
      <c r="J76" s="114">
        <v>231181.36705</v>
      </c>
      <c r="K76" s="114">
        <v>141104.20561</v>
      </c>
    </row>
    <row r="77" spans="1:11" ht="15" customHeight="1">
      <c r="A77" s="149" t="s">
        <v>968</v>
      </c>
      <c r="B77" s="114">
        <v>0</v>
      </c>
      <c r="C77" s="114">
        <v>0</v>
      </c>
      <c r="D77" s="114">
        <v>0</v>
      </c>
      <c r="E77" s="114">
        <v>1.81002</v>
      </c>
      <c r="F77" s="114">
        <v>2.8730300000000004</v>
      </c>
      <c r="G77" s="114">
        <v>0</v>
      </c>
      <c r="H77" s="114">
        <v>0</v>
      </c>
      <c r="I77" s="114">
        <v>0</v>
      </c>
      <c r="J77" s="114">
        <v>0</v>
      </c>
      <c r="K77" s="114">
        <v>0</v>
      </c>
    </row>
    <row r="78" spans="1:11" ht="15" customHeight="1">
      <c r="A78" s="117" t="s">
        <v>631</v>
      </c>
      <c r="B78" s="114">
        <v>104459.12487</v>
      </c>
      <c r="C78" s="114">
        <v>114266.27511</v>
      </c>
      <c r="D78" s="114">
        <v>175805.56565</v>
      </c>
      <c r="E78" s="114">
        <v>185030.70553000001</v>
      </c>
      <c r="F78" s="114">
        <v>162539.12880999999</v>
      </c>
      <c r="G78" s="114">
        <v>202713.62161</v>
      </c>
      <c r="H78" s="114">
        <v>163999.84815000001</v>
      </c>
      <c r="I78" s="114">
        <v>178009.95361000003</v>
      </c>
      <c r="J78" s="114">
        <v>231181.36705</v>
      </c>
      <c r="K78" s="114">
        <v>141104.20561</v>
      </c>
    </row>
    <row r="79" spans="1:11" ht="15" customHeight="1">
      <c r="A79" s="116" t="s">
        <v>632</v>
      </c>
      <c r="B79" s="114">
        <v>1156.52244</v>
      </c>
      <c r="C79" s="114">
        <v>0</v>
      </c>
      <c r="D79" s="114">
        <v>-243.779</v>
      </c>
      <c r="E79" s="114">
        <v>0</v>
      </c>
      <c r="F79" s="114">
        <v>0</v>
      </c>
      <c r="G79" s="114">
        <v>0</v>
      </c>
      <c r="H79" s="114">
        <v>0</v>
      </c>
      <c r="I79" s="114">
        <v>2634.23873</v>
      </c>
      <c r="J79" s="114">
        <v>2634.23873</v>
      </c>
      <c r="K79" s="114">
        <v>325.20408000000003</v>
      </c>
    </row>
    <row r="80" spans="1:11" ht="15" customHeight="1">
      <c r="A80" s="147" t="s">
        <v>633</v>
      </c>
      <c r="B80" s="114">
        <v>105615.64731</v>
      </c>
      <c r="C80" s="114">
        <v>114266.27511</v>
      </c>
      <c r="D80" s="114">
        <v>175561.78664999999</v>
      </c>
      <c r="E80" s="114">
        <v>185030.70553000001</v>
      </c>
      <c r="F80" s="114">
        <v>162539.12880999999</v>
      </c>
      <c r="G80" s="114">
        <v>202713.62161</v>
      </c>
      <c r="H80" s="114">
        <v>163999.84815000001</v>
      </c>
      <c r="I80" s="114">
        <v>180644.19234000001</v>
      </c>
      <c r="J80" s="114">
        <v>233815.60578000001</v>
      </c>
      <c r="K80" s="114">
        <v>141429.40969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105615.64731</v>
      </c>
      <c r="C82" s="114">
        <v>114266.27511</v>
      </c>
      <c r="D82" s="114">
        <v>175561.78664999999</v>
      </c>
      <c r="E82" s="114">
        <v>185030.70553000001</v>
      </c>
      <c r="F82" s="114">
        <v>162539.12880999999</v>
      </c>
      <c r="G82" s="114">
        <v>202713.62161</v>
      </c>
      <c r="H82" s="114">
        <v>163999.84815000001</v>
      </c>
      <c r="I82" s="114">
        <v>180644.19234000001</v>
      </c>
      <c r="J82" s="114">
        <v>233815.60578000001</v>
      </c>
      <c r="K82" s="114">
        <v>141429.40969</v>
      </c>
    </row>
    <row r="83" spans="1:11" ht="15" customHeight="1" thickBot="1">
      <c r="A83" s="116" t="s">
        <v>636</v>
      </c>
      <c r="B83" s="114">
        <v>-37815.728999999999</v>
      </c>
      <c r="C83" s="114">
        <v>-40858.896000000001</v>
      </c>
      <c r="D83" s="114">
        <v>-75951.611999999994</v>
      </c>
      <c r="E83" s="114">
        <v>-81220.831999999995</v>
      </c>
      <c r="F83" s="114">
        <v>-68334.48</v>
      </c>
      <c r="G83" s="114">
        <v>-91583.449900000007</v>
      </c>
      <c r="H83" s="114">
        <v>-81489.2</v>
      </c>
      <c r="I83" s="114">
        <v>-89822.077999999994</v>
      </c>
      <c r="J83" s="114">
        <v>-118482.73</v>
      </c>
      <c r="K83" s="114">
        <v>-70714.695999999996</v>
      </c>
    </row>
    <row r="84" spans="1:11" ht="15" customHeight="1" thickTop="1" thickBot="1">
      <c r="A84" s="394" t="s">
        <v>637</v>
      </c>
      <c r="B84" s="395">
        <v>67799.918310000008</v>
      </c>
      <c r="C84" s="395">
        <v>73407.379109999994</v>
      </c>
      <c r="D84" s="395">
        <v>99610.174650000001</v>
      </c>
      <c r="E84" s="395">
        <v>103809.87353</v>
      </c>
      <c r="F84" s="395">
        <v>94204.648809999999</v>
      </c>
      <c r="G84" s="395">
        <v>111130.17171</v>
      </c>
      <c r="H84" s="395">
        <v>82510.648150000008</v>
      </c>
      <c r="I84" s="395">
        <v>90822.11434</v>
      </c>
      <c r="J84" s="395">
        <v>115332.87578</v>
      </c>
      <c r="K84" s="395">
        <v>70714.713690000004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643</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K5" s="14"/>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7223308.3173700003</v>
      </c>
      <c r="C7" s="395">
        <v>7842731.3683599997</v>
      </c>
      <c r="D7" s="395">
        <v>9235270.4148399998</v>
      </c>
      <c r="E7" s="395">
        <v>10253531.655440001</v>
      </c>
      <c r="F7" s="395">
        <v>10538299.414940001</v>
      </c>
      <c r="G7" s="395">
        <v>11107875.534559999</v>
      </c>
      <c r="H7" s="395">
        <v>11882423.19973</v>
      </c>
      <c r="I7" s="395">
        <v>12242187.38968</v>
      </c>
      <c r="J7" s="395">
        <v>12358505.800299998</v>
      </c>
      <c r="K7" s="395">
        <v>12641000.019129999</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1074081.3071400002</v>
      </c>
      <c r="J8" s="114">
        <v>1280264.2090699999</v>
      </c>
      <c r="K8" s="114">
        <v>1237345.6753699998</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1087588.5567600001</v>
      </c>
      <c r="J9" s="114">
        <v>1022775.52862</v>
      </c>
      <c r="K9" s="114">
        <v>758650.33563999995</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9048004.8652199991</v>
      </c>
      <c r="J10" s="114">
        <v>9023484.7857299987</v>
      </c>
      <c r="K10" s="114">
        <v>9609456.8262000009</v>
      </c>
    </row>
    <row r="11" spans="1:11" s="16" customFormat="1" ht="15" customHeight="1">
      <c r="A11" s="148" t="s">
        <v>581</v>
      </c>
      <c r="B11" s="114">
        <v>4850331.6453599995</v>
      </c>
      <c r="C11" s="114">
        <v>5617567.9817599999</v>
      </c>
      <c r="D11" s="114">
        <v>6557454.6520600002</v>
      </c>
      <c r="E11" s="114">
        <v>7114552.6969799995</v>
      </c>
      <c r="F11" s="114">
        <v>7790039.4369099997</v>
      </c>
      <c r="G11" s="114">
        <v>8318955.2788399998</v>
      </c>
      <c r="H11" s="114">
        <v>8329562.4731899993</v>
      </c>
      <c r="I11" s="114">
        <v>8630751.3579699993</v>
      </c>
      <c r="J11" s="114">
        <v>8622399.8933700006</v>
      </c>
      <c r="K11" s="114">
        <v>9208646.1851899996</v>
      </c>
    </row>
    <row r="12" spans="1:11" s="16" customFormat="1" ht="15" customHeight="1">
      <c r="A12" s="148" t="s">
        <v>582</v>
      </c>
      <c r="B12" s="114">
        <v>4764561.2368999999</v>
      </c>
      <c r="C12" s="114">
        <v>5443248.7034099996</v>
      </c>
      <c r="D12" s="114">
        <v>6382989.2288599992</v>
      </c>
      <c r="E12" s="114">
        <v>6923968.0471299998</v>
      </c>
      <c r="F12" s="114">
        <v>7561448.3668999998</v>
      </c>
      <c r="G12" s="114">
        <v>7775482.71416</v>
      </c>
      <c r="H12" s="114">
        <v>7920920.9096499998</v>
      </c>
      <c r="I12" s="114">
        <v>7084136.7927999999</v>
      </c>
      <c r="J12" s="114">
        <v>6628435.7765699998</v>
      </c>
      <c r="K12" s="114">
        <v>7313274.51731</v>
      </c>
    </row>
    <row r="13" spans="1:11" s="16" customFormat="1" ht="15" customHeight="1">
      <c r="A13" s="148" t="s">
        <v>583</v>
      </c>
      <c r="B13" s="114">
        <v>85770.408459999991</v>
      </c>
      <c r="C13" s="114">
        <v>174319.27835000001</v>
      </c>
      <c r="D13" s="114">
        <v>174465.42319999999</v>
      </c>
      <c r="E13" s="114">
        <v>190584.64984999999</v>
      </c>
      <c r="F13" s="114">
        <v>228591.07001</v>
      </c>
      <c r="G13" s="114">
        <v>543472.56467999995</v>
      </c>
      <c r="H13" s="114">
        <v>408641.56354</v>
      </c>
      <c r="I13" s="114">
        <v>1546614.5651700001</v>
      </c>
      <c r="J13" s="114">
        <v>1993964.1168</v>
      </c>
      <c r="K13" s="114">
        <v>1895371.6678800001</v>
      </c>
    </row>
    <row r="14" spans="1:11" s="16" customFormat="1" ht="15" customHeight="1">
      <c r="A14" s="148" t="s">
        <v>584</v>
      </c>
      <c r="B14" s="114">
        <v>12668.696840000001</v>
      </c>
      <c r="C14" s="114">
        <v>23989.08596</v>
      </c>
      <c r="D14" s="114">
        <v>19524.553449999999</v>
      </c>
      <c r="E14" s="114">
        <v>31371.718129999997</v>
      </c>
      <c r="F14" s="114">
        <v>31207.318629999998</v>
      </c>
      <c r="G14" s="114">
        <v>35031.550579999996</v>
      </c>
      <c r="H14" s="114">
        <v>12952.499310000001</v>
      </c>
      <c r="I14" s="114">
        <v>66537.88897</v>
      </c>
      <c r="J14" s="114">
        <v>58198.664899999996</v>
      </c>
      <c r="K14" s="114">
        <v>72289.229390000008</v>
      </c>
    </row>
    <row r="15" spans="1:11" s="16" customFormat="1" ht="15" customHeight="1">
      <c r="A15" s="148" t="s">
        <v>585</v>
      </c>
      <c r="B15" s="114">
        <v>11854.44859</v>
      </c>
      <c r="C15" s="114">
        <v>21233.137620000001</v>
      </c>
      <c r="D15" s="114">
        <v>16597.17123</v>
      </c>
      <c r="E15" s="114">
        <v>24516.231319999999</v>
      </c>
      <c r="F15" s="114">
        <v>24590.347559999998</v>
      </c>
      <c r="G15" s="114">
        <v>26163.190170000002</v>
      </c>
      <c r="H15" s="114">
        <v>10123.31616</v>
      </c>
      <c r="I15" s="114">
        <v>44679.919150000002</v>
      </c>
      <c r="J15" s="114">
        <v>32613.480050000002</v>
      </c>
      <c r="K15" s="114">
        <v>19567.556519999998</v>
      </c>
    </row>
    <row r="16" spans="1:11" s="16" customFormat="1" ht="15" customHeight="1">
      <c r="A16" s="148" t="s">
        <v>586</v>
      </c>
      <c r="B16" s="114">
        <v>814.24824999999998</v>
      </c>
      <c r="C16" s="114">
        <v>2755.9483399999999</v>
      </c>
      <c r="D16" s="114">
        <v>2927.3822200000004</v>
      </c>
      <c r="E16" s="114">
        <v>6855.4868099999994</v>
      </c>
      <c r="F16" s="114">
        <v>6616.9710700000005</v>
      </c>
      <c r="G16" s="114">
        <v>8868.3604099999993</v>
      </c>
      <c r="H16" s="114">
        <v>2829.1831499999998</v>
      </c>
      <c r="I16" s="114">
        <v>21857.969820000002</v>
      </c>
      <c r="J16" s="114">
        <v>25585.184850000001</v>
      </c>
      <c r="K16" s="114">
        <v>52721.672869999995</v>
      </c>
    </row>
    <row r="17" spans="1:11" s="16" customFormat="1" ht="15" customHeight="1">
      <c r="A17" s="148" t="s">
        <v>587</v>
      </c>
      <c r="B17" s="114">
        <v>52509.15322</v>
      </c>
      <c r="C17" s="114">
        <v>58235.36608</v>
      </c>
      <c r="D17" s="114">
        <v>76135.38291</v>
      </c>
      <c r="E17" s="114">
        <v>83348.606569999989</v>
      </c>
      <c r="F17" s="114">
        <v>94769.83438</v>
      </c>
      <c r="G17" s="114">
        <v>100682.64201000001</v>
      </c>
      <c r="H17" s="114">
        <v>99996.51367</v>
      </c>
      <c r="I17" s="114">
        <v>101534.68895</v>
      </c>
      <c r="J17" s="114">
        <v>103518.38303</v>
      </c>
      <c r="K17" s="114">
        <v>139733.71460000001</v>
      </c>
    </row>
    <row r="18" spans="1:11" s="16" customFormat="1" ht="15" customHeight="1">
      <c r="A18" s="148" t="s">
        <v>588</v>
      </c>
      <c r="B18" s="114">
        <v>48407.304689999997</v>
      </c>
      <c r="C18" s="114">
        <v>55099.944069999998</v>
      </c>
      <c r="D18" s="114">
        <v>61806.025350000004</v>
      </c>
      <c r="E18" s="114">
        <v>63989.835290000003</v>
      </c>
      <c r="F18" s="114">
        <v>64721.410779999998</v>
      </c>
      <c r="G18" s="114">
        <v>65923.741580000002</v>
      </c>
      <c r="H18" s="114">
        <v>62714.432509999999</v>
      </c>
      <c r="I18" s="114">
        <v>55815.238440000001</v>
      </c>
      <c r="J18" s="114">
        <v>54316.111840000005</v>
      </c>
      <c r="K18" s="114">
        <v>48599.642260000001</v>
      </c>
    </row>
    <row r="19" spans="1:11" s="16" customFormat="1" ht="15" customHeight="1">
      <c r="A19" s="148" t="s">
        <v>589</v>
      </c>
      <c r="B19" s="114">
        <v>4101.8485300000002</v>
      </c>
      <c r="C19" s="114">
        <v>3135.4220099999998</v>
      </c>
      <c r="D19" s="114">
        <v>14329.35756</v>
      </c>
      <c r="E19" s="114">
        <v>19358.771280000001</v>
      </c>
      <c r="F19" s="114">
        <v>30048.423600000002</v>
      </c>
      <c r="G19" s="114">
        <v>34758.900430000002</v>
      </c>
      <c r="H19" s="114">
        <v>37282.081159999994</v>
      </c>
      <c r="I19" s="114">
        <v>45719.450509999995</v>
      </c>
      <c r="J19" s="114">
        <v>49202.271189999999</v>
      </c>
      <c r="K19" s="114">
        <v>91134.072339999999</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496033.82049000001</v>
      </c>
      <c r="J20" s="114">
        <v>502398.82581000001</v>
      </c>
      <c r="K20" s="114">
        <v>469934.35535999999</v>
      </c>
    </row>
    <row r="21" spans="1:11" s="16" customFormat="1" ht="15" customHeight="1">
      <c r="A21" s="148" t="s">
        <v>590</v>
      </c>
      <c r="B21" s="114">
        <v>-144562.04659000001</v>
      </c>
      <c r="C21" s="114">
        <v>-168024.29186000003</v>
      </c>
      <c r="D21" s="114">
        <v>-193138.23996000001</v>
      </c>
      <c r="E21" s="114">
        <v>-211600.93938999998</v>
      </c>
      <c r="F21" s="114">
        <v>-218765.62609000001</v>
      </c>
      <c r="G21" s="114">
        <v>-227848.09497000001</v>
      </c>
      <c r="H21" s="114">
        <v>-236857.47993999999</v>
      </c>
      <c r="I21" s="114">
        <v>-246852.89116</v>
      </c>
      <c r="J21" s="114">
        <v>-263030.98138000001</v>
      </c>
      <c r="K21" s="114">
        <v>-281146.65833999997</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139311.20379</v>
      </c>
      <c r="J22" s="114">
        <v>161168.63467</v>
      </c>
      <c r="K22" s="114">
        <v>163297.00921000002</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2297.2910499999998</v>
      </c>
      <c r="J23" s="114">
        <v>3022.4547200000002</v>
      </c>
      <c r="K23" s="114">
        <v>5264.3525399999999</v>
      </c>
    </row>
    <row r="24" spans="1:11" s="16" customFormat="1" ht="15" customHeight="1">
      <c r="A24" s="147" t="s">
        <v>591</v>
      </c>
      <c r="B24" s="114">
        <v>5561.5434800000003</v>
      </c>
      <c r="C24" s="114">
        <v>6145.9994800000004</v>
      </c>
      <c r="D24" s="114">
        <v>7406.5659599999999</v>
      </c>
      <c r="E24" s="114">
        <v>109452.79794</v>
      </c>
      <c r="F24" s="114">
        <v>145815.33447999999</v>
      </c>
      <c r="G24" s="114">
        <v>291744.09567000001</v>
      </c>
      <c r="H24" s="114">
        <v>451175.23726999998</v>
      </c>
      <c r="I24" s="114">
        <v>645432.26199999999</v>
      </c>
      <c r="J24" s="114">
        <v>627789.64877999993</v>
      </c>
      <c r="K24" s="114">
        <v>611643.4182999999</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193169.3456</v>
      </c>
      <c r="J25" s="114">
        <v>197109.32596000002</v>
      </c>
      <c r="K25" s="114">
        <v>190992.27119999999</v>
      </c>
    </row>
    <row r="26" spans="1:11" s="16" customFormat="1" ht="15" customHeight="1">
      <c r="A26" s="147" t="s">
        <v>592</v>
      </c>
      <c r="B26" s="114">
        <v>15733.112369999999</v>
      </c>
      <c r="C26" s="114">
        <v>20949.639300000003</v>
      </c>
      <c r="D26" s="114">
        <v>30502.63508</v>
      </c>
      <c r="E26" s="114">
        <v>63713.883520000003</v>
      </c>
      <c r="F26" s="114">
        <v>49064.086750000002</v>
      </c>
      <c r="G26" s="114">
        <v>54194.58397</v>
      </c>
      <c r="H26" s="114">
        <v>46221.930639999999</v>
      </c>
      <c r="I26" s="114">
        <v>52302.558119999994</v>
      </c>
      <c r="J26" s="114">
        <v>42891.212749999999</v>
      </c>
      <c r="K26" s="114">
        <v>64350.130669999999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6769528.1249599997</v>
      </c>
      <c r="C28" s="395">
        <v>7343811.2807799997</v>
      </c>
      <c r="D28" s="395">
        <v>8680731.9509999994</v>
      </c>
      <c r="E28" s="395">
        <v>9627167.1735499986</v>
      </c>
      <c r="F28" s="395">
        <v>9861719.1519900002</v>
      </c>
      <c r="G28" s="395">
        <v>10371930.459100001</v>
      </c>
      <c r="H28" s="395">
        <v>11130604.68266</v>
      </c>
      <c r="I28" s="395">
        <v>11458979.501329999</v>
      </c>
      <c r="J28" s="395">
        <v>11531488.74546</v>
      </c>
      <c r="K28" s="395">
        <v>11759724.36242</v>
      </c>
    </row>
    <row r="29" spans="1:11" s="16" customFormat="1" ht="15" customHeight="1" thickTop="1">
      <c r="A29" s="147" t="s">
        <v>594</v>
      </c>
      <c r="B29" s="114">
        <v>5973126.0757100005</v>
      </c>
      <c r="C29" s="114">
        <v>6453670.8342700005</v>
      </c>
      <c r="D29" s="114">
        <v>7431700.9958100002</v>
      </c>
      <c r="E29" s="114">
        <v>8203038.6017399998</v>
      </c>
      <c r="F29" s="114">
        <v>8281147.6344300006</v>
      </c>
      <c r="G29" s="114">
        <v>8364578.02563</v>
      </c>
      <c r="H29" s="114">
        <v>8812392.2032900006</v>
      </c>
      <c r="I29" s="114">
        <v>8803512.3835300002</v>
      </c>
      <c r="J29" s="114">
        <v>8974598.0903899986</v>
      </c>
      <c r="K29" s="114">
        <v>9206374.1605300009</v>
      </c>
    </row>
    <row r="30" spans="1:11" s="16" customFormat="1" ht="15" customHeight="1">
      <c r="A30" s="148" t="s">
        <v>595</v>
      </c>
      <c r="B30" s="114">
        <v>1028010.2229500001</v>
      </c>
      <c r="C30" s="114">
        <v>1315468.93802</v>
      </c>
      <c r="D30" s="114">
        <v>1435862.49223</v>
      </c>
      <c r="E30" s="114">
        <v>1285123.3313499999</v>
      </c>
      <c r="F30" s="114">
        <v>1375349.7096199999</v>
      </c>
      <c r="G30" s="114">
        <v>1060864.4136300001</v>
      </c>
      <c r="H30" s="114">
        <v>1251795.5850899999</v>
      </c>
      <c r="I30" s="114">
        <v>1337621.2939899999</v>
      </c>
      <c r="J30" s="114">
        <v>1294791.6651400002</v>
      </c>
      <c r="K30" s="114">
        <v>1084067.59479</v>
      </c>
    </row>
    <row r="31" spans="1:11" s="16" customFormat="1" ht="15" customHeight="1">
      <c r="A31" s="148" t="s">
        <v>596</v>
      </c>
      <c r="B31" s="114">
        <v>1362471.05067</v>
      </c>
      <c r="C31" s="114">
        <v>1585340.17866</v>
      </c>
      <c r="D31" s="114">
        <v>1731606.61301</v>
      </c>
      <c r="E31" s="114">
        <v>1763928.1807200001</v>
      </c>
      <c r="F31" s="114">
        <v>1765670.4951099998</v>
      </c>
      <c r="G31" s="114">
        <v>1552488.8249100002</v>
      </c>
      <c r="H31" s="114">
        <v>1565335.0885399999</v>
      </c>
      <c r="I31" s="114">
        <v>1557954.06165</v>
      </c>
      <c r="J31" s="114">
        <v>1620178.86732</v>
      </c>
      <c r="K31" s="114">
        <v>1693887.7333699998</v>
      </c>
    </row>
    <row r="32" spans="1:11" s="16" customFormat="1" ht="15" customHeight="1">
      <c r="A32" s="148" t="s">
        <v>597</v>
      </c>
      <c r="B32" s="114">
        <v>120810.28158</v>
      </c>
      <c r="C32" s="114">
        <v>46620.450450000004</v>
      </c>
      <c r="D32" s="114">
        <v>25154.70318</v>
      </c>
      <c r="E32" s="114">
        <v>22135.81322</v>
      </c>
      <c r="F32" s="114">
        <v>16021.18326</v>
      </c>
      <c r="G32" s="114">
        <v>5099.9520899999998</v>
      </c>
      <c r="H32" s="114">
        <v>4610.6847400000006</v>
      </c>
      <c r="I32" s="114">
        <v>3523.8696400000003</v>
      </c>
      <c r="J32" s="114">
        <v>3523.8932999999997</v>
      </c>
      <c r="K32" s="114">
        <v>3516.3825499999998</v>
      </c>
    </row>
    <row r="33" spans="1:11" s="16" customFormat="1" ht="15" customHeight="1">
      <c r="A33" s="148" t="s">
        <v>598</v>
      </c>
      <c r="B33" s="114">
        <v>74456.599900000001</v>
      </c>
      <c r="C33" s="114">
        <v>88427.482499999998</v>
      </c>
      <c r="D33" s="114">
        <v>81577.913680000012</v>
      </c>
      <c r="E33" s="114">
        <v>127668.30354000001</v>
      </c>
      <c r="F33" s="114">
        <v>145908.53308000002</v>
      </c>
      <c r="G33" s="114">
        <v>125665.55807</v>
      </c>
      <c r="H33" s="114">
        <v>111386.25168</v>
      </c>
      <c r="I33" s="114">
        <v>217361.29702</v>
      </c>
      <c r="J33" s="114">
        <v>154737.87958000001</v>
      </c>
      <c r="K33" s="114">
        <v>131139.99276999998</v>
      </c>
    </row>
    <row r="34" spans="1:11" s="16" customFormat="1" ht="15" customHeight="1">
      <c r="A34" s="148" t="s">
        <v>599</v>
      </c>
      <c r="B34" s="114">
        <v>3208242.70939</v>
      </c>
      <c r="C34" s="114">
        <v>3179102.3071500002</v>
      </c>
      <c r="D34" s="114">
        <v>3847708.9607699998</v>
      </c>
      <c r="E34" s="114">
        <v>4597529.1383400001</v>
      </c>
      <c r="F34" s="114">
        <v>4482922.1085100006</v>
      </c>
      <c r="G34" s="114">
        <v>4989532.0665899999</v>
      </c>
      <c r="H34" s="114">
        <v>5115903.8352899998</v>
      </c>
      <c r="I34" s="114">
        <v>4828761.5571000008</v>
      </c>
      <c r="J34" s="114">
        <v>5024884.6424799999</v>
      </c>
      <c r="K34" s="114">
        <v>5330954.1233400004</v>
      </c>
    </row>
    <row r="35" spans="1:11" s="16" customFormat="1" ht="15" customHeight="1">
      <c r="A35" s="148" t="s">
        <v>600</v>
      </c>
      <c r="B35" s="114">
        <v>179135.21122</v>
      </c>
      <c r="C35" s="114">
        <v>238711.47749000002</v>
      </c>
      <c r="D35" s="114">
        <v>309790.31293999997</v>
      </c>
      <c r="E35" s="114">
        <v>406653.83457000001</v>
      </c>
      <c r="F35" s="114">
        <v>495275.60485</v>
      </c>
      <c r="G35" s="114">
        <v>630927.21033999999</v>
      </c>
      <c r="H35" s="114">
        <v>763360.75795</v>
      </c>
      <c r="I35" s="114">
        <v>858290.30412999995</v>
      </c>
      <c r="J35" s="114">
        <v>876481.14257000003</v>
      </c>
      <c r="K35" s="114">
        <v>962808.33371000004</v>
      </c>
    </row>
    <row r="36" spans="1:11" s="16" customFormat="1" ht="15" customHeight="1">
      <c r="A36" s="147" t="s">
        <v>601</v>
      </c>
      <c r="B36" s="114">
        <v>299.78474999999997</v>
      </c>
      <c r="C36" s="114">
        <v>1006.40185</v>
      </c>
      <c r="D36" s="114">
        <v>1407.06782</v>
      </c>
      <c r="E36" s="114">
        <v>788.56786</v>
      </c>
      <c r="F36" s="114">
        <v>472.66217999999998</v>
      </c>
      <c r="G36" s="114">
        <v>482.48257000000001</v>
      </c>
      <c r="H36" s="114">
        <v>110821.98066</v>
      </c>
      <c r="I36" s="114">
        <v>55676.455020000001</v>
      </c>
      <c r="J36" s="114">
        <v>57232.572329999995</v>
      </c>
      <c r="K36" s="114">
        <v>402.00918999999999</v>
      </c>
    </row>
    <row r="37" spans="1:11" s="16" customFormat="1" ht="15" customHeight="1">
      <c r="A37" s="147" t="s">
        <v>602</v>
      </c>
      <c r="B37" s="114">
        <v>382489.65025999997</v>
      </c>
      <c r="C37" s="114">
        <v>411513.61619999999</v>
      </c>
      <c r="D37" s="114">
        <v>677231.78346000006</v>
      </c>
      <c r="E37" s="114">
        <v>877957.00421000004</v>
      </c>
      <c r="F37" s="114">
        <v>1020381.20667</v>
      </c>
      <c r="G37" s="114">
        <v>1499939.3615899999</v>
      </c>
      <c r="H37" s="114">
        <v>1463555.38451</v>
      </c>
      <c r="I37" s="114">
        <v>1854713.3828399999</v>
      </c>
      <c r="J37" s="114">
        <v>1838591.2217300001</v>
      </c>
      <c r="K37" s="114">
        <v>1927937.7837999999</v>
      </c>
    </row>
    <row r="38" spans="1:11" s="16" customFormat="1" ht="15" customHeight="1">
      <c r="A38" s="147" t="s">
        <v>603</v>
      </c>
      <c r="B38" s="114">
        <v>159346.66347999999</v>
      </c>
      <c r="C38" s="114">
        <v>170452.63537999999</v>
      </c>
      <c r="D38" s="114">
        <v>197332.48530999999</v>
      </c>
      <c r="E38" s="114">
        <v>215294.12547</v>
      </c>
      <c r="F38" s="114">
        <v>233424.46649000002</v>
      </c>
      <c r="G38" s="114">
        <v>215107.07136999999</v>
      </c>
      <c r="H38" s="114">
        <v>216643.55074999999</v>
      </c>
      <c r="I38" s="114">
        <v>297762.33358999999</v>
      </c>
      <c r="J38" s="114">
        <v>223583.20872</v>
      </c>
      <c r="K38" s="114">
        <v>224612.53297999999</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109324.38561</v>
      </c>
      <c r="J39" s="114">
        <v>108268.08991</v>
      </c>
      <c r="K39" s="114">
        <v>118711.42977</v>
      </c>
    </row>
    <row r="40" spans="1:11" s="16" customFormat="1" ht="15" customHeight="1">
      <c r="A40" s="147" t="s">
        <v>283</v>
      </c>
      <c r="B40" s="114">
        <v>0</v>
      </c>
      <c r="C40" s="114">
        <v>0</v>
      </c>
      <c r="D40" s="114">
        <v>0</v>
      </c>
      <c r="E40" s="114">
        <v>0</v>
      </c>
      <c r="F40" s="114">
        <v>0</v>
      </c>
      <c r="G40" s="114">
        <v>0</v>
      </c>
      <c r="H40" s="114">
        <v>129104.3</v>
      </c>
      <c r="I40" s="114">
        <v>131781.33332999999</v>
      </c>
      <c r="J40" s="114">
        <v>129191.21667000001</v>
      </c>
      <c r="K40" s="114">
        <v>131868.25</v>
      </c>
    </row>
    <row r="41" spans="1:11" s="16" customFormat="1" ht="15" customHeight="1">
      <c r="A41" s="147" t="s">
        <v>604</v>
      </c>
      <c r="B41" s="114">
        <v>173169.87084000002</v>
      </c>
      <c r="C41" s="114">
        <v>190268.00143</v>
      </c>
      <c r="D41" s="114">
        <v>235412.0612</v>
      </c>
      <c r="E41" s="114">
        <v>206491.40437</v>
      </c>
      <c r="F41" s="114">
        <v>224346.85443000001</v>
      </c>
      <c r="G41" s="114">
        <v>186356.65327000001</v>
      </c>
      <c r="H41" s="114">
        <v>145413.21952000001</v>
      </c>
      <c r="I41" s="114">
        <v>152403.13566</v>
      </c>
      <c r="J41" s="114">
        <v>153197.79741999999</v>
      </c>
      <c r="K41" s="114">
        <v>122584.26176000001</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53806.09175</v>
      </c>
      <c r="J42" s="114">
        <v>46826.548289999999</v>
      </c>
      <c r="K42" s="114">
        <v>27233.934390000002</v>
      </c>
    </row>
    <row r="43" spans="1:11" ht="15" customHeight="1" thickTop="1" thickBot="1">
      <c r="A43" s="394" t="s">
        <v>605</v>
      </c>
      <c r="B43" s="395">
        <v>453780.19185</v>
      </c>
      <c r="C43" s="395">
        <v>498920.08754000004</v>
      </c>
      <c r="D43" s="395">
        <v>554538.46307000006</v>
      </c>
      <c r="E43" s="395">
        <v>626364.48169000004</v>
      </c>
      <c r="F43" s="395">
        <v>676580.26266999997</v>
      </c>
      <c r="G43" s="395">
        <v>735945.07503999991</v>
      </c>
      <c r="H43" s="395">
        <v>751818.51651999995</v>
      </c>
      <c r="I43" s="395">
        <v>783207.88770000008</v>
      </c>
      <c r="J43" s="395">
        <v>827017.05417999998</v>
      </c>
      <c r="K43" s="395">
        <v>881275.65607999999</v>
      </c>
    </row>
    <row r="44" spans="1:11" s="16" customFormat="1" ht="15" customHeight="1" thickTop="1">
      <c r="A44" s="147" t="s">
        <v>298</v>
      </c>
      <c r="B44" s="114">
        <v>311563</v>
      </c>
      <c r="C44" s="114">
        <v>348993</v>
      </c>
      <c r="D44" s="114">
        <v>394323</v>
      </c>
      <c r="E44" s="114">
        <v>452173</v>
      </c>
      <c r="F44" s="114">
        <v>506063</v>
      </c>
      <c r="G44" s="114">
        <v>551823</v>
      </c>
      <c r="H44" s="114">
        <v>598253</v>
      </c>
      <c r="I44" s="114">
        <v>629703</v>
      </c>
      <c r="J44" s="114">
        <v>643653</v>
      </c>
      <c r="K44" s="114">
        <v>686233</v>
      </c>
    </row>
    <row r="45" spans="1:11" s="16" customFormat="1" ht="15" customHeight="1">
      <c r="A45" s="147" t="s">
        <v>302</v>
      </c>
      <c r="B45" s="114">
        <v>0</v>
      </c>
      <c r="C45" s="114">
        <v>0</v>
      </c>
      <c r="D45" s="114">
        <v>5</v>
      </c>
      <c r="E45" s="114">
        <v>0</v>
      </c>
      <c r="F45" s="114">
        <v>2.5</v>
      </c>
      <c r="G45" s="114">
        <v>0</v>
      </c>
      <c r="H45" s="114">
        <v>2.5</v>
      </c>
      <c r="I45" s="114">
        <v>13952.5</v>
      </c>
      <c r="J45" s="114">
        <v>2.5</v>
      </c>
      <c r="K45" s="114">
        <v>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31389.380280000001</v>
      </c>
      <c r="J48" s="114">
        <v>75198.546760000012</v>
      </c>
      <c r="K48" s="114">
        <v>79357.294890000005</v>
      </c>
    </row>
    <row r="49" spans="1:11" s="16" customFormat="1" ht="15" customHeight="1">
      <c r="A49" s="148" t="s">
        <v>607</v>
      </c>
      <c r="B49" s="114">
        <v>6.2349199999999998</v>
      </c>
      <c r="C49" s="114">
        <v>1.21126</v>
      </c>
      <c r="D49" s="114">
        <v>5.3606699999999998</v>
      </c>
      <c r="E49" s="114">
        <v>9.1450800000000001</v>
      </c>
      <c r="F49" s="114">
        <v>11.827780000000001</v>
      </c>
      <c r="G49" s="114">
        <v>12.29477</v>
      </c>
      <c r="H49" s="114">
        <v>17.71518</v>
      </c>
      <c r="I49" s="114">
        <v>9.1000000000000004E-3</v>
      </c>
      <c r="J49" s="114">
        <v>9.1000000000000004E-3</v>
      </c>
      <c r="K49" s="114">
        <v>6.7807299999999993</v>
      </c>
    </row>
    <row r="50" spans="1:11" s="17" customFormat="1" ht="15" customHeight="1" thickBot="1">
      <c r="A50" s="148" t="s">
        <v>608</v>
      </c>
      <c r="B50" s="114">
        <v>83159.546499999997</v>
      </c>
      <c r="C50" s="114">
        <v>82558.511200000008</v>
      </c>
      <c r="D50" s="114">
        <v>84581.886200000008</v>
      </c>
      <c r="E50" s="114">
        <v>100910.93179</v>
      </c>
      <c r="F50" s="114">
        <v>87140.436889999997</v>
      </c>
      <c r="G50" s="114">
        <v>92033.238580000005</v>
      </c>
      <c r="H50" s="114">
        <v>50424.77102</v>
      </c>
      <c r="I50" s="114">
        <v>31389.371179999998</v>
      </c>
      <c r="J50" s="114">
        <v>75198.537660000002</v>
      </c>
      <c r="K50" s="114">
        <v>79350.514159999992</v>
      </c>
    </row>
    <row r="51" spans="1:11" ht="15" customHeight="1" thickTop="1" thickBot="1">
      <c r="A51" s="394" t="s">
        <v>609</v>
      </c>
      <c r="B51" s="395">
        <v>7223308.3168100007</v>
      </c>
      <c r="C51" s="395">
        <v>7842731.3683199994</v>
      </c>
      <c r="D51" s="395">
        <v>9235270.414069999</v>
      </c>
      <c r="E51" s="395">
        <v>10253531.655239999</v>
      </c>
      <c r="F51" s="395">
        <v>10538299.414659999</v>
      </c>
      <c r="G51" s="395">
        <v>11107875.53414</v>
      </c>
      <c r="H51" s="395">
        <v>11882423.19918</v>
      </c>
      <c r="I51" s="395">
        <v>12242187.38903</v>
      </c>
      <c r="J51" s="395">
        <v>12358505.79964</v>
      </c>
      <c r="K51" s="395">
        <v>12641000.0185</v>
      </c>
    </row>
    <row r="52" spans="1:11" s="16" customFormat="1" ht="15" customHeight="1" thickTop="1">
      <c r="A52" s="113" t="s">
        <v>610</v>
      </c>
      <c r="B52" s="114">
        <v>278819.59109</v>
      </c>
      <c r="C52" s="114">
        <v>248436.04494999998</v>
      </c>
      <c r="D52" s="114">
        <v>302677.98375000001</v>
      </c>
      <c r="E52" s="114">
        <v>385105.73826999997</v>
      </c>
      <c r="F52" s="114">
        <v>356467.90607999999</v>
      </c>
      <c r="G52" s="114">
        <v>495943.17531000002</v>
      </c>
      <c r="H52" s="114">
        <v>534953.73057000001</v>
      </c>
      <c r="I52" s="114">
        <v>608493.55215</v>
      </c>
      <c r="J52" s="114">
        <v>592495.92102999997</v>
      </c>
      <c r="K52" s="114">
        <v>720589.61262000003</v>
      </c>
    </row>
    <row r="53" spans="1:11" s="17" customFormat="1" ht="15" customHeight="1">
      <c r="A53" s="148" t="s">
        <v>611</v>
      </c>
      <c r="B53" s="114">
        <v>21225.47997</v>
      </c>
      <c r="C53" s="114">
        <v>15423.201550000002</v>
      </c>
      <c r="D53" s="114">
        <v>5380.91705</v>
      </c>
      <c r="E53" s="114">
        <v>11028.096140000001</v>
      </c>
      <c r="F53" s="114">
        <v>31092.873010000003</v>
      </c>
      <c r="G53" s="114">
        <v>14043.942650000001</v>
      </c>
      <c r="H53" s="114">
        <v>37035.412380000002</v>
      </c>
      <c r="I53" s="114">
        <v>19426.326359999999</v>
      </c>
      <c r="J53" s="114">
        <v>10908.96408</v>
      </c>
      <c r="K53" s="114">
        <v>49343.197690000001</v>
      </c>
    </row>
    <row r="54" spans="1:11" s="17" customFormat="1" ht="15" customHeight="1">
      <c r="A54" s="148" t="s">
        <v>612</v>
      </c>
      <c r="B54" s="114">
        <v>212346.69330000001</v>
      </c>
      <c r="C54" s="114">
        <v>154849.76678999999</v>
      </c>
      <c r="D54" s="114">
        <v>186226.14837000001</v>
      </c>
      <c r="E54" s="114">
        <v>231227.03218000001</v>
      </c>
      <c r="F54" s="114">
        <v>165484.51337</v>
      </c>
      <c r="G54" s="114">
        <v>289783.99617</v>
      </c>
      <c r="H54" s="114">
        <v>289181.25594999996</v>
      </c>
      <c r="I54" s="114">
        <v>351309.88818000001</v>
      </c>
      <c r="J54" s="114">
        <v>345067.24738000002</v>
      </c>
      <c r="K54" s="114">
        <v>415330.7708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45247.417820000002</v>
      </c>
      <c r="C56" s="114">
        <v>78163.076610000004</v>
      </c>
      <c r="D56" s="114">
        <v>111070.91833</v>
      </c>
      <c r="E56" s="114">
        <v>138391.60994999998</v>
      </c>
      <c r="F56" s="114">
        <v>159890.51969999998</v>
      </c>
      <c r="G56" s="114">
        <v>182168.23649000001</v>
      </c>
      <c r="H56" s="114">
        <v>196732.06224</v>
      </c>
      <c r="I56" s="114">
        <v>225752.33761000002</v>
      </c>
      <c r="J56" s="114">
        <v>224514.70957000001</v>
      </c>
      <c r="K56" s="114">
        <v>240549.24413000001</v>
      </c>
    </row>
    <row r="57" spans="1:11" s="17" customFormat="1" ht="15" customHeight="1">
      <c r="A57" s="148" t="s">
        <v>615</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616</v>
      </c>
      <c r="B58" s="114">
        <v>12181261.70482</v>
      </c>
      <c r="C58" s="114">
        <v>14649196.831729999</v>
      </c>
      <c r="D58" s="114">
        <v>15829800.10156</v>
      </c>
      <c r="E58" s="114">
        <v>17340327.562090002</v>
      </c>
      <c r="F58" s="114">
        <v>18887254.48601</v>
      </c>
      <c r="G58" s="114">
        <v>18533607.661520001</v>
      </c>
      <c r="H58" s="114">
        <v>18635101.900929999</v>
      </c>
      <c r="I58" s="114">
        <v>18667258.497990001</v>
      </c>
      <c r="J58" s="114">
        <v>18645465.172019999</v>
      </c>
      <c r="K58" s="114">
        <v>20700703.460590001</v>
      </c>
    </row>
    <row r="59" spans="1:11">
      <c r="A59" s="396" t="s">
        <v>617</v>
      </c>
      <c r="B59" s="397">
        <v>527186.80857999995</v>
      </c>
      <c r="C59" s="397">
        <v>572713.09532000008</v>
      </c>
      <c r="D59" s="397">
        <v>612388.26435000007</v>
      </c>
      <c r="E59" s="397">
        <v>670355.79972000001</v>
      </c>
      <c r="F59" s="397">
        <v>716324.13014000002</v>
      </c>
      <c r="G59" s="397">
        <v>756548.62326999998</v>
      </c>
      <c r="H59" s="397">
        <v>730413.59933</v>
      </c>
      <c r="I59" s="397">
        <v>650858.74436999997</v>
      </c>
      <c r="J59" s="397">
        <v>715153.35169000004</v>
      </c>
      <c r="K59" s="397">
        <v>710551.72299000004</v>
      </c>
    </row>
    <row r="60" spans="1:11" ht="15" customHeight="1">
      <c r="A60" s="148" t="s">
        <v>618</v>
      </c>
      <c r="B60" s="114">
        <v>-114862.95421</v>
      </c>
      <c r="C60" s="114">
        <v>-139642.09603000002</v>
      </c>
      <c r="D60" s="114">
        <v>-147265.76958000002</v>
      </c>
      <c r="E60" s="114">
        <v>-182281.54300000001</v>
      </c>
      <c r="F60" s="114">
        <v>-228830.02646000002</v>
      </c>
      <c r="G60" s="114">
        <v>-264720.46591999999</v>
      </c>
      <c r="H60" s="114">
        <v>-296653.65785000002</v>
      </c>
      <c r="I60" s="114">
        <v>-279320.2501</v>
      </c>
      <c r="J60" s="114">
        <v>-306998.14989</v>
      </c>
      <c r="K60" s="114">
        <v>-296161.23056</v>
      </c>
    </row>
    <row r="61" spans="1:11" ht="15" customHeight="1">
      <c r="A61" s="147" t="s">
        <v>619</v>
      </c>
      <c r="B61" s="114">
        <v>412323.85437000002</v>
      </c>
      <c r="C61" s="114">
        <v>433070.99929000001</v>
      </c>
      <c r="D61" s="114">
        <v>465122.49476999999</v>
      </c>
      <c r="E61" s="114">
        <v>488074.25672</v>
      </c>
      <c r="F61" s="114">
        <v>487494.10368</v>
      </c>
      <c r="G61" s="114">
        <v>491828.15735000005</v>
      </c>
      <c r="H61" s="114">
        <v>433759.94148000004</v>
      </c>
      <c r="I61" s="114">
        <v>371538.49426999997</v>
      </c>
      <c r="J61" s="114">
        <v>408155.20180000004</v>
      </c>
      <c r="K61" s="114">
        <v>414390.49242999998</v>
      </c>
    </row>
    <row r="62" spans="1:11" ht="15" customHeight="1">
      <c r="A62" s="116" t="s">
        <v>620</v>
      </c>
      <c r="B62" s="114">
        <v>106952.44357999999</v>
      </c>
      <c r="C62" s="114">
        <v>117681.16497</v>
      </c>
      <c r="D62" s="114">
        <v>156124.82629</v>
      </c>
      <c r="E62" s="114">
        <v>155747.17643000002</v>
      </c>
      <c r="F62" s="114">
        <v>218601.43594999998</v>
      </c>
      <c r="G62" s="114">
        <v>168889.71515999999</v>
      </c>
      <c r="H62" s="114">
        <v>156999.65012999999</v>
      </c>
      <c r="I62" s="114">
        <v>159526.08168</v>
      </c>
      <c r="J62" s="114">
        <v>181749.69550999999</v>
      </c>
      <c r="K62" s="114">
        <v>167574.93444000001</v>
      </c>
    </row>
    <row r="63" spans="1:11" ht="15" customHeight="1">
      <c r="A63" s="148" t="s">
        <v>621</v>
      </c>
      <c r="B63" s="114">
        <v>-25894.532729999999</v>
      </c>
      <c r="C63" s="114">
        <v>-36859.871650000001</v>
      </c>
      <c r="D63" s="114">
        <v>-79611.340989999997</v>
      </c>
      <c r="E63" s="114">
        <v>-86556.779370000004</v>
      </c>
      <c r="F63" s="114">
        <v>-140653.89416999999</v>
      </c>
      <c r="G63" s="114">
        <v>-93680.780939999997</v>
      </c>
      <c r="H63" s="114">
        <v>-93191.063800000004</v>
      </c>
      <c r="I63" s="114">
        <v>-74236.831790000011</v>
      </c>
      <c r="J63" s="114">
        <v>-79006.191940000004</v>
      </c>
      <c r="K63" s="114">
        <v>-69768.769109999994</v>
      </c>
    </row>
    <row r="64" spans="1:11" ht="15" customHeight="1">
      <c r="A64" s="117" t="s">
        <v>622</v>
      </c>
      <c r="B64" s="114">
        <v>493381.76522</v>
      </c>
      <c r="C64" s="114">
        <v>513892.29261</v>
      </c>
      <c r="D64" s="114">
        <v>541635.98007000005</v>
      </c>
      <c r="E64" s="114">
        <v>557264.65377999994</v>
      </c>
      <c r="F64" s="114">
        <v>565441.64546000003</v>
      </c>
      <c r="G64" s="114">
        <v>567037.09157000005</v>
      </c>
      <c r="H64" s="114">
        <v>497568.52781</v>
      </c>
      <c r="I64" s="114">
        <v>456827.74416</v>
      </c>
      <c r="J64" s="114">
        <v>510898.70536999998</v>
      </c>
      <c r="K64" s="114">
        <v>512196.65775999997</v>
      </c>
    </row>
    <row r="65" spans="1:11" ht="15" customHeight="1">
      <c r="A65" s="116" t="s">
        <v>623</v>
      </c>
      <c r="B65" s="114">
        <v>64527.883329999997</v>
      </c>
      <c r="C65" s="114">
        <v>62100.441789999997</v>
      </c>
      <c r="D65" s="114">
        <v>56363.961340000002</v>
      </c>
      <c r="E65" s="114">
        <v>72623.219319999989</v>
      </c>
      <c r="F65" s="114">
        <v>72939.938299999994</v>
      </c>
      <c r="G65" s="114">
        <v>67736.24470000001</v>
      </c>
      <c r="H65" s="114">
        <v>67927.114979999998</v>
      </c>
      <c r="I65" s="114">
        <v>64679.941599999998</v>
      </c>
      <c r="J65" s="114">
        <v>74366.092870000008</v>
      </c>
      <c r="K65" s="114">
        <v>63763.990530000003</v>
      </c>
    </row>
    <row r="66" spans="1:11" ht="15" customHeight="1">
      <c r="A66" s="116" t="s">
        <v>624</v>
      </c>
      <c r="B66" s="114">
        <v>-114632.55218000001</v>
      </c>
      <c r="C66" s="114">
        <v>-105299.98805</v>
      </c>
      <c r="D66" s="114">
        <v>-110175.53319</v>
      </c>
      <c r="E66" s="114">
        <v>-110834.5426</v>
      </c>
      <c r="F66" s="114">
        <v>-117058.49196</v>
      </c>
      <c r="G66" s="114">
        <v>-123658.4558</v>
      </c>
      <c r="H66" s="114">
        <v>-113800.88193999999</v>
      </c>
      <c r="I66" s="114">
        <v>-107391.39370999999</v>
      </c>
      <c r="J66" s="114">
        <v>-132563.03446</v>
      </c>
      <c r="K66" s="114">
        <v>-118709.64874999999</v>
      </c>
    </row>
    <row r="67" spans="1:11" ht="15" customHeight="1">
      <c r="A67" s="147" t="s">
        <v>625</v>
      </c>
      <c r="B67" s="114">
        <v>443277.09636999998</v>
      </c>
      <c r="C67" s="114">
        <v>470692.74635000003</v>
      </c>
      <c r="D67" s="114">
        <v>487824.40822000004</v>
      </c>
      <c r="E67" s="114">
        <v>519053.33049999998</v>
      </c>
      <c r="F67" s="114">
        <v>521323.09179999999</v>
      </c>
      <c r="G67" s="114">
        <v>511114.88047000003</v>
      </c>
      <c r="H67" s="114">
        <v>451694.76085000002</v>
      </c>
      <c r="I67" s="114">
        <v>414116.29204999999</v>
      </c>
      <c r="J67" s="114">
        <v>452701.76377999998</v>
      </c>
      <c r="K67" s="114">
        <v>457250.99954000005</v>
      </c>
    </row>
    <row r="68" spans="1:11" ht="15" customHeight="1">
      <c r="A68" s="148" t="s">
        <v>626</v>
      </c>
      <c r="B68" s="114">
        <v>-311232.55608999997</v>
      </c>
      <c r="C68" s="114">
        <v>-343701.81342999998</v>
      </c>
      <c r="D68" s="114">
        <v>-342454.71096</v>
      </c>
      <c r="E68" s="114">
        <v>-344518.73483999999</v>
      </c>
      <c r="F68" s="114">
        <v>-369767.40281</v>
      </c>
      <c r="G68" s="114">
        <v>-359968.04031000001</v>
      </c>
      <c r="H68" s="114">
        <v>-360225.04479000001</v>
      </c>
      <c r="I68" s="114">
        <v>-312837.97743999999</v>
      </c>
      <c r="J68" s="114">
        <v>-340314.34987999999</v>
      </c>
      <c r="K68" s="114">
        <v>-329842.15641000005</v>
      </c>
    </row>
    <row r="69" spans="1:11" ht="15" customHeight="1">
      <c r="A69" s="117" t="s">
        <v>627</v>
      </c>
      <c r="B69" s="114">
        <v>132044.54028000002</v>
      </c>
      <c r="C69" s="114">
        <v>126990.93292000001</v>
      </c>
      <c r="D69" s="114">
        <v>145369.69725999999</v>
      </c>
      <c r="E69" s="114">
        <v>174534.59565999999</v>
      </c>
      <c r="F69" s="114">
        <v>151555.68899</v>
      </c>
      <c r="G69" s="114">
        <v>151146.84015999999</v>
      </c>
      <c r="H69" s="114">
        <v>91469.716060000006</v>
      </c>
      <c r="I69" s="114">
        <v>101278.31461</v>
      </c>
      <c r="J69" s="114">
        <v>112387.4139</v>
      </c>
      <c r="K69" s="114">
        <v>127408.84312999999</v>
      </c>
    </row>
    <row r="70" spans="1:11" ht="15" customHeight="1">
      <c r="A70" s="117" t="s">
        <v>628</v>
      </c>
      <c r="B70" s="114">
        <v>-2.7480599999999997</v>
      </c>
      <c r="C70" s="114">
        <v>-61.480059999999995</v>
      </c>
      <c r="D70" s="114">
        <v>128.61061999999998</v>
      </c>
      <c r="E70" s="114">
        <v>693.62493000000006</v>
      </c>
      <c r="F70" s="114">
        <v>168.21929999999998</v>
      </c>
      <c r="G70" s="114">
        <v>265.40244000000001</v>
      </c>
      <c r="H70" s="114">
        <v>813.78834999999992</v>
      </c>
      <c r="I70" s="114">
        <v>252.54523999999998</v>
      </c>
      <c r="J70" s="114">
        <v>258.39001000000002</v>
      </c>
      <c r="K70" s="114">
        <v>500.85471000000001</v>
      </c>
    </row>
    <row r="71" spans="1:11" ht="15" customHeight="1">
      <c r="A71" s="115" t="s">
        <v>977</v>
      </c>
      <c r="B71" s="114">
        <v>-72.30913000000001</v>
      </c>
      <c r="C71" s="114">
        <v>-97.443460000000002</v>
      </c>
      <c r="D71" s="114">
        <v>101.51739000000001</v>
      </c>
      <c r="E71" s="114">
        <v>142.57954000000001</v>
      </c>
      <c r="F71" s="114">
        <v>151.61098000000001</v>
      </c>
      <c r="G71" s="114">
        <v>254.12613000000002</v>
      </c>
      <c r="H71" s="114">
        <v>806.94459999999992</v>
      </c>
      <c r="I71" s="114">
        <v>249.72445000000002</v>
      </c>
      <c r="J71" s="114">
        <v>255.29191</v>
      </c>
      <c r="K71" s="114">
        <v>495.93203000000005</v>
      </c>
    </row>
    <row r="72" spans="1:11" ht="15" customHeight="1">
      <c r="A72" s="115" t="s">
        <v>978</v>
      </c>
      <c r="B72" s="114">
        <v>69.561070000000001</v>
      </c>
      <c r="C72" s="114">
        <v>35.9634</v>
      </c>
      <c r="D72" s="114">
        <v>27.093229999999998</v>
      </c>
      <c r="E72" s="114">
        <v>551.04539</v>
      </c>
      <c r="F72" s="114">
        <v>16.608319999999999</v>
      </c>
      <c r="G72" s="114">
        <v>11.276309999999999</v>
      </c>
      <c r="H72" s="114">
        <v>6.84375</v>
      </c>
      <c r="I72" s="114">
        <v>2.8207900000000001</v>
      </c>
      <c r="J72" s="114">
        <v>3.0981000000000001</v>
      </c>
      <c r="K72" s="114">
        <v>4.9226800000000006</v>
      </c>
    </row>
    <row r="73" spans="1:11" ht="15" customHeight="1">
      <c r="A73" s="147" t="s">
        <v>629</v>
      </c>
      <c r="B73" s="114">
        <v>-45.498489999999997</v>
      </c>
      <c r="C73" s="114">
        <v>-28.75189</v>
      </c>
      <c r="D73" s="114">
        <v>-20.5824</v>
      </c>
      <c r="E73" s="114">
        <v>-16.450020000000002</v>
      </c>
      <c r="F73" s="114">
        <v>-382.26456000000002</v>
      </c>
      <c r="G73" s="114">
        <v>-260.06608999999997</v>
      </c>
      <c r="H73" s="114">
        <v>-165.13273999999998</v>
      </c>
      <c r="I73" s="114">
        <v>-743.40657999999996</v>
      </c>
      <c r="J73" s="114">
        <v>-749.63085999999998</v>
      </c>
      <c r="K73" s="114">
        <v>-889.98793000000001</v>
      </c>
    </row>
    <row r="74" spans="1:11" ht="15" customHeight="1">
      <c r="A74" s="147" t="s">
        <v>1307</v>
      </c>
      <c r="B74" s="114">
        <v>-0.16206999999999999</v>
      </c>
      <c r="C74" s="114">
        <v>-0.14211000000000001</v>
      </c>
      <c r="D74" s="114">
        <v>-1.5349999999999999E-2</v>
      </c>
      <c r="E74" s="114">
        <v>-0.20455999999999999</v>
      </c>
      <c r="F74" s="114">
        <v>-371.90348999999998</v>
      </c>
      <c r="G74" s="114">
        <v>-260.02593999999999</v>
      </c>
      <c r="H74" s="114">
        <v>-165.11001999999999</v>
      </c>
      <c r="I74" s="114">
        <v>-743.39670000000001</v>
      </c>
      <c r="J74" s="114">
        <v>-749.61996999999997</v>
      </c>
      <c r="K74" s="114">
        <v>-889.97442000000001</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-9.8800000000000016E-3</v>
      </c>
      <c r="J75" s="114">
        <v>-1.089E-2</v>
      </c>
      <c r="K75" s="114">
        <v>-1.3509999999999999E-2</v>
      </c>
    </row>
    <row r="76" spans="1:11" ht="15" customHeight="1">
      <c r="A76" s="147" t="s">
        <v>630</v>
      </c>
      <c r="B76" s="114">
        <v>131996.29373</v>
      </c>
      <c r="C76" s="114">
        <v>126900.70097000001</v>
      </c>
      <c r="D76" s="114">
        <v>145477.72547999999</v>
      </c>
      <c r="E76" s="114">
        <v>175211.77056999999</v>
      </c>
      <c r="F76" s="114">
        <v>151341.64372999998</v>
      </c>
      <c r="G76" s="114">
        <v>151152.17650999999</v>
      </c>
      <c r="H76" s="114">
        <v>92118.371670000008</v>
      </c>
      <c r="I76" s="114">
        <v>100787.45327</v>
      </c>
      <c r="J76" s="114">
        <v>111896.17305</v>
      </c>
      <c r="K76" s="114">
        <v>127019.70990999999</v>
      </c>
    </row>
    <row r="77" spans="1:11" ht="15" customHeight="1">
      <c r="A77" s="149" t="s">
        <v>968</v>
      </c>
      <c r="B77" s="114">
        <v>1037.9547399999999</v>
      </c>
      <c r="C77" s="114">
        <v>575.74929000000009</v>
      </c>
      <c r="D77" s="114">
        <v>625.72825999999998</v>
      </c>
      <c r="E77" s="114">
        <v>1411.1950900000002</v>
      </c>
      <c r="F77" s="114">
        <v>1451.80368</v>
      </c>
      <c r="G77" s="114">
        <v>3212.3744900000002</v>
      </c>
      <c r="H77" s="114">
        <v>2961.64248</v>
      </c>
      <c r="I77" s="114">
        <v>4281.5724400000008</v>
      </c>
      <c r="J77" s="114">
        <v>5325.9623899999997</v>
      </c>
      <c r="K77" s="114">
        <v>3315.2899199999997</v>
      </c>
    </row>
    <row r="78" spans="1:11" ht="15" customHeight="1">
      <c r="A78" s="117" t="s">
        <v>631</v>
      </c>
      <c r="B78" s="114">
        <v>133034.24846999999</v>
      </c>
      <c r="C78" s="114">
        <v>127476.45026000001</v>
      </c>
      <c r="D78" s="114">
        <v>146103.45374</v>
      </c>
      <c r="E78" s="114">
        <v>176622.96565999999</v>
      </c>
      <c r="F78" s="114">
        <v>152793.44740999999</v>
      </c>
      <c r="G78" s="114">
        <v>154364.55100000001</v>
      </c>
      <c r="H78" s="114">
        <v>95080.014150000003</v>
      </c>
      <c r="I78" s="114">
        <v>105069.02570999999</v>
      </c>
      <c r="J78" s="114">
        <v>117222.13544</v>
      </c>
      <c r="K78" s="114">
        <v>130334.99983</v>
      </c>
    </row>
    <row r="79" spans="1:11" ht="15" customHeight="1">
      <c r="A79" s="116" t="s">
        <v>632</v>
      </c>
      <c r="B79" s="114">
        <v>3059.5428099999999</v>
      </c>
      <c r="C79" s="114">
        <v>1900.7030199999999</v>
      </c>
      <c r="D79" s="114">
        <v>3870.2790199999999</v>
      </c>
      <c r="E79" s="114">
        <v>1276.5077699999999</v>
      </c>
      <c r="F79" s="114">
        <v>-1283.88652</v>
      </c>
      <c r="G79" s="114">
        <v>3495.50758</v>
      </c>
      <c r="H79" s="114">
        <v>1667.72496</v>
      </c>
      <c r="I79" s="114">
        <v>14545.00462</v>
      </c>
      <c r="J79" s="114">
        <v>14670.95918</v>
      </c>
      <c r="K79" s="114">
        <v>1084.7786100000001</v>
      </c>
    </row>
    <row r="80" spans="1:11" ht="15" customHeight="1">
      <c r="A80" s="147" t="s">
        <v>633</v>
      </c>
      <c r="B80" s="114">
        <v>136093.79128</v>
      </c>
      <c r="C80" s="114">
        <v>129377.15328</v>
      </c>
      <c r="D80" s="114">
        <v>149973.73275999998</v>
      </c>
      <c r="E80" s="114">
        <v>177899.47343000001</v>
      </c>
      <c r="F80" s="114">
        <v>151509.56088999999</v>
      </c>
      <c r="G80" s="114">
        <v>157860.05858000001</v>
      </c>
      <c r="H80" s="114">
        <v>96747.739109999995</v>
      </c>
      <c r="I80" s="114">
        <v>119614.03032999999</v>
      </c>
      <c r="J80" s="114">
        <v>131893.09462000002</v>
      </c>
      <c r="K80" s="114">
        <v>131419.77843999999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136093.79128</v>
      </c>
      <c r="C82" s="114">
        <v>129377.15328</v>
      </c>
      <c r="D82" s="114">
        <v>149973.73275999998</v>
      </c>
      <c r="E82" s="114">
        <v>177899.47343000001</v>
      </c>
      <c r="F82" s="114">
        <v>151509.56088999999</v>
      </c>
      <c r="G82" s="114">
        <v>157860.05858000001</v>
      </c>
      <c r="H82" s="114">
        <v>96747.739109999995</v>
      </c>
      <c r="I82" s="114">
        <v>119614.03032999999</v>
      </c>
      <c r="J82" s="114">
        <v>131893.09462000002</v>
      </c>
      <c r="K82" s="114">
        <v>131419.77843999999</v>
      </c>
    </row>
    <row r="83" spans="1:11" ht="15" customHeight="1" thickBot="1">
      <c r="A83" s="116" t="s">
        <v>636</v>
      </c>
      <c r="B83" s="114">
        <v>-52934.244840000007</v>
      </c>
      <c r="C83" s="114">
        <v>-46818.642079999998</v>
      </c>
      <c r="D83" s="114">
        <v>-65391.846549999995</v>
      </c>
      <c r="E83" s="114">
        <v>-76988.541629999992</v>
      </c>
      <c r="F83" s="114">
        <v>-64369.124000000003</v>
      </c>
      <c r="G83" s="114">
        <v>-65826.820000000007</v>
      </c>
      <c r="H83" s="114">
        <v>-46322.968090000002</v>
      </c>
      <c r="I83" s="114">
        <v>-88224.659150000007</v>
      </c>
      <c r="J83" s="114">
        <v>-56694.556960000002</v>
      </c>
      <c r="K83" s="114">
        <v>-52069.264280000003</v>
      </c>
    </row>
    <row r="84" spans="1:11" ht="15" customHeight="1" thickTop="1" thickBot="1">
      <c r="A84" s="394" t="s">
        <v>637</v>
      </c>
      <c r="B84" s="395">
        <v>83159.546439999991</v>
      </c>
      <c r="C84" s="395">
        <v>82558.511200000008</v>
      </c>
      <c r="D84" s="395">
        <v>84581.886209999997</v>
      </c>
      <c r="E84" s="395">
        <v>100910.93179999999</v>
      </c>
      <c r="F84" s="395">
        <v>87140.436889999997</v>
      </c>
      <c r="G84" s="395">
        <v>92033.238580000005</v>
      </c>
      <c r="H84" s="395">
        <v>50424.77102</v>
      </c>
      <c r="I84" s="395">
        <v>31389.371179999998</v>
      </c>
      <c r="J84" s="395">
        <v>75198.537660000002</v>
      </c>
      <c r="K84" s="395">
        <v>79350.514159999992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644</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8852385.7659499999</v>
      </c>
      <c r="C7" s="395">
        <v>9855702.2729100008</v>
      </c>
      <c r="D7" s="395">
        <v>10932466.05387</v>
      </c>
      <c r="E7" s="395">
        <v>12155654.62321</v>
      </c>
      <c r="F7" s="395">
        <v>13548894.174930001</v>
      </c>
      <c r="G7" s="395">
        <v>14417612.030750001</v>
      </c>
      <c r="H7" s="395">
        <v>15825423.908</v>
      </c>
      <c r="I7" s="395">
        <v>17275531.88845</v>
      </c>
      <c r="J7" s="395">
        <v>17344063.25183</v>
      </c>
      <c r="K7" s="395">
        <v>18256631.794099998</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1106825.9189200001</v>
      </c>
      <c r="J8" s="114">
        <v>765823.30628999998</v>
      </c>
      <c r="K8" s="114">
        <v>562002.63852000004</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1856039.8648099999</v>
      </c>
      <c r="J9" s="114">
        <v>2145205.5963300001</v>
      </c>
      <c r="K9" s="114">
        <v>2374899.6250399998</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13747775.96068</v>
      </c>
      <c r="J10" s="114">
        <v>13821197.938129999</v>
      </c>
      <c r="K10" s="114">
        <v>14659869.26705</v>
      </c>
    </row>
    <row r="11" spans="1:11" s="16" customFormat="1" ht="15" customHeight="1">
      <c r="A11" s="148" t="s">
        <v>581</v>
      </c>
      <c r="B11" s="114">
        <v>7201887.2308199992</v>
      </c>
      <c r="C11" s="114">
        <v>7963016.0376000004</v>
      </c>
      <c r="D11" s="114">
        <v>8873734.6562399995</v>
      </c>
      <c r="E11" s="114">
        <v>9915960.6040000003</v>
      </c>
      <c r="F11" s="114">
        <v>11056332.13222</v>
      </c>
      <c r="G11" s="114">
        <v>11682863.955490001</v>
      </c>
      <c r="H11" s="114">
        <v>12153022.124569999</v>
      </c>
      <c r="I11" s="114">
        <v>12999443.88858</v>
      </c>
      <c r="J11" s="114">
        <v>13067569.69445</v>
      </c>
      <c r="K11" s="114">
        <v>14149784.648870001</v>
      </c>
    </row>
    <row r="12" spans="1:11" s="16" customFormat="1" ht="15" customHeight="1">
      <c r="A12" s="148" t="s">
        <v>582</v>
      </c>
      <c r="B12" s="114">
        <v>7192566.5534399999</v>
      </c>
      <c r="C12" s="114">
        <v>7931349.2637399994</v>
      </c>
      <c r="D12" s="114">
        <v>8814219.4212099984</v>
      </c>
      <c r="E12" s="114">
        <v>9835164.834590001</v>
      </c>
      <c r="F12" s="114">
        <v>10956227.617350001</v>
      </c>
      <c r="G12" s="114">
        <v>11288115.5656</v>
      </c>
      <c r="H12" s="114">
        <v>11794419.623950001</v>
      </c>
      <c r="I12" s="114">
        <v>10205778.34361</v>
      </c>
      <c r="J12" s="114">
        <v>10297461.73952</v>
      </c>
      <c r="K12" s="114">
        <v>11928023.098239999</v>
      </c>
    </row>
    <row r="13" spans="1:11" s="16" customFormat="1" ht="15" customHeight="1">
      <c r="A13" s="148" t="s">
        <v>583</v>
      </c>
      <c r="B13" s="114">
        <v>9320.677380000001</v>
      </c>
      <c r="C13" s="114">
        <v>31666.773860000001</v>
      </c>
      <c r="D13" s="114">
        <v>59515.235030000003</v>
      </c>
      <c r="E13" s="114">
        <v>80795.769409999994</v>
      </c>
      <c r="F13" s="114">
        <v>100104.51487</v>
      </c>
      <c r="G13" s="114">
        <v>394748.38988999999</v>
      </c>
      <c r="H13" s="114">
        <v>358602.50062000001</v>
      </c>
      <c r="I13" s="114">
        <v>2793665.5449699997</v>
      </c>
      <c r="J13" s="114">
        <v>2770107.95493</v>
      </c>
      <c r="K13" s="114">
        <v>2221761.55063</v>
      </c>
    </row>
    <row r="14" spans="1:11" s="16" customFormat="1" ht="15" customHeight="1">
      <c r="A14" s="148" t="s">
        <v>584</v>
      </c>
      <c r="B14" s="114">
        <v>38862.29219</v>
      </c>
      <c r="C14" s="114">
        <v>40732.079490000004</v>
      </c>
      <c r="D14" s="114">
        <v>36694.152249999999</v>
      </c>
      <c r="E14" s="114">
        <v>32143.101030000002</v>
      </c>
      <c r="F14" s="114">
        <v>28932.206829999999</v>
      </c>
      <c r="G14" s="114">
        <v>41128.820939999998</v>
      </c>
      <c r="H14" s="114">
        <v>26313.978910000002</v>
      </c>
      <c r="I14" s="114">
        <v>36667.877180000003</v>
      </c>
      <c r="J14" s="114">
        <v>42427.89458</v>
      </c>
      <c r="K14" s="114">
        <v>59821.953719999998</v>
      </c>
    </row>
    <row r="15" spans="1:11" s="16" customFormat="1" ht="15" customHeight="1">
      <c r="A15" s="148" t="s">
        <v>585</v>
      </c>
      <c r="B15" s="114">
        <v>38760.248060000005</v>
      </c>
      <c r="C15" s="114">
        <v>40217.843350000003</v>
      </c>
      <c r="D15" s="114">
        <v>35821.165719999997</v>
      </c>
      <c r="E15" s="114">
        <v>30541.009469999997</v>
      </c>
      <c r="F15" s="114">
        <v>26888.015920000002</v>
      </c>
      <c r="G15" s="114">
        <v>36997.915130000001</v>
      </c>
      <c r="H15" s="114">
        <v>24018.850589999998</v>
      </c>
      <c r="I15" s="114">
        <v>29380.972699999998</v>
      </c>
      <c r="J15" s="114">
        <v>33367.421949999996</v>
      </c>
      <c r="K15" s="114">
        <v>29554.421920000001</v>
      </c>
    </row>
    <row r="16" spans="1:11" s="16" customFormat="1" ht="15" customHeight="1">
      <c r="A16" s="148" t="s">
        <v>586</v>
      </c>
      <c r="B16" s="114">
        <v>102.04413000000001</v>
      </c>
      <c r="C16" s="114">
        <v>514.23613999999998</v>
      </c>
      <c r="D16" s="114">
        <v>872.98653000000002</v>
      </c>
      <c r="E16" s="114">
        <v>1602.0915600000001</v>
      </c>
      <c r="F16" s="114">
        <v>2044.1909099999998</v>
      </c>
      <c r="G16" s="114">
        <v>4130.9058100000002</v>
      </c>
      <c r="H16" s="114">
        <v>2295.1283199999998</v>
      </c>
      <c r="I16" s="114">
        <v>7286.9044800000001</v>
      </c>
      <c r="J16" s="114">
        <v>9060.4726300000002</v>
      </c>
      <c r="K16" s="114">
        <v>30267.531800000001</v>
      </c>
    </row>
    <row r="17" spans="1:11" s="16" customFormat="1" ht="15" customHeight="1">
      <c r="A17" s="148" t="s">
        <v>587</v>
      </c>
      <c r="B17" s="114">
        <v>31109.270700000001</v>
      </c>
      <c r="C17" s="114">
        <v>39578.399549999995</v>
      </c>
      <c r="D17" s="114">
        <v>40368.653619999997</v>
      </c>
      <c r="E17" s="114">
        <v>43023.121340000005</v>
      </c>
      <c r="F17" s="114">
        <v>41349.476979999999</v>
      </c>
      <c r="G17" s="114">
        <v>43760.091939999998</v>
      </c>
      <c r="H17" s="114">
        <v>39271.911590000003</v>
      </c>
      <c r="I17" s="114">
        <v>39135.241369999996</v>
      </c>
      <c r="J17" s="114">
        <v>47634.81551</v>
      </c>
      <c r="K17" s="114">
        <v>44236.38364</v>
      </c>
    </row>
    <row r="18" spans="1:11" s="16" customFormat="1" ht="15" customHeight="1">
      <c r="A18" s="148" t="s">
        <v>588</v>
      </c>
      <c r="B18" s="114">
        <v>30800.94124</v>
      </c>
      <c r="C18" s="114">
        <v>39007.73545</v>
      </c>
      <c r="D18" s="114">
        <v>39274.058280000005</v>
      </c>
      <c r="E18" s="114">
        <v>41027.888639999997</v>
      </c>
      <c r="F18" s="114">
        <v>38661.563539999996</v>
      </c>
      <c r="G18" s="114">
        <v>40200.283100000001</v>
      </c>
      <c r="H18" s="114">
        <v>35329.04765</v>
      </c>
      <c r="I18" s="114">
        <v>32897.99639</v>
      </c>
      <c r="J18" s="114">
        <v>39441.997200000005</v>
      </c>
      <c r="K18" s="114">
        <v>32895.81568</v>
      </c>
    </row>
    <row r="19" spans="1:11" s="16" customFormat="1" ht="15" customHeight="1">
      <c r="A19" s="148" t="s">
        <v>589</v>
      </c>
      <c r="B19" s="114">
        <v>308.32946000000004</v>
      </c>
      <c r="C19" s="114">
        <v>570.66409999999996</v>
      </c>
      <c r="D19" s="114">
        <v>1094.5953400000001</v>
      </c>
      <c r="E19" s="114">
        <v>1995.2327</v>
      </c>
      <c r="F19" s="114">
        <v>2687.9134399999998</v>
      </c>
      <c r="G19" s="114">
        <v>3559.8088399999997</v>
      </c>
      <c r="H19" s="114">
        <v>3942.8639399999997</v>
      </c>
      <c r="I19" s="114">
        <v>6237.2449800000004</v>
      </c>
      <c r="J19" s="114">
        <v>8192.8183099999987</v>
      </c>
      <c r="K19" s="114">
        <v>11340.56796</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1181231.8939400001</v>
      </c>
      <c r="J20" s="114">
        <v>1174161.1255399999</v>
      </c>
      <c r="K20" s="114">
        <v>927081.30828999996</v>
      </c>
    </row>
    <row r="21" spans="1:11" s="16" customFormat="1" ht="15" customHeight="1">
      <c r="A21" s="148" t="s">
        <v>590</v>
      </c>
      <c r="B21" s="114">
        <v>-227666.27441999997</v>
      </c>
      <c r="C21" s="114">
        <v>-244123.66603999998</v>
      </c>
      <c r="D21" s="114">
        <v>-240936.26306</v>
      </c>
      <c r="E21" s="114">
        <v>-270684.30582999997</v>
      </c>
      <c r="F21" s="114">
        <v>-290016.99514999997</v>
      </c>
      <c r="G21" s="114">
        <v>-306122.23255000002</v>
      </c>
      <c r="H21" s="114">
        <v>-517605.30404000002</v>
      </c>
      <c r="I21" s="114">
        <v>-508702.94039</v>
      </c>
      <c r="J21" s="114">
        <v>-510595.59194999997</v>
      </c>
      <c r="K21" s="114">
        <v>-521055.02747000003</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95279.096279999998</v>
      </c>
      <c r="J22" s="114">
        <v>120767.29065000001</v>
      </c>
      <c r="K22" s="114">
        <v>95231.007379999995</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51.731349999999999</v>
      </c>
      <c r="J23" s="114">
        <v>51.31335</v>
      </c>
      <c r="K23" s="114">
        <v>26.756119999999999</v>
      </c>
    </row>
    <row r="24" spans="1:11" s="16" customFormat="1" ht="15" customHeight="1">
      <c r="A24" s="147" t="s">
        <v>591</v>
      </c>
      <c r="B24" s="114">
        <v>94501.787760000007</v>
      </c>
      <c r="C24" s="114">
        <v>247833.21055000002</v>
      </c>
      <c r="D24" s="114">
        <v>300181.27866000001</v>
      </c>
      <c r="E24" s="114">
        <v>250146.16221000001</v>
      </c>
      <c r="F24" s="114">
        <v>149658.80906999999</v>
      </c>
      <c r="G24" s="114">
        <v>140697.17463999998</v>
      </c>
      <c r="H24" s="114">
        <v>220336.30833</v>
      </c>
      <c r="I24" s="114">
        <v>215533.50411000001</v>
      </c>
      <c r="J24" s="114">
        <v>215668.16247000001</v>
      </c>
      <c r="K24" s="114">
        <v>244244.36381000001</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247964.11859999999</v>
      </c>
      <c r="J25" s="114">
        <v>268279.96827000001</v>
      </c>
      <c r="K25" s="114">
        <v>296088.02623000002</v>
      </c>
    </row>
    <row r="26" spans="1:11" s="16" customFormat="1" ht="15" customHeight="1">
      <c r="A26" s="147" t="s">
        <v>592</v>
      </c>
      <c r="B26" s="114">
        <v>24144.934499999999</v>
      </c>
      <c r="C26" s="114">
        <v>19330.619620000001</v>
      </c>
      <c r="D26" s="114">
        <v>21151.073539999998</v>
      </c>
      <c r="E26" s="114">
        <v>12191.104499999999</v>
      </c>
      <c r="F26" s="114">
        <v>12586.381710000001</v>
      </c>
      <c r="G26" s="114">
        <v>7505.9467500000001</v>
      </c>
      <c r="H26" s="114">
        <v>16422.4054</v>
      </c>
      <c r="I26" s="114">
        <v>6061.6936999999998</v>
      </c>
      <c r="J26" s="114">
        <v>7069.67634</v>
      </c>
      <c r="K26" s="114">
        <v>24270.109949999998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8053980.2013100004</v>
      </c>
      <c r="C28" s="395">
        <v>8895161.1796899997</v>
      </c>
      <c r="D28" s="395">
        <v>9811687.9990499988</v>
      </c>
      <c r="E28" s="395">
        <v>10828081.596249999</v>
      </c>
      <c r="F28" s="395">
        <v>12061203.462069999</v>
      </c>
      <c r="G28" s="395">
        <v>12700366.984579999</v>
      </c>
      <c r="H28" s="395">
        <v>14149754.35533</v>
      </c>
      <c r="I28" s="395">
        <v>15411339.961959999</v>
      </c>
      <c r="J28" s="395">
        <v>15419726.92013</v>
      </c>
      <c r="K28" s="395">
        <v>16126015.449719999</v>
      </c>
    </row>
    <row r="29" spans="1:11" s="16" customFormat="1" ht="15" customHeight="1" thickTop="1">
      <c r="A29" s="147" t="s">
        <v>594</v>
      </c>
      <c r="B29" s="114">
        <v>6049801.4527899995</v>
      </c>
      <c r="C29" s="114">
        <v>6829540.4648599997</v>
      </c>
      <c r="D29" s="114">
        <v>7417424.00239</v>
      </c>
      <c r="E29" s="114">
        <v>7788148.9096299997</v>
      </c>
      <c r="F29" s="114">
        <v>8949474.6310799997</v>
      </c>
      <c r="G29" s="114">
        <v>8390565.0986199994</v>
      </c>
      <c r="H29" s="114">
        <v>9735029.9066299982</v>
      </c>
      <c r="I29" s="114">
        <v>10505049.207959998</v>
      </c>
      <c r="J29" s="114">
        <v>10568101.178950001</v>
      </c>
      <c r="K29" s="114">
        <v>11494582.356479999</v>
      </c>
    </row>
    <row r="30" spans="1:11" s="16" customFormat="1" ht="15" customHeight="1">
      <c r="A30" s="148" t="s">
        <v>595</v>
      </c>
      <c r="B30" s="114">
        <v>2479.4649399999998</v>
      </c>
      <c r="C30" s="114">
        <v>3920.0633599999996</v>
      </c>
      <c r="D30" s="114">
        <v>8338.9915000000001</v>
      </c>
      <c r="E30" s="114">
        <v>11797.390579999999</v>
      </c>
      <c r="F30" s="114">
        <v>3754.6722799999998</v>
      </c>
      <c r="G30" s="114">
        <v>7898.7851700000001</v>
      </c>
      <c r="H30" s="114">
        <v>9769.6503900000007</v>
      </c>
      <c r="I30" s="114">
        <v>8990.5167400000009</v>
      </c>
      <c r="J30" s="114">
        <v>8025.3177000000005</v>
      </c>
      <c r="K30" s="114">
        <v>8286.0367299999998</v>
      </c>
    </row>
    <row r="31" spans="1:11" s="16" customFormat="1" ht="15" customHeight="1">
      <c r="A31" s="148" t="s">
        <v>596</v>
      </c>
      <c r="B31" s="114">
        <v>1962593.7840699998</v>
      </c>
      <c r="C31" s="114">
        <v>2166392.1838099998</v>
      </c>
      <c r="D31" s="114">
        <v>2310721.83433</v>
      </c>
      <c r="E31" s="114">
        <v>2610830.8848299999</v>
      </c>
      <c r="F31" s="114">
        <v>3091193.7229499999</v>
      </c>
      <c r="G31" s="114">
        <v>2993117.7738999999</v>
      </c>
      <c r="H31" s="114">
        <v>3356322.3194299997</v>
      </c>
      <c r="I31" s="114">
        <v>3779580.4913000003</v>
      </c>
      <c r="J31" s="114">
        <v>3810978.76847</v>
      </c>
      <c r="K31" s="114">
        <v>4056516.0117699997</v>
      </c>
    </row>
    <row r="32" spans="1:11" s="16" customFormat="1" ht="15" customHeight="1">
      <c r="A32" s="148" t="s">
        <v>597</v>
      </c>
      <c r="B32" s="114">
        <v>201610.16933</v>
      </c>
      <c r="C32" s="114">
        <v>37619.354249999997</v>
      </c>
      <c r="D32" s="114">
        <v>12213.028849999999</v>
      </c>
      <c r="E32" s="114">
        <v>5847.4616100000003</v>
      </c>
      <c r="F32" s="114">
        <v>4009.35914</v>
      </c>
      <c r="G32" s="114">
        <v>3243.8211099999999</v>
      </c>
      <c r="H32" s="114">
        <v>7566.1036599999998</v>
      </c>
      <c r="I32" s="114">
        <v>2938.9664500000003</v>
      </c>
      <c r="J32" s="114">
        <v>2901.8354900000004</v>
      </c>
      <c r="K32" s="114">
        <v>1128.39942</v>
      </c>
    </row>
    <row r="33" spans="1:11" s="16" customFormat="1" ht="15" customHeight="1">
      <c r="A33" s="148" t="s">
        <v>598</v>
      </c>
      <c r="B33" s="114">
        <v>21255.406879999999</v>
      </c>
      <c r="C33" s="114">
        <v>19846.75189</v>
      </c>
      <c r="D33" s="114">
        <v>22840.878089999998</v>
      </c>
      <c r="E33" s="114">
        <v>27499.905940000001</v>
      </c>
      <c r="F33" s="114">
        <v>97304.243979999999</v>
      </c>
      <c r="G33" s="114">
        <v>60888.021590000004</v>
      </c>
      <c r="H33" s="114">
        <v>69225.362580000001</v>
      </c>
      <c r="I33" s="114">
        <v>75320.600860000006</v>
      </c>
      <c r="J33" s="114">
        <v>77085.66915999999</v>
      </c>
      <c r="K33" s="114">
        <v>77393.835890000002</v>
      </c>
    </row>
    <row r="34" spans="1:11" s="16" customFormat="1" ht="15" customHeight="1">
      <c r="A34" s="148" t="s">
        <v>599</v>
      </c>
      <c r="B34" s="114">
        <v>3602422.4721900001</v>
      </c>
      <c r="C34" s="114">
        <v>4254099.0154999997</v>
      </c>
      <c r="D34" s="114">
        <v>4642690.0051499996</v>
      </c>
      <c r="E34" s="114">
        <v>4612655.6865499998</v>
      </c>
      <c r="F34" s="114">
        <v>5156944.0592200002</v>
      </c>
      <c r="G34" s="114">
        <v>4687869.4599599997</v>
      </c>
      <c r="H34" s="114">
        <v>5596698.7147200005</v>
      </c>
      <c r="I34" s="114">
        <v>5881844.8774100002</v>
      </c>
      <c r="J34" s="114">
        <v>5914146.76774</v>
      </c>
      <c r="K34" s="114">
        <v>6512637.4098399999</v>
      </c>
    </row>
    <row r="35" spans="1:11" s="16" customFormat="1" ht="15" customHeight="1">
      <c r="A35" s="148" t="s">
        <v>600</v>
      </c>
      <c r="B35" s="114">
        <v>259440.15537999998</v>
      </c>
      <c r="C35" s="114">
        <v>347663.09604999999</v>
      </c>
      <c r="D35" s="114">
        <v>420619.26447000005</v>
      </c>
      <c r="E35" s="114">
        <v>519517.58012</v>
      </c>
      <c r="F35" s="114">
        <v>596268.57351000002</v>
      </c>
      <c r="G35" s="114">
        <v>637547.23688999994</v>
      </c>
      <c r="H35" s="114">
        <v>695447.75585000007</v>
      </c>
      <c r="I35" s="114">
        <v>756373.75520000001</v>
      </c>
      <c r="J35" s="114">
        <v>754962.82039000001</v>
      </c>
      <c r="K35" s="114">
        <v>838620.66283000004</v>
      </c>
    </row>
    <row r="36" spans="1:11" s="16" customFormat="1" ht="15" customHeight="1">
      <c r="A36" s="147" t="s">
        <v>601</v>
      </c>
      <c r="B36" s="114">
        <v>2450.4051400000003</v>
      </c>
      <c r="C36" s="114">
        <v>6.3222299999999994</v>
      </c>
      <c r="D36" s="114">
        <v>7236.1665800000001</v>
      </c>
      <c r="E36" s="114">
        <v>10797.342490000001</v>
      </c>
      <c r="F36" s="114">
        <v>157.08463</v>
      </c>
      <c r="G36" s="114">
        <v>8154.61546</v>
      </c>
      <c r="H36" s="114">
        <v>8331.4075900000007</v>
      </c>
      <c r="I36" s="114">
        <v>6932.8695700000007</v>
      </c>
      <c r="J36" s="114">
        <v>6737.8989299999994</v>
      </c>
      <c r="K36" s="114">
        <v>9928.2830999999987</v>
      </c>
    </row>
    <row r="37" spans="1:11" s="16" customFormat="1" ht="15" customHeight="1">
      <c r="A37" s="147" t="s">
        <v>602</v>
      </c>
      <c r="B37" s="114">
        <v>677627.49754000001</v>
      </c>
      <c r="C37" s="114">
        <v>741998.04794000008</v>
      </c>
      <c r="D37" s="114">
        <v>1031218.02235</v>
      </c>
      <c r="E37" s="114">
        <v>1620084.9566300001</v>
      </c>
      <c r="F37" s="114">
        <v>1833052.89475</v>
      </c>
      <c r="G37" s="114">
        <v>2233018.9541599997</v>
      </c>
      <c r="H37" s="114">
        <v>2564033.5589399999</v>
      </c>
      <c r="I37" s="114">
        <v>3156758.4042600002</v>
      </c>
      <c r="J37" s="114">
        <v>3075678.1967800003</v>
      </c>
      <c r="K37" s="114">
        <v>2739095.7570100003</v>
      </c>
    </row>
    <row r="38" spans="1:11" s="16" customFormat="1" ht="15" customHeight="1">
      <c r="A38" s="147" t="s">
        <v>603</v>
      </c>
      <c r="B38" s="114">
        <v>260053.85097</v>
      </c>
      <c r="C38" s="114">
        <v>265479.60087999998</v>
      </c>
      <c r="D38" s="114">
        <v>322595.06680999999</v>
      </c>
      <c r="E38" s="114">
        <v>341285.48705</v>
      </c>
      <c r="F38" s="114">
        <v>358295.73157999996</v>
      </c>
      <c r="G38" s="114">
        <v>450251.00900999998</v>
      </c>
      <c r="H38" s="114">
        <v>499956.86011000001</v>
      </c>
      <c r="I38" s="114">
        <v>350477.42736000003</v>
      </c>
      <c r="J38" s="114">
        <v>352594.65816000005</v>
      </c>
      <c r="K38" s="114">
        <v>490981.93849999999</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172416.34215000001</v>
      </c>
      <c r="J39" s="114">
        <v>173089.20078000001</v>
      </c>
      <c r="K39" s="114">
        <v>185912.42562999998</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170396.66661000001</v>
      </c>
      <c r="J40" s="114">
        <v>171275</v>
      </c>
      <c r="K40" s="114">
        <v>170538.33338999999</v>
      </c>
    </row>
    <row r="41" spans="1:11" s="16" customFormat="1" ht="15" customHeight="1">
      <c r="A41" s="147" t="s">
        <v>604</v>
      </c>
      <c r="B41" s="114">
        <v>214111.47063999998</v>
      </c>
      <c r="C41" s="114">
        <v>200300.5</v>
      </c>
      <c r="D41" s="114">
        <v>135823.00002000001</v>
      </c>
      <c r="E41" s="114">
        <v>192624.16665</v>
      </c>
      <c r="F41" s="114">
        <v>263738.88889</v>
      </c>
      <c r="G41" s="114">
        <v>334886.55556999997</v>
      </c>
      <c r="H41" s="114">
        <v>273638.05551999999</v>
      </c>
      <c r="I41" s="114">
        <v>211813.77777000002</v>
      </c>
      <c r="J41" s="114">
        <v>212820.4167</v>
      </c>
      <c r="K41" s="114">
        <v>350929.24998000002</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837495.26627999998</v>
      </c>
      <c r="J42" s="114">
        <v>859430.3698300001</v>
      </c>
      <c r="K42" s="114">
        <v>684047.10563000001</v>
      </c>
    </row>
    <row r="43" spans="1:11" ht="15" customHeight="1" thickTop="1" thickBot="1">
      <c r="A43" s="394" t="s">
        <v>605</v>
      </c>
      <c r="B43" s="395">
        <v>798405.56455999997</v>
      </c>
      <c r="C43" s="395">
        <v>960541.09322000004</v>
      </c>
      <c r="D43" s="395">
        <v>1120778.0547200001</v>
      </c>
      <c r="E43" s="395">
        <v>1327573.0270799999</v>
      </c>
      <c r="F43" s="395">
        <v>1487690.7128599999</v>
      </c>
      <c r="G43" s="395">
        <v>1717245.04626</v>
      </c>
      <c r="H43" s="395">
        <v>1675669.55217</v>
      </c>
      <c r="I43" s="395">
        <v>1864191.9258800002</v>
      </c>
      <c r="J43" s="395">
        <v>1924336.33127</v>
      </c>
      <c r="K43" s="395">
        <v>2130616.3442100002</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197504.68978000002</v>
      </c>
      <c r="J48" s="114">
        <v>257649.09516999999</v>
      </c>
      <c r="K48" s="114">
        <v>309339.59811000002</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181848.31272999998</v>
      </c>
      <c r="C50" s="114">
        <v>224188.71038999999</v>
      </c>
      <c r="D50" s="114">
        <v>224830.60088999997</v>
      </c>
      <c r="E50" s="114">
        <v>271734.80830999999</v>
      </c>
      <c r="F50" s="114">
        <v>268811.60875999997</v>
      </c>
      <c r="G50" s="114">
        <v>334863.08116</v>
      </c>
      <c r="H50" s="114">
        <v>81579.116069999989</v>
      </c>
      <c r="I50" s="114">
        <v>197504.68978000002</v>
      </c>
      <c r="J50" s="114">
        <v>257649.09516999999</v>
      </c>
      <c r="K50" s="114">
        <v>309339.59811000002</v>
      </c>
    </row>
    <row r="51" spans="1:11" ht="15" customHeight="1" thickTop="1" thickBot="1">
      <c r="A51" s="394" t="s">
        <v>609</v>
      </c>
      <c r="B51" s="395">
        <v>8852385.7658700012</v>
      </c>
      <c r="C51" s="395">
        <v>9855702.2729100008</v>
      </c>
      <c r="D51" s="395">
        <v>10932466.05377</v>
      </c>
      <c r="E51" s="395">
        <v>12155654.623330001</v>
      </c>
      <c r="F51" s="395">
        <v>13548894.174930001</v>
      </c>
      <c r="G51" s="395">
        <v>14417612.03084</v>
      </c>
      <c r="H51" s="395">
        <v>15825423.907500001</v>
      </c>
      <c r="I51" s="395">
        <v>17275531.887839999</v>
      </c>
      <c r="J51" s="395">
        <v>17344063.251400001</v>
      </c>
      <c r="K51" s="395">
        <v>18256631.793930002</v>
      </c>
    </row>
    <row r="52" spans="1:11" s="16" customFormat="1" ht="15" customHeight="1" thickTop="1">
      <c r="A52" s="113" t="s">
        <v>610</v>
      </c>
      <c r="B52" s="114">
        <v>1015.2392199999999</v>
      </c>
      <c r="C52" s="114">
        <v>527.56547999999998</v>
      </c>
      <c r="D52" s="114">
        <v>804.95119999999997</v>
      </c>
      <c r="E52" s="114">
        <v>899.96922999999992</v>
      </c>
      <c r="F52" s="114">
        <v>507.74446999999998</v>
      </c>
      <c r="G52" s="114">
        <v>841.45709999999997</v>
      </c>
      <c r="H52" s="114">
        <v>400.87195000000003</v>
      </c>
      <c r="I52" s="114">
        <v>459.48344000000003</v>
      </c>
      <c r="J52" s="114">
        <v>304.08785</v>
      </c>
      <c r="K52" s="114">
        <v>67.716999999999999</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1015.2392199999999</v>
      </c>
      <c r="C54" s="114">
        <v>527.56547999999998</v>
      </c>
      <c r="D54" s="114">
        <v>804.95119999999997</v>
      </c>
      <c r="E54" s="114">
        <v>899.96922999999992</v>
      </c>
      <c r="F54" s="114">
        <v>507.74446999999998</v>
      </c>
      <c r="G54" s="114">
        <v>841.45709999999997</v>
      </c>
      <c r="H54" s="114">
        <v>400.87195000000003</v>
      </c>
      <c r="I54" s="114">
        <v>459.48344000000003</v>
      </c>
      <c r="J54" s="114">
        <v>304.08785</v>
      </c>
      <c r="K54" s="114">
        <v>67.716999999999999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6960664.6991899991</v>
      </c>
      <c r="C58" s="114">
        <v>9373573.0828900002</v>
      </c>
      <c r="D58" s="114">
        <v>9707927.0891299993</v>
      </c>
      <c r="E58" s="114">
        <v>10005483.222620001</v>
      </c>
      <c r="F58" s="114">
        <v>11177969.238700001</v>
      </c>
      <c r="G58" s="114">
        <v>12128423.69702</v>
      </c>
      <c r="H58" s="114">
        <v>12565709.611500001</v>
      </c>
      <c r="I58" s="114">
        <v>13573373.1544</v>
      </c>
      <c r="J58" s="114">
        <v>13677919.171870001</v>
      </c>
      <c r="K58" s="114">
        <v>14702211.06146</v>
      </c>
    </row>
    <row r="59" spans="1:11">
      <c r="A59" s="396" t="s">
        <v>617</v>
      </c>
      <c r="B59" s="397">
        <v>1266934.3438599999</v>
      </c>
      <c r="C59" s="397">
        <v>1323142.1149000002</v>
      </c>
      <c r="D59" s="397">
        <v>1374341.23006</v>
      </c>
      <c r="E59" s="397">
        <v>1480559.1611800001</v>
      </c>
      <c r="F59" s="397">
        <v>1620473.92172</v>
      </c>
      <c r="G59" s="397">
        <v>1770303.58865</v>
      </c>
      <c r="H59" s="397">
        <v>1756552.39811</v>
      </c>
      <c r="I59" s="397">
        <v>1517776.78939</v>
      </c>
      <c r="J59" s="397">
        <v>1682463.75795</v>
      </c>
      <c r="K59" s="397">
        <v>1873663.9245999998</v>
      </c>
    </row>
    <row r="60" spans="1:11" ht="15" customHeight="1">
      <c r="A60" s="148" t="s">
        <v>618</v>
      </c>
      <c r="B60" s="114">
        <v>-221651.61618000001</v>
      </c>
      <c r="C60" s="114">
        <v>-268545.47593999997</v>
      </c>
      <c r="D60" s="114">
        <v>-279361.38266</v>
      </c>
      <c r="E60" s="114">
        <v>-294510.83302999998</v>
      </c>
      <c r="F60" s="114">
        <v>-344353.22875000001</v>
      </c>
      <c r="G60" s="114">
        <v>-396195.87742000003</v>
      </c>
      <c r="H60" s="114">
        <v>-446378.72762999998</v>
      </c>
      <c r="I60" s="114">
        <v>-481131.77480999997</v>
      </c>
      <c r="J60" s="114">
        <v>-528386.05944999994</v>
      </c>
      <c r="K60" s="114">
        <v>-528564.63372000004</v>
      </c>
    </row>
    <row r="61" spans="1:11" ht="15" customHeight="1">
      <c r="A61" s="147" t="s">
        <v>619</v>
      </c>
      <c r="B61" s="114">
        <v>1045282.7276799999</v>
      </c>
      <c r="C61" s="114">
        <v>1054596.6389600001</v>
      </c>
      <c r="D61" s="114">
        <v>1094979.8474000001</v>
      </c>
      <c r="E61" s="114">
        <v>1186048.3281500002</v>
      </c>
      <c r="F61" s="114">
        <v>1276120.69297</v>
      </c>
      <c r="G61" s="114">
        <v>1374107.71123</v>
      </c>
      <c r="H61" s="114">
        <v>1310173.6704800001</v>
      </c>
      <c r="I61" s="114">
        <v>1036645.0145800001</v>
      </c>
      <c r="J61" s="114">
        <v>1154077.6984999999</v>
      </c>
      <c r="K61" s="114">
        <v>1345099.2908800002</v>
      </c>
    </row>
    <row r="62" spans="1:11" ht="15" customHeight="1">
      <c r="A62" s="116" t="s">
        <v>620</v>
      </c>
      <c r="B62" s="114">
        <v>31916.582839999999</v>
      </c>
      <c r="C62" s="114">
        <v>37220.025479999997</v>
      </c>
      <c r="D62" s="114">
        <v>43566.851929999997</v>
      </c>
      <c r="E62" s="114">
        <v>50722.88869</v>
      </c>
      <c r="F62" s="114">
        <v>56723.933429999997</v>
      </c>
      <c r="G62" s="114">
        <v>77551.062299999991</v>
      </c>
      <c r="H62" s="114">
        <v>73539.899170000004</v>
      </c>
      <c r="I62" s="114">
        <v>83498.041830000002</v>
      </c>
      <c r="J62" s="114">
        <v>101832.09617</v>
      </c>
      <c r="K62" s="114">
        <v>145703.65441999998</v>
      </c>
    </row>
    <row r="63" spans="1:11" ht="15" customHeight="1">
      <c r="A63" s="148" t="s">
        <v>621</v>
      </c>
      <c r="B63" s="114">
        <v>-16287.29839</v>
      </c>
      <c r="C63" s="114">
        <v>-21115.004410000001</v>
      </c>
      <c r="D63" s="114">
        <v>-19243.779260000003</v>
      </c>
      <c r="E63" s="114">
        <v>-16548.501100000001</v>
      </c>
      <c r="F63" s="114">
        <v>-20507.11477</v>
      </c>
      <c r="G63" s="114">
        <v>-20725.069520000001</v>
      </c>
      <c r="H63" s="114">
        <v>-21663.3518</v>
      </c>
      <c r="I63" s="114">
        <v>-28363.908729999999</v>
      </c>
      <c r="J63" s="114">
        <v>-30232.560940000003</v>
      </c>
      <c r="K63" s="114">
        <v>-19766.545570000002</v>
      </c>
    </row>
    <row r="64" spans="1:11" ht="15" customHeight="1">
      <c r="A64" s="117" t="s">
        <v>622</v>
      </c>
      <c r="B64" s="114">
        <v>1060912.0121299999</v>
      </c>
      <c r="C64" s="114">
        <v>1070701.6600299999</v>
      </c>
      <c r="D64" s="114">
        <v>1119302.92007</v>
      </c>
      <c r="E64" s="114">
        <v>1220222.7157399999</v>
      </c>
      <c r="F64" s="114">
        <v>1312337.5116300001</v>
      </c>
      <c r="G64" s="114">
        <v>1430933.70401</v>
      </c>
      <c r="H64" s="114">
        <v>1362050.2178499999</v>
      </c>
      <c r="I64" s="114">
        <v>1091779.1476800002</v>
      </c>
      <c r="J64" s="114">
        <v>1225677.23373</v>
      </c>
      <c r="K64" s="114">
        <v>1471036.3997299999</v>
      </c>
    </row>
    <row r="65" spans="1:11" ht="15" customHeight="1">
      <c r="A65" s="116" t="s">
        <v>623</v>
      </c>
      <c r="B65" s="114">
        <v>28049.837149999999</v>
      </c>
      <c r="C65" s="114">
        <v>32797.266159999999</v>
      </c>
      <c r="D65" s="114">
        <v>37622.343930000003</v>
      </c>
      <c r="E65" s="114">
        <v>75079.262239999996</v>
      </c>
      <c r="F65" s="114">
        <v>62941.813000000002</v>
      </c>
      <c r="G65" s="114">
        <v>34202.644890000003</v>
      </c>
      <c r="H65" s="114">
        <v>81753.954750000004</v>
      </c>
      <c r="I65" s="114">
        <v>127210.0978</v>
      </c>
      <c r="J65" s="114">
        <v>175028.23991999999</v>
      </c>
      <c r="K65" s="114">
        <v>65884.099979999999</v>
      </c>
    </row>
    <row r="66" spans="1:11" ht="15" customHeight="1">
      <c r="A66" s="116" t="s">
        <v>624</v>
      </c>
      <c r="B66" s="114">
        <v>-135509.11066000001</v>
      </c>
      <c r="C66" s="114">
        <v>-91455.625079999998</v>
      </c>
      <c r="D66" s="114">
        <v>-86566.498540000001</v>
      </c>
      <c r="E66" s="114">
        <v>-123553.92182999999</v>
      </c>
      <c r="F66" s="114">
        <v>-121329.86387999999</v>
      </c>
      <c r="G66" s="114">
        <v>-103188.73325</v>
      </c>
      <c r="H66" s="114">
        <v>-368297.65977999999</v>
      </c>
      <c r="I66" s="114">
        <v>-189911.14705</v>
      </c>
      <c r="J66" s="114">
        <v>-243908.19412999999</v>
      </c>
      <c r="K66" s="114">
        <v>-156542.85436000003</v>
      </c>
    </row>
    <row r="67" spans="1:11" ht="15" customHeight="1">
      <c r="A67" s="147" t="s">
        <v>625</v>
      </c>
      <c r="B67" s="114">
        <v>953452.73861999996</v>
      </c>
      <c r="C67" s="114">
        <v>1012043.30111</v>
      </c>
      <c r="D67" s="114">
        <v>1070358.7654600001</v>
      </c>
      <c r="E67" s="114">
        <v>1171748.0561500001</v>
      </c>
      <c r="F67" s="114">
        <v>1253949.4607500001</v>
      </c>
      <c r="G67" s="114">
        <v>1361947.6156500001</v>
      </c>
      <c r="H67" s="114">
        <v>1075506.5128199998</v>
      </c>
      <c r="I67" s="114">
        <v>1029078.0984299999</v>
      </c>
      <c r="J67" s="114">
        <v>1156797.2795199999</v>
      </c>
      <c r="K67" s="114">
        <v>1380377.6453499999</v>
      </c>
    </row>
    <row r="68" spans="1:11" ht="15" customHeight="1">
      <c r="A68" s="148" t="s">
        <v>626</v>
      </c>
      <c r="B68" s="114">
        <v>-626804.02951999998</v>
      </c>
      <c r="C68" s="114">
        <v>-679213.29610000004</v>
      </c>
      <c r="D68" s="114">
        <v>-678935.28573</v>
      </c>
      <c r="E68" s="114">
        <v>-705530.30758999998</v>
      </c>
      <c r="F68" s="114">
        <v>-776284.82382000005</v>
      </c>
      <c r="G68" s="114">
        <v>-720455.16126999992</v>
      </c>
      <c r="H68" s="114">
        <v>-684527.62003999995</v>
      </c>
      <c r="I68" s="114">
        <v>-668381.80862000003</v>
      </c>
      <c r="J68" s="114">
        <v>-700708.89147000003</v>
      </c>
      <c r="K68" s="114">
        <v>-816585.76775999996</v>
      </c>
    </row>
    <row r="69" spans="1:11" ht="15" customHeight="1">
      <c r="A69" s="117" t="s">
        <v>627</v>
      </c>
      <c r="B69" s="114">
        <v>326648.70910000004</v>
      </c>
      <c r="C69" s="114">
        <v>332830.00500999996</v>
      </c>
      <c r="D69" s="114">
        <v>391423.47973000002</v>
      </c>
      <c r="E69" s="114">
        <v>466217.74855999998</v>
      </c>
      <c r="F69" s="114">
        <v>477664.63692999998</v>
      </c>
      <c r="G69" s="114">
        <v>641492.45438000001</v>
      </c>
      <c r="H69" s="114">
        <v>390978.89277999999</v>
      </c>
      <c r="I69" s="114">
        <v>360696.28980999999</v>
      </c>
      <c r="J69" s="114">
        <v>456088.38805000001</v>
      </c>
      <c r="K69" s="114">
        <v>563791.87759000005</v>
      </c>
    </row>
    <row r="70" spans="1:11" ht="15" customHeight="1">
      <c r="A70" s="117" t="s">
        <v>628</v>
      </c>
      <c r="B70" s="114">
        <v>12.65019</v>
      </c>
      <c r="C70" s="114">
        <v>7.4485400000000004</v>
      </c>
      <c r="D70" s="114">
        <v>4.6955100000000005</v>
      </c>
      <c r="E70" s="114">
        <v>2.74668</v>
      </c>
      <c r="F70" s="114">
        <v>2.60866</v>
      </c>
      <c r="G70" s="114">
        <v>1.3971300000000002</v>
      </c>
      <c r="H70" s="114">
        <v>1.0865100000000001</v>
      </c>
      <c r="I70" s="114">
        <v>0.42497000000000001</v>
      </c>
      <c r="J70" s="114">
        <v>0.50052999999999992</v>
      </c>
      <c r="K70" s="114">
        <v>0.91683000000000003</v>
      </c>
    </row>
    <row r="71" spans="1:11" ht="15" customHeight="1">
      <c r="A71" s="115" t="s">
        <v>977</v>
      </c>
      <c r="B71" s="114">
        <v>0</v>
      </c>
      <c r="C71" s="114">
        <v>0</v>
      </c>
      <c r="D71" s="114">
        <v>0</v>
      </c>
      <c r="E71" s="114">
        <v>0</v>
      </c>
      <c r="F71" s="114">
        <v>0</v>
      </c>
      <c r="G71" s="114">
        <v>0</v>
      </c>
      <c r="H71" s="114">
        <v>0</v>
      </c>
      <c r="I71" s="114">
        <v>0</v>
      </c>
      <c r="J71" s="114">
        <v>0</v>
      </c>
      <c r="K71" s="114">
        <v>0</v>
      </c>
    </row>
    <row r="72" spans="1:11" ht="15" customHeight="1">
      <c r="A72" s="115" t="s">
        <v>978</v>
      </c>
      <c r="B72" s="114">
        <v>12.65019</v>
      </c>
      <c r="C72" s="114">
        <v>7.4485400000000004</v>
      </c>
      <c r="D72" s="114">
        <v>4.6955100000000005</v>
      </c>
      <c r="E72" s="114">
        <v>2.74668</v>
      </c>
      <c r="F72" s="114">
        <v>2.60866</v>
      </c>
      <c r="G72" s="114">
        <v>1.3971300000000002</v>
      </c>
      <c r="H72" s="114">
        <v>1.0865100000000001</v>
      </c>
      <c r="I72" s="114">
        <v>0.42497000000000001</v>
      </c>
      <c r="J72" s="114">
        <v>0.50052999999999992</v>
      </c>
      <c r="K72" s="114">
        <v>0.91683000000000003</v>
      </c>
    </row>
    <row r="73" spans="1:11" ht="15" customHeight="1">
      <c r="A73" s="147" t="s">
        <v>629</v>
      </c>
      <c r="B73" s="114">
        <v>-70.70478</v>
      </c>
      <c r="C73" s="114">
        <v>-41.257129999999997</v>
      </c>
      <c r="D73" s="114">
        <v>-23.970220000000001</v>
      </c>
      <c r="E73" s="114">
        <v>-14.453989999999999</v>
      </c>
      <c r="F73" s="114">
        <v>-9.312850000000001</v>
      </c>
      <c r="G73" s="114">
        <v>-1.61463</v>
      </c>
      <c r="H73" s="114">
        <v>-0.48841000000000001</v>
      </c>
      <c r="I73" s="114">
        <v>-0.15062</v>
      </c>
      <c r="J73" s="114">
        <v>-0.15968000000000002</v>
      </c>
      <c r="K73" s="114">
        <v>-0.15641999999999998</v>
      </c>
    </row>
    <row r="74" spans="1:11" ht="15" customHeight="1">
      <c r="A74" s="147" t="s">
        <v>1307</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-0.15062</v>
      </c>
      <c r="J75" s="114">
        <v>-0.15968000000000002</v>
      </c>
      <c r="K75" s="114">
        <v>-0.15641999999999998</v>
      </c>
    </row>
    <row r="76" spans="1:11" ht="15" customHeight="1">
      <c r="A76" s="147" t="s">
        <v>630</v>
      </c>
      <c r="B76" s="114">
        <v>326590.65450999996</v>
      </c>
      <c r="C76" s="114">
        <v>332796.19641999999</v>
      </c>
      <c r="D76" s="114">
        <v>391404.20501999999</v>
      </c>
      <c r="E76" s="114">
        <v>466206.04125000001</v>
      </c>
      <c r="F76" s="114">
        <v>477657.93274000002</v>
      </c>
      <c r="G76" s="114">
        <v>641492.23687999998</v>
      </c>
      <c r="H76" s="114">
        <v>390979.49088</v>
      </c>
      <c r="I76" s="114">
        <v>360696.56416000001</v>
      </c>
      <c r="J76" s="114">
        <v>456088.72889999999</v>
      </c>
      <c r="K76" s="114">
        <v>563792.63800000004</v>
      </c>
    </row>
    <row r="77" spans="1:11" ht="15" customHeight="1">
      <c r="A77" s="149" t="s">
        <v>968</v>
      </c>
      <c r="B77" s="114">
        <v>0</v>
      </c>
      <c r="C77" s="114">
        <v>7484.1977500000003</v>
      </c>
      <c r="D77" s="114">
        <v>7096.4698799999996</v>
      </c>
      <c r="E77" s="114">
        <v>5671.2719999999999</v>
      </c>
      <c r="F77" s="114">
        <v>4271.2415199999996</v>
      </c>
      <c r="G77" s="114">
        <v>2549.03629</v>
      </c>
      <c r="H77" s="114">
        <v>2876.1822299999999</v>
      </c>
      <c r="I77" s="114">
        <v>1019.22163</v>
      </c>
      <c r="J77" s="114">
        <v>1063.3844299999998</v>
      </c>
      <c r="K77" s="114">
        <v>475.82155</v>
      </c>
    </row>
    <row r="78" spans="1:11" ht="15" customHeight="1">
      <c r="A78" s="117" t="s">
        <v>631</v>
      </c>
      <c r="B78" s="114">
        <v>326590.65450999996</v>
      </c>
      <c r="C78" s="114">
        <v>340280.39417000004</v>
      </c>
      <c r="D78" s="114">
        <v>398500.67489999998</v>
      </c>
      <c r="E78" s="114">
        <v>471877.31325000001</v>
      </c>
      <c r="F78" s="114">
        <v>481929.17426</v>
      </c>
      <c r="G78" s="114">
        <v>644041.27316999994</v>
      </c>
      <c r="H78" s="114">
        <v>393855.67311000003</v>
      </c>
      <c r="I78" s="114">
        <v>361715.78578999999</v>
      </c>
      <c r="J78" s="114">
        <v>457152.11332999996</v>
      </c>
      <c r="K78" s="114">
        <v>564268.45954999991</v>
      </c>
    </row>
    <row r="79" spans="1:11" ht="15" customHeight="1">
      <c r="A79" s="116" t="s">
        <v>632</v>
      </c>
      <c r="B79" s="114">
        <v>-25436.733</v>
      </c>
      <c r="C79" s="114">
        <v>-60.668999999999997</v>
      </c>
      <c r="D79" s="114">
        <v>-1283.2049999999999</v>
      </c>
      <c r="E79" s="114">
        <v>-218.095</v>
      </c>
      <c r="F79" s="114">
        <v>0</v>
      </c>
      <c r="G79" s="114">
        <v>0</v>
      </c>
      <c r="H79" s="114">
        <v>-295.44835</v>
      </c>
      <c r="I79" s="114">
        <v>-4030.096</v>
      </c>
      <c r="J79" s="114">
        <v>631.49546999999995</v>
      </c>
      <c r="K79" s="114">
        <v>-5636.46144</v>
      </c>
    </row>
    <row r="80" spans="1:11" ht="15" customHeight="1">
      <c r="A80" s="147" t="s">
        <v>633</v>
      </c>
      <c r="B80" s="114">
        <v>301153.92151000001</v>
      </c>
      <c r="C80" s="114">
        <v>340219.72516999999</v>
      </c>
      <c r="D80" s="114">
        <v>397217.46989999997</v>
      </c>
      <c r="E80" s="114">
        <v>471659.21824999998</v>
      </c>
      <c r="F80" s="114">
        <v>481929.17426</v>
      </c>
      <c r="G80" s="114">
        <v>644041.27316999994</v>
      </c>
      <c r="H80" s="114">
        <v>393560.22476000001</v>
      </c>
      <c r="I80" s="114">
        <v>357685.68979000003</v>
      </c>
      <c r="J80" s="114">
        <v>457783.60879999999</v>
      </c>
      <c r="K80" s="114">
        <v>558631.99811000004</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301153.92151000001</v>
      </c>
      <c r="C82" s="114">
        <v>340219.72516999999</v>
      </c>
      <c r="D82" s="114">
        <v>397217.46989999997</v>
      </c>
      <c r="E82" s="114">
        <v>471659.21824999998</v>
      </c>
      <c r="F82" s="114">
        <v>481929.17426</v>
      </c>
      <c r="G82" s="114">
        <v>644041.27316999994</v>
      </c>
      <c r="H82" s="114">
        <v>393560.22476000001</v>
      </c>
      <c r="I82" s="114">
        <v>357685.68979000003</v>
      </c>
      <c r="J82" s="114">
        <v>457783.60879999999</v>
      </c>
      <c r="K82" s="114">
        <v>558631.99811000004</v>
      </c>
    </row>
    <row r="83" spans="1:11" ht="15" customHeight="1" thickBot="1">
      <c r="A83" s="116" t="s">
        <v>636</v>
      </c>
      <c r="B83" s="114">
        <v>-119305.609</v>
      </c>
      <c r="C83" s="114">
        <v>-116031.015</v>
      </c>
      <c r="D83" s="114">
        <v>-172386.86900999999</v>
      </c>
      <c r="E83" s="114">
        <v>-199924.41</v>
      </c>
      <c r="F83" s="114">
        <v>-213117.56547999999</v>
      </c>
      <c r="G83" s="114">
        <v>-309178.19199999998</v>
      </c>
      <c r="H83" s="114">
        <v>-311981.10869999998</v>
      </c>
      <c r="I83" s="114">
        <v>-160181.00002000001</v>
      </c>
      <c r="J83" s="114">
        <v>-200134.51363999999</v>
      </c>
      <c r="K83" s="114">
        <v>-249292.4</v>
      </c>
    </row>
    <row r="84" spans="1:11" ht="15" customHeight="1" thickTop="1" thickBot="1">
      <c r="A84" s="394" t="s">
        <v>637</v>
      </c>
      <c r="B84" s="395">
        <v>181848.31250999999</v>
      </c>
      <c r="C84" s="395">
        <v>224188.71016999998</v>
      </c>
      <c r="D84" s="395">
        <v>224830.60088999997</v>
      </c>
      <c r="E84" s="395">
        <v>271734.80825</v>
      </c>
      <c r="F84" s="395">
        <v>268811.60877999995</v>
      </c>
      <c r="G84" s="395">
        <v>334863.08117000002</v>
      </c>
      <c r="H84" s="395">
        <v>81579.11606</v>
      </c>
      <c r="I84" s="395">
        <v>197504.68977</v>
      </c>
      <c r="J84" s="395">
        <v>257649.09516</v>
      </c>
      <c r="K84" s="395">
        <v>309339.59811000002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645</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176816.68288000001</v>
      </c>
      <c r="C7" s="395">
        <v>213154.71932</v>
      </c>
      <c r="D7" s="395">
        <v>220032.48993000001</v>
      </c>
      <c r="E7" s="395">
        <v>226471.73235000001</v>
      </c>
      <c r="F7" s="395">
        <v>211970.02267999999</v>
      </c>
      <c r="G7" s="395">
        <v>194803.43796000001</v>
      </c>
      <c r="H7" s="395">
        <v>222794.10467</v>
      </c>
      <c r="I7" s="395">
        <v>203414.63222</v>
      </c>
      <c r="J7" s="395">
        <v>207236.71030000001</v>
      </c>
      <c r="K7" s="395">
        <v>189301.64008000001</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75247.383430000002</v>
      </c>
      <c r="J8" s="114">
        <v>70541.782189999998</v>
      </c>
      <c r="K8" s="114">
        <v>54137.628049999999</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4911.2542999999996</v>
      </c>
      <c r="J9" s="114">
        <v>5792.2658899999997</v>
      </c>
      <c r="K9" s="114">
        <v>4363.5281299999997</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100089.69935</v>
      </c>
      <c r="J10" s="114">
        <v>107849.59220999999</v>
      </c>
      <c r="K10" s="114">
        <v>106012.56312999999</v>
      </c>
    </row>
    <row r="11" spans="1:11" s="16" customFormat="1" ht="15" customHeight="1">
      <c r="A11" s="148" t="s">
        <v>581</v>
      </c>
      <c r="B11" s="114">
        <v>102555.73315</v>
      </c>
      <c r="C11" s="114">
        <v>113285.96322000001</v>
      </c>
      <c r="D11" s="114">
        <v>111334.50675</v>
      </c>
      <c r="E11" s="114">
        <v>133496.4492</v>
      </c>
      <c r="F11" s="114">
        <v>125706.57488</v>
      </c>
      <c r="G11" s="114">
        <v>116670.41406</v>
      </c>
      <c r="H11" s="114">
        <v>81549.863230000003</v>
      </c>
      <c r="I11" s="114">
        <v>99359.095959999991</v>
      </c>
      <c r="J11" s="114">
        <v>107023.31806000001</v>
      </c>
      <c r="K11" s="114">
        <v>104873.82806</v>
      </c>
    </row>
    <row r="12" spans="1:11" s="16" customFormat="1" ht="15" customHeight="1">
      <c r="A12" s="148" t="s">
        <v>582</v>
      </c>
      <c r="B12" s="114">
        <v>102555.73315</v>
      </c>
      <c r="C12" s="114">
        <v>113285.96322000001</v>
      </c>
      <c r="D12" s="114">
        <v>110996.09675</v>
      </c>
      <c r="E12" s="114">
        <v>133233.24142000001</v>
      </c>
      <c r="F12" s="114">
        <v>125298.56932</v>
      </c>
      <c r="G12" s="114">
        <v>115807.61072</v>
      </c>
      <c r="H12" s="114">
        <v>77091.956430000006</v>
      </c>
      <c r="I12" s="114">
        <v>93456.822950000002</v>
      </c>
      <c r="J12" s="114">
        <v>101488.24301000001</v>
      </c>
      <c r="K12" s="114">
        <v>100846.22018999999</v>
      </c>
    </row>
    <row r="13" spans="1:11" s="16" customFormat="1" ht="15" customHeight="1">
      <c r="A13" s="148" t="s">
        <v>583</v>
      </c>
      <c r="B13" s="114">
        <v>0</v>
      </c>
      <c r="C13" s="114">
        <v>0</v>
      </c>
      <c r="D13" s="114">
        <v>338.41</v>
      </c>
      <c r="E13" s="114">
        <v>263.20778000000001</v>
      </c>
      <c r="F13" s="114">
        <v>408.00556</v>
      </c>
      <c r="G13" s="114">
        <v>862.80333999999993</v>
      </c>
      <c r="H13" s="114">
        <v>4457.9067999999997</v>
      </c>
      <c r="I13" s="114">
        <v>5902.2730099999999</v>
      </c>
      <c r="J13" s="114">
        <v>5535.0750499999995</v>
      </c>
      <c r="K13" s="114">
        <v>4027.6078700000003</v>
      </c>
    </row>
    <row r="14" spans="1:11" s="16" customFormat="1" ht="15" customHeight="1">
      <c r="A14" s="148" t="s">
        <v>584</v>
      </c>
      <c r="B14" s="114">
        <v>11.41893</v>
      </c>
      <c r="C14" s="114">
        <v>0</v>
      </c>
      <c r="D14" s="114">
        <v>22.225249999999999</v>
      </c>
      <c r="E14" s="114">
        <v>30.169430000000002</v>
      </c>
      <c r="F14" s="114">
        <v>28.966990000000003</v>
      </c>
      <c r="G14" s="114">
        <v>879.79075</v>
      </c>
      <c r="H14" s="114">
        <v>0</v>
      </c>
      <c r="I14" s="114">
        <v>0</v>
      </c>
      <c r="J14" s="114">
        <v>85.075009999999992</v>
      </c>
      <c r="K14" s="114">
        <v>87.647019999999998</v>
      </c>
    </row>
    <row r="15" spans="1:11" s="16" customFormat="1" ht="15" customHeight="1">
      <c r="A15" s="148" t="s">
        <v>585</v>
      </c>
      <c r="B15" s="114">
        <v>11.41893</v>
      </c>
      <c r="C15" s="114">
        <v>0</v>
      </c>
      <c r="D15" s="114">
        <v>22.225249999999999</v>
      </c>
      <c r="E15" s="114">
        <v>30.169430000000002</v>
      </c>
      <c r="F15" s="114">
        <v>28.966990000000003</v>
      </c>
      <c r="G15" s="114">
        <v>703.79075</v>
      </c>
      <c r="H15" s="114">
        <v>0</v>
      </c>
      <c r="I15" s="114">
        <v>0</v>
      </c>
      <c r="J15" s="114">
        <v>0</v>
      </c>
      <c r="K15" s="114">
        <v>2.5720100000000001</v>
      </c>
    </row>
    <row r="16" spans="1:11" s="16" customFormat="1" ht="15" customHeight="1">
      <c r="A16" s="148" t="s">
        <v>586</v>
      </c>
      <c r="B16" s="114">
        <v>0</v>
      </c>
      <c r="C16" s="114">
        <v>0</v>
      </c>
      <c r="D16" s="114">
        <v>0</v>
      </c>
      <c r="E16" s="114">
        <v>0</v>
      </c>
      <c r="F16" s="114">
        <v>0</v>
      </c>
      <c r="G16" s="114">
        <v>176</v>
      </c>
      <c r="H16" s="114">
        <v>0</v>
      </c>
      <c r="I16" s="114">
        <v>0</v>
      </c>
      <c r="J16" s="114">
        <v>85.075009999999992</v>
      </c>
      <c r="K16" s="114">
        <v>85.075009999999992</v>
      </c>
    </row>
    <row r="17" spans="1:11" s="16" customFormat="1" ht="15" customHeight="1">
      <c r="A17" s="148" t="s">
        <v>587</v>
      </c>
      <c r="B17" s="114">
        <v>280.82909000000001</v>
      </c>
      <c r="C17" s="114">
        <v>274.39999999999998</v>
      </c>
      <c r="D17" s="114">
        <v>274.39999999999998</v>
      </c>
      <c r="E17" s="114">
        <v>293.53593000000001</v>
      </c>
      <c r="F17" s="114">
        <v>351.94902000000002</v>
      </c>
      <c r="G17" s="114">
        <v>464.22872999999998</v>
      </c>
      <c r="H17" s="114">
        <v>491.505</v>
      </c>
      <c r="I17" s="114">
        <v>458.09063000000003</v>
      </c>
      <c r="J17" s="114">
        <v>458.09063000000003</v>
      </c>
      <c r="K17" s="114">
        <v>416.66275000000002</v>
      </c>
    </row>
    <row r="18" spans="1:11" s="16" customFormat="1" ht="15" customHeight="1">
      <c r="A18" s="148" t="s">
        <v>588</v>
      </c>
      <c r="B18" s="114">
        <v>6.4290900000000004</v>
      </c>
      <c r="C18" s="114">
        <v>0</v>
      </c>
      <c r="D18" s="114">
        <v>0</v>
      </c>
      <c r="E18" s="114">
        <v>19.135930000000002</v>
      </c>
      <c r="F18" s="114">
        <v>77.549019999999999</v>
      </c>
      <c r="G18" s="114">
        <v>189.82873000000001</v>
      </c>
      <c r="H18" s="114">
        <v>217.10499999999999</v>
      </c>
      <c r="I18" s="114">
        <v>183.69063</v>
      </c>
      <c r="J18" s="114">
        <v>183.69063</v>
      </c>
      <c r="K18" s="114">
        <v>142.26275000000001</v>
      </c>
    </row>
    <row r="19" spans="1:11" s="16" customFormat="1" ht="15" customHeight="1">
      <c r="A19" s="148" t="s">
        <v>589</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886.69168000000002</v>
      </c>
      <c r="J20" s="114">
        <v>890.85655000000008</v>
      </c>
      <c r="K20" s="114">
        <v>1206.2099699999999</v>
      </c>
    </row>
    <row r="21" spans="1:11" s="16" customFormat="1" ht="15" customHeight="1">
      <c r="A21" s="148" t="s">
        <v>590</v>
      </c>
      <c r="B21" s="114">
        <v>-1124.46154</v>
      </c>
      <c r="C21" s="114">
        <v>-1334.81297</v>
      </c>
      <c r="D21" s="114">
        <v>-485.60015999999996</v>
      </c>
      <c r="E21" s="114">
        <v>-827.55581999999993</v>
      </c>
      <c r="F21" s="114">
        <v>-435.43978000000004</v>
      </c>
      <c r="G21" s="114">
        <v>-858.2828199999999</v>
      </c>
      <c r="H21" s="114">
        <v>-601.51932999999997</v>
      </c>
      <c r="I21" s="114">
        <v>-614.17892000000006</v>
      </c>
      <c r="J21" s="114">
        <v>-607.74804000000006</v>
      </c>
      <c r="K21" s="114">
        <v>-571.78467000000001</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1867.4002399999999</v>
      </c>
      <c r="J22" s="114">
        <v>1770.4618</v>
      </c>
      <c r="K22" s="114">
        <v>2542.8225000000002</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0</v>
      </c>
    </row>
    <row r="24" spans="1:11" s="16" customFormat="1" ht="15" customHeight="1">
      <c r="A24" s="147" t="s">
        <v>591</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970.91435000000001</v>
      </c>
      <c r="J25" s="114">
        <v>961.87711999999999</v>
      </c>
      <c r="K25" s="114">
        <v>1365.25425</v>
      </c>
    </row>
    <row r="26" spans="1:11" s="16" customFormat="1" ht="15" customHeight="1">
      <c r="A26" s="147" t="s">
        <v>592</v>
      </c>
      <c r="B26" s="114">
        <v>1427.6344799999999</v>
      </c>
      <c r="C26" s="114">
        <v>1188.6419699999999</v>
      </c>
      <c r="D26" s="114">
        <v>1220.63048</v>
      </c>
      <c r="E26" s="114">
        <v>1146.06951</v>
      </c>
      <c r="F26" s="114">
        <v>1090.68202</v>
      </c>
      <c r="G26" s="114">
        <v>902.80031000000008</v>
      </c>
      <c r="H26" s="114">
        <v>743.37688000000003</v>
      </c>
      <c r="I26" s="114">
        <v>640.04095999999993</v>
      </c>
      <c r="J26" s="114">
        <v>632.79150000000004</v>
      </c>
      <c r="K26" s="114">
        <v>573.18236999999999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80260.105519999997</v>
      </c>
      <c r="C28" s="395">
        <v>115473.55082999999</v>
      </c>
      <c r="D28" s="395">
        <v>122190.71915999999</v>
      </c>
      <c r="E28" s="395">
        <v>128168.57805</v>
      </c>
      <c r="F28" s="395">
        <v>113326.59335</v>
      </c>
      <c r="G28" s="395">
        <v>98445.461129999996</v>
      </c>
      <c r="H28" s="395">
        <v>129757.37397</v>
      </c>
      <c r="I28" s="395">
        <v>114845.42564</v>
      </c>
      <c r="J28" s="395">
        <v>119067.54490000001</v>
      </c>
      <c r="K28" s="395">
        <v>101948.60649999999</v>
      </c>
    </row>
    <row r="29" spans="1:11" s="16" customFormat="1" ht="15" customHeight="1" thickTop="1">
      <c r="A29" s="147" t="s">
        <v>594</v>
      </c>
      <c r="B29" s="114">
        <v>62342.44743</v>
      </c>
      <c r="C29" s="114">
        <v>79685.477510000012</v>
      </c>
      <c r="D29" s="114">
        <v>67563.025760000004</v>
      </c>
      <c r="E29" s="114">
        <v>67803.370110000003</v>
      </c>
      <c r="F29" s="114">
        <v>64110.241150000002</v>
      </c>
      <c r="G29" s="114">
        <v>71569.533500000005</v>
      </c>
      <c r="H29" s="114">
        <v>70174.974579999995</v>
      </c>
      <c r="I29" s="114">
        <v>64997.418460000001</v>
      </c>
      <c r="J29" s="114">
        <v>69825.725999999995</v>
      </c>
      <c r="K29" s="114">
        <v>63632.16491</v>
      </c>
    </row>
    <row r="30" spans="1:11" s="16" customFormat="1" ht="15" customHeight="1">
      <c r="A30" s="148" t="s">
        <v>595</v>
      </c>
      <c r="B30" s="114">
        <v>27397.628949999998</v>
      </c>
      <c r="C30" s="114">
        <v>48298.087610000002</v>
      </c>
      <c r="D30" s="114">
        <v>38508.517999999996</v>
      </c>
      <c r="E30" s="114">
        <v>39720.584159999999</v>
      </c>
      <c r="F30" s="114">
        <v>34851.007490000004</v>
      </c>
      <c r="G30" s="114">
        <v>38972.483950000002</v>
      </c>
      <c r="H30" s="114">
        <v>32024.63839</v>
      </c>
      <c r="I30" s="114">
        <v>31226.073899999999</v>
      </c>
      <c r="J30" s="114">
        <v>34954.533909999998</v>
      </c>
      <c r="K30" s="114">
        <v>31645.60238</v>
      </c>
    </row>
    <row r="31" spans="1:11" s="16" customFormat="1" ht="15" customHeight="1">
      <c r="A31" s="148" t="s">
        <v>596</v>
      </c>
      <c r="B31" s="114">
        <v>22635.422890000002</v>
      </c>
      <c r="C31" s="114">
        <v>22733.85094</v>
      </c>
      <c r="D31" s="114">
        <v>21367.188109999999</v>
      </c>
      <c r="E31" s="114">
        <v>19797.38868</v>
      </c>
      <c r="F31" s="114">
        <v>17664.016780000002</v>
      </c>
      <c r="G31" s="114">
        <v>19877.62715</v>
      </c>
      <c r="H31" s="114">
        <v>19539.841989999997</v>
      </c>
      <c r="I31" s="114">
        <v>20250.865429999998</v>
      </c>
      <c r="J31" s="114">
        <v>21651.77362</v>
      </c>
      <c r="K31" s="114">
        <v>19778.443360000001</v>
      </c>
    </row>
    <row r="32" spans="1:11" s="16" customFormat="1" ht="15" customHeight="1">
      <c r="A32" s="148" t="s">
        <v>597</v>
      </c>
      <c r="B32" s="114">
        <v>6322.9769500000002</v>
      </c>
      <c r="C32" s="114">
        <v>2838.3182200000001</v>
      </c>
      <c r="D32" s="114">
        <v>3790.0530600000002</v>
      </c>
      <c r="E32" s="114">
        <v>3949.4627500000001</v>
      </c>
      <c r="F32" s="114">
        <v>6996.0265599999993</v>
      </c>
      <c r="G32" s="114">
        <v>8027.5493699999997</v>
      </c>
      <c r="H32" s="114">
        <v>10333.979069999999</v>
      </c>
      <c r="I32" s="114">
        <v>8042.42101</v>
      </c>
      <c r="J32" s="114">
        <v>8042.4745899999998</v>
      </c>
      <c r="K32" s="114">
        <v>8054.6919699999999</v>
      </c>
    </row>
    <row r="33" spans="1:11" s="16" customFormat="1" ht="15" customHeight="1">
      <c r="A33" s="148" t="s">
        <v>598</v>
      </c>
      <c r="B33" s="114">
        <v>5946.3532800000003</v>
      </c>
      <c r="C33" s="114">
        <v>5789.6918900000001</v>
      </c>
      <c r="D33" s="114">
        <v>3877.37538</v>
      </c>
      <c r="E33" s="114">
        <v>4325.3362400000005</v>
      </c>
      <c r="F33" s="114">
        <v>4583.5227500000001</v>
      </c>
      <c r="G33" s="114">
        <v>4573.6612500000001</v>
      </c>
      <c r="H33" s="114">
        <v>8198.4884199999997</v>
      </c>
      <c r="I33" s="114">
        <v>5436.5302099999999</v>
      </c>
      <c r="J33" s="114">
        <v>5121.2054699999999</v>
      </c>
      <c r="K33" s="114">
        <v>4118.7068199999994</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40.065359999999998</v>
      </c>
      <c r="C35" s="114">
        <v>25.528849999999998</v>
      </c>
      <c r="D35" s="114">
        <v>19.891209999999997</v>
      </c>
      <c r="E35" s="114">
        <v>10.598280000000001</v>
      </c>
      <c r="F35" s="114">
        <v>15.66757</v>
      </c>
      <c r="G35" s="114">
        <v>118.21178</v>
      </c>
      <c r="H35" s="114">
        <v>78.026710000000008</v>
      </c>
      <c r="I35" s="114">
        <v>41.527910000000006</v>
      </c>
      <c r="J35" s="114">
        <v>55.738410000000002</v>
      </c>
      <c r="K35" s="114">
        <v>34.720379999999999</v>
      </c>
    </row>
    <row r="36" spans="1:11" s="16" customFormat="1" ht="15" customHeight="1">
      <c r="A36" s="147" t="s">
        <v>601</v>
      </c>
      <c r="B36" s="114">
        <v>0</v>
      </c>
      <c r="C36" s="114">
        <v>2.86619</v>
      </c>
      <c r="D36" s="114">
        <v>0</v>
      </c>
      <c r="E36" s="114">
        <v>0</v>
      </c>
      <c r="F36" s="114">
        <v>0</v>
      </c>
      <c r="G36" s="114">
        <v>0</v>
      </c>
      <c r="H36" s="114">
        <v>0</v>
      </c>
      <c r="I36" s="114">
        <v>0</v>
      </c>
      <c r="J36" s="114">
        <v>0</v>
      </c>
      <c r="K36" s="114">
        <v>0</v>
      </c>
    </row>
    <row r="37" spans="1:11" s="16" customFormat="1" ht="15" customHeight="1">
      <c r="A37" s="147" t="s">
        <v>602</v>
      </c>
      <c r="B37" s="114">
        <v>10772.367</v>
      </c>
      <c r="C37" s="114">
        <v>28875.165100000002</v>
      </c>
      <c r="D37" s="114">
        <v>47587.9476</v>
      </c>
      <c r="E37" s="114">
        <v>53783.478600000002</v>
      </c>
      <c r="F37" s="114">
        <v>44225.48603</v>
      </c>
      <c r="G37" s="114">
        <v>22099.352469999998</v>
      </c>
      <c r="H37" s="114">
        <v>55064.254509999999</v>
      </c>
      <c r="I37" s="114">
        <v>43629.25475</v>
      </c>
      <c r="J37" s="114">
        <v>43721.287619999996</v>
      </c>
      <c r="K37" s="114">
        <v>32910.494850000003</v>
      </c>
    </row>
    <row r="38" spans="1:11" s="16" customFormat="1" ht="15" customHeight="1">
      <c r="A38" s="147" t="s">
        <v>603</v>
      </c>
      <c r="B38" s="114">
        <v>3477.5881899999999</v>
      </c>
      <c r="C38" s="114">
        <v>3315.2901000000002</v>
      </c>
      <c r="D38" s="114">
        <v>3237.5536099999999</v>
      </c>
      <c r="E38" s="114">
        <v>3120.6717100000001</v>
      </c>
      <c r="F38" s="114">
        <v>2626.7477699999999</v>
      </c>
      <c r="G38" s="114">
        <v>2331.7535899999998</v>
      </c>
      <c r="H38" s="114">
        <v>2557.4577899999999</v>
      </c>
      <c r="I38" s="114">
        <v>3290.41815</v>
      </c>
      <c r="J38" s="114">
        <v>2405.4017999999996</v>
      </c>
      <c r="K38" s="114">
        <v>3198.6038799999997</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2928.3342799999996</v>
      </c>
      <c r="J39" s="114">
        <v>3115.1294800000001</v>
      </c>
      <c r="K39" s="114">
        <v>2207.3428599999997</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605</v>
      </c>
      <c r="B43" s="395">
        <v>96556.577359999996</v>
      </c>
      <c r="C43" s="395">
        <v>97681.169040000008</v>
      </c>
      <c r="D43" s="395">
        <v>97841.770759999999</v>
      </c>
      <c r="E43" s="395">
        <v>98303.154299999995</v>
      </c>
      <c r="F43" s="395">
        <v>98643.429329999999</v>
      </c>
      <c r="G43" s="395">
        <v>96357.97683</v>
      </c>
      <c r="H43" s="395">
        <v>93036.7307</v>
      </c>
      <c r="I43" s="395">
        <v>88569.206579999998</v>
      </c>
      <c r="J43" s="395">
        <v>88169.165400000013</v>
      </c>
      <c r="K43" s="395">
        <v>87353.033519999997</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-19012.961139999999</v>
      </c>
      <c r="J48" s="114">
        <v>-19413.00232</v>
      </c>
      <c r="K48" s="114">
        <v>-20229.1342</v>
      </c>
    </row>
    <row r="49" spans="1:11" s="16" customFormat="1" ht="15" customHeight="1">
      <c r="A49" s="148" t="s">
        <v>607</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608</v>
      </c>
      <c r="B50" s="114">
        <v>1372.76224</v>
      </c>
      <c r="C50" s="114">
        <v>1124.5916399999999</v>
      </c>
      <c r="D50" s="114">
        <v>160.60172</v>
      </c>
      <c r="E50" s="114">
        <v>461.38353999999998</v>
      </c>
      <c r="F50" s="114">
        <v>340.27501000000001</v>
      </c>
      <c r="G50" s="114">
        <v>-2285.4524999999999</v>
      </c>
      <c r="H50" s="114">
        <v>-3321.2463399999997</v>
      </c>
      <c r="I50" s="114">
        <v>-4467.52412</v>
      </c>
      <c r="J50" s="114">
        <v>-4867.5653000000002</v>
      </c>
      <c r="K50" s="114">
        <v>-816.13211000000001</v>
      </c>
    </row>
    <row r="51" spans="1:11" ht="15" customHeight="1" thickTop="1" thickBot="1">
      <c r="A51" s="394" t="s">
        <v>609</v>
      </c>
      <c r="B51" s="395">
        <v>176816.68288000001</v>
      </c>
      <c r="C51" s="395">
        <v>213154.71987</v>
      </c>
      <c r="D51" s="395">
        <v>220032.48991999999</v>
      </c>
      <c r="E51" s="395">
        <v>226471.73235000001</v>
      </c>
      <c r="F51" s="395">
        <v>211970.02267999999</v>
      </c>
      <c r="G51" s="395">
        <v>194803.43796000001</v>
      </c>
      <c r="H51" s="395">
        <v>222794.10467</v>
      </c>
      <c r="I51" s="395">
        <v>203414.63222</v>
      </c>
      <c r="J51" s="395">
        <v>207236.71030000001</v>
      </c>
      <c r="K51" s="395">
        <v>189301.64002000002</v>
      </c>
    </row>
    <row r="52" spans="1:11" s="16" customFormat="1" ht="15" customHeight="1" thickTop="1">
      <c r="A52" s="113" t="s">
        <v>610</v>
      </c>
      <c r="B52" s="114">
        <v>62538.690560000003</v>
      </c>
      <c r="C52" s="114">
        <v>89885.581430000006</v>
      </c>
      <c r="D52" s="114">
        <v>89695.080370000011</v>
      </c>
      <c r="E52" s="114">
        <v>52790.860619999999</v>
      </c>
      <c r="F52" s="114">
        <v>37656.62169</v>
      </c>
      <c r="G52" s="114">
        <v>23947.436870000001</v>
      </c>
      <c r="H52" s="114">
        <v>28632.792940000003</v>
      </c>
      <c r="I52" s="114">
        <v>44068.987840000002</v>
      </c>
      <c r="J52" s="114">
        <v>44567.894289999997</v>
      </c>
      <c r="K52" s="114">
        <v>16208.526039999999</v>
      </c>
    </row>
    <row r="53" spans="1:11" s="17" customFormat="1" ht="15" customHeight="1">
      <c r="A53" s="148" t="s">
        <v>611</v>
      </c>
      <c r="B53" s="114">
        <v>1215.69181</v>
      </c>
      <c r="C53" s="114">
        <v>0</v>
      </c>
      <c r="D53" s="114">
        <v>1004.92044</v>
      </c>
      <c r="E53" s="114">
        <v>350.60060999999996</v>
      </c>
      <c r="F53" s="114">
        <v>0</v>
      </c>
      <c r="G53" s="114">
        <v>0</v>
      </c>
      <c r="H53" s="114">
        <v>0</v>
      </c>
      <c r="I53" s="114">
        <v>345.05799999999999</v>
      </c>
      <c r="J53" s="114">
        <v>0</v>
      </c>
      <c r="K53" s="114">
        <v>0</v>
      </c>
    </row>
    <row r="54" spans="1:11" s="17" customFormat="1" ht="15" customHeight="1">
      <c r="A54" s="148" t="s">
        <v>612</v>
      </c>
      <c r="B54" s="114">
        <v>61322.998749999999</v>
      </c>
      <c r="C54" s="114">
        <v>89885.581430000006</v>
      </c>
      <c r="D54" s="114">
        <v>88690.159930000009</v>
      </c>
      <c r="E54" s="114">
        <v>52440.260009999998</v>
      </c>
      <c r="F54" s="114">
        <v>37656.62169</v>
      </c>
      <c r="G54" s="114">
        <v>23947.436870000001</v>
      </c>
      <c r="H54" s="114">
        <v>28632.792940000003</v>
      </c>
      <c r="I54" s="114">
        <v>43723.929840000004</v>
      </c>
      <c r="J54" s="114">
        <v>44567.894289999997</v>
      </c>
      <c r="K54" s="114">
        <v>16208.526039999999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1003730.83062</v>
      </c>
      <c r="C58" s="114">
        <v>984294.44110000005</v>
      </c>
      <c r="D58" s="114">
        <v>1065263.2624900001</v>
      </c>
      <c r="E58" s="114">
        <v>1003905.1013099999</v>
      </c>
      <c r="F58" s="114">
        <v>1093297.12512</v>
      </c>
      <c r="G58" s="114">
        <v>991201.46351999999</v>
      </c>
      <c r="H58" s="114">
        <v>774001.45377999998</v>
      </c>
      <c r="I58" s="114">
        <v>711638.76989999996</v>
      </c>
      <c r="J58" s="114">
        <v>733781.81598000007</v>
      </c>
      <c r="K58" s="114">
        <v>767604.50133</v>
      </c>
    </row>
    <row r="59" spans="1:11">
      <c r="A59" s="396" t="s">
        <v>617</v>
      </c>
      <c r="B59" s="397">
        <v>8626.6301800000001</v>
      </c>
      <c r="C59" s="397">
        <v>9134.8107600000003</v>
      </c>
      <c r="D59" s="397">
        <v>8263.46198</v>
      </c>
      <c r="E59" s="397">
        <v>8959.827150000001</v>
      </c>
      <c r="F59" s="397">
        <v>8085.5501699999995</v>
      </c>
      <c r="G59" s="397">
        <v>7577.40146</v>
      </c>
      <c r="H59" s="397">
        <v>6381.4382900000001</v>
      </c>
      <c r="I59" s="397">
        <v>5379.6410900000001</v>
      </c>
      <c r="J59" s="397">
        <v>6039.5814099999998</v>
      </c>
      <c r="K59" s="397">
        <v>6129.2037099999998</v>
      </c>
    </row>
    <row r="60" spans="1:11" ht="15" customHeight="1">
      <c r="A60" s="148" t="s">
        <v>618</v>
      </c>
      <c r="B60" s="114">
        <v>-356.20753000000002</v>
      </c>
      <c r="C60" s="114">
        <v>-534.53768000000002</v>
      </c>
      <c r="D60" s="114">
        <v>-563.69911000000002</v>
      </c>
      <c r="E60" s="114">
        <v>-557.21632999999997</v>
      </c>
      <c r="F60" s="114">
        <v>-1157.0727099999999</v>
      </c>
      <c r="G60" s="114">
        <v>-597.11473000000001</v>
      </c>
      <c r="H60" s="114">
        <v>-1010.1227</v>
      </c>
      <c r="I60" s="114">
        <v>-1212.20903</v>
      </c>
      <c r="J60" s="114">
        <v>-1312.8974900000001</v>
      </c>
      <c r="K60" s="114">
        <v>-960.62221</v>
      </c>
    </row>
    <row r="61" spans="1:11" ht="15" customHeight="1">
      <c r="A61" s="147" t="s">
        <v>619</v>
      </c>
      <c r="B61" s="114">
        <v>8270.4226500000004</v>
      </c>
      <c r="C61" s="114">
        <v>8600.2730800000008</v>
      </c>
      <c r="D61" s="114">
        <v>7699.7628700000005</v>
      </c>
      <c r="E61" s="114">
        <v>8402.6108199999999</v>
      </c>
      <c r="F61" s="114">
        <v>6928.4774600000001</v>
      </c>
      <c r="G61" s="114">
        <v>6980.2867300000007</v>
      </c>
      <c r="H61" s="114">
        <v>5371.3155900000002</v>
      </c>
      <c r="I61" s="114">
        <v>4167.4320600000001</v>
      </c>
      <c r="J61" s="114">
        <v>4726.6839199999995</v>
      </c>
      <c r="K61" s="114">
        <v>5168.5815000000002</v>
      </c>
    </row>
    <row r="62" spans="1:11" ht="15" customHeight="1">
      <c r="A62" s="116" t="s">
        <v>620</v>
      </c>
      <c r="B62" s="114">
        <v>5937.0886799999998</v>
      </c>
      <c r="C62" s="114">
        <v>5617.9032100000004</v>
      </c>
      <c r="D62" s="114">
        <v>6872.8189499999999</v>
      </c>
      <c r="E62" s="114">
        <v>7473.6108800000002</v>
      </c>
      <c r="F62" s="114">
        <v>9363.7208800000008</v>
      </c>
      <c r="G62" s="114">
        <v>8134.7033600000004</v>
      </c>
      <c r="H62" s="114">
        <v>5993.2725099999998</v>
      </c>
      <c r="I62" s="114">
        <v>8246.1027099999992</v>
      </c>
      <c r="J62" s="114">
        <v>8936.5353699999996</v>
      </c>
      <c r="K62" s="114">
        <v>7416.26307</v>
      </c>
    </row>
    <row r="63" spans="1:11" ht="15" customHeight="1">
      <c r="A63" s="148" t="s">
        <v>621</v>
      </c>
      <c r="B63" s="114">
        <v>-808.12293</v>
      </c>
      <c r="C63" s="114">
        <v>-825.54353000000003</v>
      </c>
      <c r="D63" s="114">
        <v>-3124.6672000000003</v>
      </c>
      <c r="E63" s="114">
        <v>-3254.39428</v>
      </c>
      <c r="F63" s="114">
        <v>-4270.5034500000002</v>
      </c>
      <c r="G63" s="114">
        <v>-3277.8258500000002</v>
      </c>
      <c r="H63" s="114">
        <v>-3827.0489600000001</v>
      </c>
      <c r="I63" s="114">
        <v>-4463.4848200000006</v>
      </c>
      <c r="J63" s="114">
        <v>-4600.0275999999994</v>
      </c>
      <c r="K63" s="114">
        <v>-2498.56122</v>
      </c>
    </row>
    <row r="64" spans="1:11" ht="15" customHeight="1">
      <c r="A64" s="117" t="s">
        <v>622</v>
      </c>
      <c r="B64" s="114">
        <v>13399.3884</v>
      </c>
      <c r="C64" s="114">
        <v>13392.63276</v>
      </c>
      <c r="D64" s="114">
        <v>11447.91462</v>
      </c>
      <c r="E64" s="114">
        <v>12621.82742</v>
      </c>
      <c r="F64" s="114">
        <v>12021.694890000001</v>
      </c>
      <c r="G64" s="114">
        <v>11837.16424</v>
      </c>
      <c r="H64" s="114">
        <v>7537.5391399999999</v>
      </c>
      <c r="I64" s="114">
        <v>7950.0499500000005</v>
      </c>
      <c r="J64" s="114">
        <v>9063.1916899999997</v>
      </c>
      <c r="K64" s="114">
        <v>10086.28335</v>
      </c>
    </row>
    <row r="65" spans="1:11" ht="15" customHeight="1">
      <c r="A65" s="116" t="s">
        <v>623</v>
      </c>
      <c r="B65" s="114">
        <v>1472.22245</v>
      </c>
      <c r="C65" s="114">
        <v>1605.3745100000001</v>
      </c>
      <c r="D65" s="114">
        <v>1288.60998</v>
      </c>
      <c r="E65" s="114">
        <v>2128.2764999999999</v>
      </c>
      <c r="F65" s="114">
        <v>2635.6564500000004</v>
      </c>
      <c r="G65" s="114">
        <v>1648.57951</v>
      </c>
      <c r="H65" s="114">
        <v>1513.27856</v>
      </c>
      <c r="I65" s="114">
        <v>1027.47297</v>
      </c>
      <c r="J65" s="114">
        <v>1082.5396499999999</v>
      </c>
      <c r="K65" s="114">
        <v>3063.3159999999998</v>
      </c>
    </row>
    <row r="66" spans="1:11" ht="15" customHeight="1">
      <c r="A66" s="116" t="s">
        <v>624</v>
      </c>
      <c r="B66" s="114">
        <v>-628.60950000000003</v>
      </c>
      <c r="C66" s="114">
        <v>-1533.86403</v>
      </c>
      <c r="D66" s="114">
        <v>-584.29022999999995</v>
      </c>
      <c r="E66" s="114">
        <v>-1713.95867</v>
      </c>
      <c r="F66" s="114">
        <v>-939.06581000000006</v>
      </c>
      <c r="G66" s="114">
        <v>-2155.7004200000001</v>
      </c>
      <c r="H66" s="114">
        <v>-750.80584999999996</v>
      </c>
      <c r="I66" s="114">
        <v>-2004.4797699999999</v>
      </c>
      <c r="J66" s="114">
        <v>-2239.9107599999998</v>
      </c>
      <c r="K66" s="114">
        <v>-2160.9939800000002</v>
      </c>
    </row>
    <row r="67" spans="1:11" ht="15" customHeight="1">
      <c r="A67" s="147" t="s">
        <v>625</v>
      </c>
      <c r="B67" s="114">
        <v>14243.00135</v>
      </c>
      <c r="C67" s="114">
        <v>13464.143239999999</v>
      </c>
      <c r="D67" s="114">
        <v>12152.234369999998</v>
      </c>
      <c r="E67" s="114">
        <v>13036.14525</v>
      </c>
      <c r="F67" s="114">
        <v>13718.285529999999</v>
      </c>
      <c r="G67" s="114">
        <v>11330.04333</v>
      </c>
      <c r="H67" s="114">
        <v>8300.011849999999</v>
      </c>
      <c r="I67" s="114">
        <v>6973.0431500000004</v>
      </c>
      <c r="J67" s="114">
        <v>7905.8205800000005</v>
      </c>
      <c r="K67" s="114">
        <v>10988.605369999999</v>
      </c>
    </row>
    <row r="68" spans="1:11" ht="15" customHeight="1">
      <c r="A68" s="148" t="s">
        <v>626</v>
      </c>
      <c r="B68" s="114">
        <v>-12873.928910000001</v>
      </c>
      <c r="C68" s="114">
        <v>-13582.095740000001</v>
      </c>
      <c r="D68" s="114">
        <v>-12000.21803</v>
      </c>
      <c r="E68" s="114">
        <v>-12628.430560000001</v>
      </c>
      <c r="F68" s="114">
        <v>-13371.91778</v>
      </c>
      <c r="G68" s="114">
        <v>-13608.239970000001</v>
      </c>
      <c r="H68" s="114">
        <v>-11596.757679999999</v>
      </c>
      <c r="I68" s="114">
        <v>-11449.79314</v>
      </c>
      <c r="J68" s="114">
        <v>-12782.60446</v>
      </c>
      <c r="K68" s="114">
        <v>-11714.1857</v>
      </c>
    </row>
    <row r="69" spans="1:11" ht="15" customHeight="1">
      <c r="A69" s="117" t="s">
        <v>627</v>
      </c>
      <c r="B69" s="114">
        <v>1369.0724399999999</v>
      </c>
      <c r="C69" s="114">
        <v>-117.9525</v>
      </c>
      <c r="D69" s="114">
        <v>152.01633999999999</v>
      </c>
      <c r="E69" s="114">
        <v>407.71469000000002</v>
      </c>
      <c r="F69" s="114">
        <v>346.36775</v>
      </c>
      <c r="G69" s="114">
        <v>-2278.1966400000001</v>
      </c>
      <c r="H69" s="114">
        <v>-3296.7458300000003</v>
      </c>
      <c r="I69" s="114">
        <v>-4476.7499900000003</v>
      </c>
      <c r="J69" s="114">
        <v>-4876.78388</v>
      </c>
      <c r="K69" s="114">
        <v>-725.58033</v>
      </c>
    </row>
    <row r="70" spans="1:11" ht="15" customHeight="1">
      <c r="A70" s="117" t="s">
        <v>628</v>
      </c>
      <c r="B70" s="114">
        <v>-5.3046699999999998</v>
      </c>
      <c r="C70" s="114">
        <v>6.8687299999999993</v>
      </c>
      <c r="D70" s="114">
        <v>-0.36033999999999999</v>
      </c>
      <c r="E70" s="114">
        <v>28.207799999999999</v>
      </c>
      <c r="F70" s="114">
        <v>-14.75963</v>
      </c>
      <c r="G70" s="114">
        <v>0.25178</v>
      </c>
      <c r="H70" s="114">
        <v>2.95261</v>
      </c>
      <c r="I70" s="114">
        <v>6.0425300000000002</v>
      </c>
      <c r="J70" s="114">
        <v>6.0352399999999999</v>
      </c>
      <c r="K70" s="114">
        <v>0.20341000000000001</v>
      </c>
    </row>
    <row r="71" spans="1:11" ht="15" customHeight="1">
      <c r="A71" s="115" t="s">
        <v>977</v>
      </c>
      <c r="B71" s="114">
        <v>-5.3046699999999998</v>
      </c>
      <c r="C71" s="114">
        <v>6.8687299999999993</v>
      </c>
      <c r="D71" s="114">
        <v>-0.36033999999999999</v>
      </c>
      <c r="E71" s="114">
        <v>28.207799999999999</v>
      </c>
      <c r="F71" s="114">
        <v>-14.75963</v>
      </c>
      <c r="G71" s="114">
        <v>0.25178</v>
      </c>
      <c r="H71" s="114">
        <v>2.95261</v>
      </c>
      <c r="I71" s="114">
        <v>6.0425300000000002</v>
      </c>
      <c r="J71" s="114">
        <v>6.0352399999999999</v>
      </c>
      <c r="K71" s="114">
        <v>0.20341000000000001</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1307</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630</v>
      </c>
      <c r="B76" s="114">
        <v>1361.8818600000002</v>
      </c>
      <c r="C76" s="114">
        <v>-128.29649000000001</v>
      </c>
      <c r="D76" s="114">
        <v>151.65600000000001</v>
      </c>
      <c r="E76" s="114">
        <v>435.92248999999998</v>
      </c>
      <c r="F76" s="114">
        <v>332.37702000000002</v>
      </c>
      <c r="G76" s="114">
        <v>-2278.9406600000002</v>
      </c>
      <c r="H76" s="114">
        <v>-3295.5631899999998</v>
      </c>
      <c r="I76" s="114">
        <v>-4477.5086200000005</v>
      </c>
      <c r="J76" s="114">
        <v>-4877.5497999999998</v>
      </c>
      <c r="K76" s="114">
        <v>-725.42938000000004</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1361.8818600000002</v>
      </c>
      <c r="C78" s="114">
        <v>-128.29649000000001</v>
      </c>
      <c r="D78" s="114">
        <v>151.65600000000001</v>
      </c>
      <c r="E78" s="114">
        <v>435.92248999999998</v>
      </c>
      <c r="F78" s="114">
        <v>332.37702000000002</v>
      </c>
      <c r="G78" s="114">
        <v>-2278.9406600000002</v>
      </c>
      <c r="H78" s="114">
        <v>-3295.5631899999998</v>
      </c>
      <c r="I78" s="114">
        <v>-4477.5086200000005</v>
      </c>
      <c r="J78" s="114">
        <v>-4877.5497999999998</v>
      </c>
      <c r="K78" s="114">
        <v>-725.42938000000004</v>
      </c>
    </row>
    <row r="79" spans="1:11" ht="15" customHeight="1">
      <c r="A79" s="116" t="s">
        <v>632</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9.9845000000000006</v>
      </c>
      <c r="K79" s="114">
        <v>-90.702730000000003</v>
      </c>
    </row>
    <row r="80" spans="1:11" ht="15" customHeight="1">
      <c r="A80" s="147" t="s">
        <v>633</v>
      </c>
      <c r="B80" s="114">
        <v>1372.76224</v>
      </c>
      <c r="C80" s="114">
        <v>1124.5916399999999</v>
      </c>
      <c r="D80" s="114">
        <v>160.60172</v>
      </c>
      <c r="E80" s="114">
        <v>461.38353999999998</v>
      </c>
      <c r="F80" s="114">
        <v>340.27501000000001</v>
      </c>
      <c r="G80" s="114">
        <v>-2285.4524999999999</v>
      </c>
      <c r="H80" s="114">
        <v>-3321.2463399999997</v>
      </c>
      <c r="I80" s="114">
        <v>-4467.52412</v>
      </c>
      <c r="J80" s="114">
        <v>-4867.5653000000002</v>
      </c>
      <c r="K80" s="114">
        <v>-816.13211000000001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1372.76224</v>
      </c>
      <c r="C82" s="114">
        <v>1124.5916399999999</v>
      </c>
      <c r="D82" s="114">
        <v>160.60172</v>
      </c>
      <c r="E82" s="114">
        <v>461.38353999999998</v>
      </c>
      <c r="F82" s="114">
        <v>340.27501000000001</v>
      </c>
      <c r="G82" s="114">
        <v>-2285.4524999999999</v>
      </c>
      <c r="H82" s="114">
        <v>-3321.2463399999997</v>
      </c>
      <c r="I82" s="114">
        <v>-4467.52412</v>
      </c>
      <c r="J82" s="114">
        <v>-4867.5653000000002</v>
      </c>
      <c r="K82" s="114">
        <v>-816.13211000000001</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1372.76224</v>
      </c>
      <c r="C84" s="395">
        <v>1124.5916399999999</v>
      </c>
      <c r="D84" s="395">
        <v>160.60172</v>
      </c>
      <c r="E84" s="395">
        <v>461.38353999999998</v>
      </c>
      <c r="F84" s="395">
        <v>340.27501000000001</v>
      </c>
      <c r="G84" s="395">
        <v>-2285.4524999999999</v>
      </c>
      <c r="H84" s="395">
        <v>-3321.2463399999997</v>
      </c>
      <c r="I84" s="395">
        <v>-4467.52412</v>
      </c>
      <c r="J84" s="395">
        <v>-4867.5653000000002</v>
      </c>
      <c r="K84" s="395">
        <v>-816.13211000000001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646</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8421990.5261000004</v>
      </c>
      <c r="C7" s="395">
        <v>10017234.596170001</v>
      </c>
      <c r="D7" s="395">
        <v>11161700.99265</v>
      </c>
      <c r="E7" s="395">
        <v>12339902.262950001</v>
      </c>
      <c r="F7" s="395">
        <v>14206381.12785</v>
      </c>
      <c r="G7" s="395">
        <v>15302837.484719999</v>
      </c>
      <c r="H7" s="395">
        <v>17472143.46751</v>
      </c>
      <c r="I7" s="395">
        <v>18842521.144959997</v>
      </c>
      <c r="J7" s="395">
        <v>19101938.411330003</v>
      </c>
      <c r="K7" s="395">
        <v>20046655.606910001</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1049915.76113</v>
      </c>
      <c r="J8" s="114">
        <v>1198442.3883099998</v>
      </c>
      <c r="K8" s="114">
        <v>945148.68533000001</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2074602.5161400002</v>
      </c>
      <c r="J9" s="114">
        <v>2097575.8755899998</v>
      </c>
      <c r="K9" s="114">
        <v>2231548.01143</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14326218.65931</v>
      </c>
      <c r="J10" s="114">
        <v>14420494.22511</v>
      </c>
      <c r="K10" s="114">
        <v>15411174.55493</v>
      </c>
    </row>
    <row r="11" spans="1:11" s="16" customFormat="1" ht="15" customHeight="1">
      <c r="A11" s="148" t="s">
        <v>581</v>
      </c>
      <c r="B11" s="114">
        <v>7054185.8012399999</v>
      </c>
      <c r="C11" s="114">
        <v>8036753.4593500001</v>
      </c>
      <c r="D11" s="114">
        <v>8984070.2357299998</v>
      </c>
      <c r="E11" s="114">
        <v>9810351.7194999997</v>
      </c>
      <c r="F11" s="114">
        <v>11254579.59159</v>
      </c>
      <c r="G11" s="114">
        <v>12134000.941190001</v>
      </c>
      <c r="H11" s="114">
        <v>12766281.500080001</v>
      </c>
      <c r="I11" s="114">
        <v>13630712.20321</v>
      </c>
      <c r="J11" s="114">
        <v>13729994.2795</v>
      </c>
      <c r="K11" s="114">
        <v>14783145.56457</v>
      </c>
    </row>
    <row r="12" spans="1:11" s="16" customFormat="1" ht="15" customHeight="1">
      <c r="A12" s="148" t="s">
        <v>582</v>
      </c>
      <c r="B12" s="114">
        <v>7010749.3733199993</v>
      </c>
      <c r="C12" s="114">
        <v>7996401.1835000003</v>
      </c>
      <c r="D12" s="114">
        <v>8917543.7314400002</v>
      </c>
      <c r="E12" s="114">
        <v>9681795.0115699992</v>
      </c>
      <c r="F12" s="114">
        <v>11033601.26489</v>
      </c>
      <c r="G12" s="114">
        <v>11604551.855280001</v>
      </c>
      <c r="H12" s="114">
        <v>12252655.426760001</v>
      </c>
      <c r="I12" s="114">
        <v>10881097.397919999</v>
      </c>
      <c r="J12" s="114">
        <v>10861544.681809999</v>
      </c>
      <c r="K12" s="114">
        <v>12058341.14315</v>
      </c>
    </row>
    <row r="13" spans="1:11" s="16" customFormat="1" ht="15" customHeight="1">
      <c r="A13" s="148" t="s">
        <v>583</v>
      </c>
      <c r="B13" s="114">
        <v>43436.427920000002</v>
      </c>
      <c r="C13" s="114">
        <v>40352.275849999998</v>
      </c>
      <c r="D13" s="114">
        <v>66526.504289999997</v>
      </c>
      <c r="E13" s="114">
        <v>128556.70793</v>
      </c>
      <c r="F13" s="114">
        <v>220978.32669999998</v>
      </c>
      <c r="G13" s="114">
        <v>529449.08591000002</v>
      </c>
      <c r="H13" s="114">
        <v>513626.07331999997</v>
      </c>
      <c r="I13" s="114">
        <v>2749614.80529</v>
      </c>
      <c r="J13" s="114">
        <v>2868449.5976900002</v>
      </c>
      <c r="K13" s="114">
        <v>2724804.42142</v>
      </c>
    </row>
    <row r="14" spans="1:11" s="16" customFormat="1" ht="15" customHeight="1">
      <c r="A14" s="148" t="s">
        <v>584</v>
      </c>
      <c r="B14" s="114">
        <v>52108.436369999996</v>
      </c>
      <c r="C14" s="114">
        <v>68226.479900000006</v>
      </c>
      <c r="D14" s="114">
        <v>79159.584170000002</v>
      </c>
      <c r="E14" s="114">
        <v>103083.27670999999</v>
      </c>
      <c r="F14" s="114">
        <v>88041.188510000007</v>
      </c>
      <c r="G14" s="114">
        <v>80705.004180000004</v>
      </c>
      <c r="H14" s="114">
        <v>42165.20246</v>
      </c>
      <c r="I14" s="114">
        <v>68703.928280000007</v>
      </c>
      <c r="J14" s="114">
        <v>70506.114269999991</v>
      </c>
      <c r="K14" s="114">
        <v>158354.87244000001</v>
      </c>
    </row>
    <row r="15" spans="1:11" s="16" customFormat="1" ht="15" customHeight="1">
      <c r="A15" s="148" t="s">
        <v>585</v>
      </c>
      <c r="B15" s="114">
        <v>50531.472840000002</v>
      </c>
      <c r="C15" s="114">
        <v>64755.159770000006</v>
      </c>
      <c r="D15" s="114">
        <v>75378.142810000005</v>
      </c>
      <c r="E15" s="114">
        <v>94642.344140000001</v>
      </c>
      <c r="F15" s="114">
        <v>70623.91234000001</v>
      </c>
      <c r="G15" s="114">
        <v>58528.69169</v>
      </c>
      <c r="H15" s="114">
        <v>30917.120269999999</v>
      </c>
      <c r="I15" s="114">
        <v>53493.508200000004</v>
      </c>
      <c r="J15" s="114">
        <v>55184.278060000004</v>
      </c>
      <c r="K15" s="114">
        <v>67118.39112</v>
      </c>
    </row>
    <row r="16" spans="1:11" s="16" customFormat="1" ht="15" customHeight="1">
      <c r="A16" s="148" t="s">
        <v>586</v>
      </c>
      <c r="B16" s="114">
        <v>1576.96353</v>
      </c>
      <c r="C16" s="114">
        <v>3471.3201300000001</v>
      </c>
      <c r="D16" s="114">
        <v>3781.4413599999998</v>
      </c>
      <c r="E16" s="114">
        <v>8440.9325700000009</v>
      </c>
      <c r="F16" s="114">
        <v>17417.276170000001</v>
      </c>
      <c r="G16" s="114">
        <v>22176.312489999997</v>
      </c>
      <c r="H16" s="114">
        <v>11248.082189999999</v>
      </c>
      <c r="I16" s="114">
        <v>15210.42008</v>
      </c>
      <c r="J16" s="114">
        <v>15321.836210000001</v>
      </c>
      <c r="K16" s="114">
        <v>91236.481319999992</v>
      </c>
    </row>
    <row r="17" spans="1:11" s="16" customFormat="1" ht="15" customHeight="1">
      <c r="A17" s="148" t="s">
        <v>587</v>
      </c>
      <c r="B17" s="114">
        <v>41195.998390000001</v>
      </c>
      <c r="C17" s="114">
        <v>51457.959299999995</v>
      </c>
      <c r="D17" s="114">
        <v>76372.603010000006</v>
      </c>
      <c r="E17" s="114">
        <v>84578.812379999988</v>
      </c>
      <c r="F17" s="114">
        <v>88467.534169999999</v>
      </c>
      <c r="G17" s="114">
        <v>95268.720349999989</v>
      </c>
      <c r="H17" s="114">
        <v>96560.416519999999</v>
      </c>
      <c r="I17" s="114">
        <v>80601.186140000005</v>
      </c>
      <c r="J17" s="114">
        <v>76197.574659999998</v>
      </c>
      <c r="K17" s="114">
        <v>88433.308510000003</v>
      </c>
    </row>
    <row r="18" spans="1:11" s="16" customFormat="1" ht="15" customHeight="1">
      <c r="A18" s="148" t="s">
        <v>588</v>
      </c>
      <c r="B18" s="114">
        <v>37693.672500000001</v>
      </c>
      <c r="C18" s="114">
        <v>47601.001210000002</v>
      </c>
      <c r="D18" s="114">
        <v>69208.705170000001</v>
      </c>
      <c r="E18" s="114">
        <v>75169.794569999998</v>
      </c>
      <c r="F18" s="114">
        <v>79025.748569999996</v>
      </c>
      <c r="G18" s="114">
        <v>77487.794810000007</v>
      </c>
      <c r="H18" s="114">
        <v>76705.30101000001</v>
      </c>
      <c r="I18" s="114">
        <v>64499.367700000003</v>
      </c>
      <c r="J18" s="114">
        <v>60445.94556</v>
      </c>
      <c r="K18" s="114">
        <v>60843.747149999996</v>
      </c>
    </row>
    <row r="19" spans="1:11" s="16" customFormat="1" ht="15" customHeight="1">
      <c r="A19" s="148" t="s">
        <v>589</v>
      </c>
      <c r="B19" s="114">
        <v>3502.3258900000001</v>
      </c>
      <c r="C19" s="114">
        <v>3856.9580899999996</v>
      </c>
      <c r="D19" s="114">
        <v>7163.8978399999996</v>
      </c>
      <c r="E19" s="114">
        <v>9409.0178100000012</v>
      </c>
      <c r="F19" s="114">
        <v>9441.7855999999992</v>
      </c>
      <c r="G19" s="114">
        <v>17780.92554</v>
      </c>
      <c r="H19" s="114">
        <v>19855.115510000003</v>
      </c>
      <c r="I19" s="114">
        <v>16101.818439999999</v>
      </c>
      <c r="J19" s="114">
        <v>15751.6291</v>
      </c>
      <c r="K19" s="114">
        <v>27589.56136</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1102713.51089</v>
      </c>
      <c r="J20" s="114">
        <v>1098720.77308</v>
      </c>
      <c r="K20" s="114">
        <v>990346.94882000005</v>
      </c>
    </row>
    <row r="21" spans="1:11" s="16" customFormat="1" ht="15" customHeight="1">
      <c r="A21" s="148" t="s">
        <v>590</v>
      </c>
      <c r="B21" s="114">
        <v>-326599.86236999999</v>
      </c>
      <c r="C21" s="114">
        <v>-322024.96302999998</v>
      </c>
      <c r="D21" s="114">
        <v>-354908.78672999999</v>
      </c>
      <c r="E21" s="114">
        <v>-394784.57089999999</v>
      </c>
      <c r="F21" s="114">
        <v>-401915.82130000001</v>
      </c>
      <c r="G21" s="114">
        <v>-402514.07111000002</v>
      </c>
      <c r="H21" s="114">
        <v>-554518.15992000001</v>
      </c>
      <c r="I21" s="114">
        <v>-556512.16921000008</v>
      </c>
      <c r="J21" s="114">
        <v>-554924.51639999996</v>
      </c>
      <c r="K21" s="114">
        <v>-609106.13940999995</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103222.72311000001</v>
      </c>
      <c r="J22" s="114">
        <v>143824.07271000001</v>
      </c>
      <c r="K22" s="114">
        <v>119095.88024</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4432.8608600000007</v>
      </c>
      <c r="J23" s="114">
        <v>4349.2826999999997</v>
      </c>
      <c r="K23" s="114">
        <v>4022.5484000000001</v>
      </c>
    </row>
    <row r="24" spans="1:11" s="16" customFormat="1" ht="15" customHeight="1">
      <c r="A24" s="147" t="s">
        <v>591</v>
      </c>
      <c r="B24" s="114">
        <v>28085.63912</v>
      </c>
      <c r="C24" s="114">
        <v>65271.169310000005</v>
      </c>
      <c r="D24" s="114">
        <v>135622.02109999998</v>
      </c>
      <c r="E24" s="114">
        <v>221174.48493999999</v>
      </c>
      <c r="F24" s="114">
        <v>255444.81731000001</v>
      </c>
      <c r="G24" s="114">
        <v>320647.02439999999</v>
      </c>
      <c r="H24" s="114">
        <v>828347.04660999996</v>
      </c>
      <c r="I24" s="114">
        <v>979821.98939999996</v>
      </c>
      <c r="J24" s="114">
        <v>976587.60991999996</v>
      </c>
      <c r="K24" s="114">
        <v>1056104.8543499999</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206375.20903</v>
      </c>
      <c r="J25" s="114">
        <v>207244.77556000001</v>
      </c>
      <c r="K25" s="114">
        <v>209400.55574000001</v>
      </c>
    </row>
    <row r="26" spans="1:11" s="16" customFormat="1" ht="15" customHeight="1">
      <c r="A26" s="147" t="s">
        <v>592</v>
      </c>
      <c r="B26" s="114">
        <v>36402.524729999997</v>
      </c>
      <c r="C26" s="114">
        <v>86779.286870000011</v>
      </c>
      <c r="D26" s="114">
        <v>111809.38095000001</v>
      </c>
      <c r="E26" s="114">
        <v>106044.84196999999</v>
      </c>
      <c r="F26" s="114">
        <v>84456.768030000007</v>
      </c>
      <c r="G26" s="114">
        <v>64170.435420000002</v>
      </c>
      <c r="H26" s="114">
        <v>67072.595740000004</v>
      </c>
      <c r="I26" s="114">
        <v>97931.42598</v>
      </c>
      <c r="J26" s="114">
        <v>53420.181429999997</v>
      </c>
      <c r="K26" s="114">
        <v>70160.516489999995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7736328.7672199998</v>
      </c>
      <c r="C28" s="395">
        <v>9229280.73257</v>
      </c>
      <c r="D28" s="395">
        <v>10286822.097899999</v>
      </c>
      <c r="E28" s="395">
        <v>11391071.299079999</v>
      </c>
      <c r="F28" s="395">
        <v>13159605.10784</v>
      </c>
      <c r="G28" s="395">
        <v>14117952.217959998</v>
      </c>
      <c r="H28" s="395">
        <v>16265232.386879999</v>
      </c>
      <c r="I28" s="395">
        <v>17555613.838119999</v>
      </c>
      <c r="J28" s="395">
        <v>17800232.07669</v>
      </c>
      <c r="K28" s="395">
        <v>18647974.382939998</v>
      </c>
    </row>
    <row r="29" spans="1:11" s="16" customFormat="1" ht="15" customHeight="1" thickTop="1">
      <c r="A29" s="147" t="s">
        <v>594</v>
      </c>
      <c r="B29" s="114">
        <v>5725132.5848300001</v>
      </c>
      <c r="C29" s="114">
        <v>7383484.4458299996</v>
      </c>
      <c r="D29" s="114">
        <v>8297175.4968699999</v>
      </c>
      <c r="E29" s="114">
        <v>8571109.8557200003</v>
      </c>
      <c r="F29" s="114">
        <v>9624376.5087000001</v>
      </c>
      <c r="G29" s="114">
        <v>9200397.9899799991</v>
      </c>
      <c r="H29" s="114">
        <v>10564590.606419999</v>
      </c>
      <c r="I29" s="114">
        <v>12237697.674000001</v>
      </c>
      <c r="J29" s="114">
        <v>12465904.734450001</v>
      </c>
      <c r="K29" s="114">
        <v>13554447.16157</v>
      </c>
    </row>
    <row r="30" spans="1:11" s="16" customFormat="1" ht="15" customHeight="1">
      <c r="A30" s="148" t="s">
        <v>595</v>
      </c>
      <c r="B30" s="114">
        <v>1791.53388</v>
      </c>
      <c r="C30" s="114">
        <v>1690.0923400000001</v>
      </c>
      <c r="D30" s="114">
        <v>1569.4230500000001</v>
      </c>
      <c r="E30" s="114">
        <v>180878.81393</v>
      </c>
      <c r="F30" s="114">
        <v>509044.57573000004</v>
      </c>
      <c r="G30" s="114">
        <v>455433.99447999999</v>
      </c>
      <c r="H30" s="114">
        <v>876781.41735999996</v>
      </c>
      <c r="I30" s="114">
        <v>910962.06705999991</v>
      </c>
      <c r="J30" s="114">
        <v>837405.55874999997</v>
      </c>
      <c r="K30" s="114">
        <v>1081380.22275</v>
      </c>
    </row>
    <row r="31" spans="1:11" s="16" customFormat="1" ht="15" customHeight="1">
      <c r="A31" s="148" t="s">
        <v>596</v>
      </c>
      <c r="B31" s="114">
        <v>2360538.3766999999</v>
      </c>
      <c r="C31" s="114">
        <v>2761611.6330999997</v>
      </c>
      <c r="D31" s="114">
        <v>3558507.6672399999</v>
      </c>
      <c r="E31" s="114">
        <v>3607047.1695400001</v>
      </c>
      <c r="F31" s="114">
        <v>3919148.8343400001</v>
      </c>
      <c r="G31" s="114">
        <v>3781578.84613</v>
      </c>
      <c r="H31" s="114">
        <v>3852638.6310700001</v>
      </c>
      <c r="I31" s="114">
        <v>4292864.6066899998</v>
      </c>
      <c r="J31" s="114">
        <v>4347119.6523000002</v>
      </c>
      <c r="K31" s="114">
        <v>4464656.3701400002</v>
      </c>
    </row>
    <row r="32" spans="1:11" s="16" customFormat="1" ht="15" customHeight="1">
      <c r="A32" s="148" t="s">
        <v>597</v>
      </c>
      <c r="B32" s="114">
        <v>124795.31629999999</v>
      </c>
      <c r="C32" s="114">
        <v>33603.29393</v>
      </c>
      <c r="D32" s="114">
        <v>12623.302220000001</v>
      </c>
      <c r="E32" s="114">
        <v>8853.8923900000009</v>
      </c>
      <c r="F32" s="114">
        <v>3820.12246</v>
      </c>
      <c r="G32" s="114">
        <v>2133.79486</v>
      </c>
      <c r="H32" s="114">
        <v>1487.81728</v>
      </c>
      <c r="I32" s="114">
        <v>641.05207999999993</v>
      </c>
      <c r="J32" s="114">
        <v>640.02178000000004</v>
      </c>
      <c r="K32" s="114">
        <v>409.31306000000001</v>
      </c>
    </row>
    <row r="33" spans="1:11" s="16" customFormat="1" ht="15" customHeight="1">
      <c r="A33" s="148" t="s">
        <v>598</v>
      </c>
      <c r="B33" s="114">
        <v>73307.689159999994</v>
      </c>
      <c r="C33" s="114">
        <v>80378.581439999994</v>
      </c>
      <c r="D33" s="114">
        <v>62132.083789999997</v>
      </c>
      <c r="E33" s="114">
        <v>55182.672319999998</v>
      </c>
      <c r="F33" s="114">
        <v>69608.879760000011</v>
      </c>
      <c r="G33" s="114">
        <v>64411.811809999999</v>
      </c>
      <c r="H33" s="114">
        <v>66656.675049999991</v>
      </c>
      <c r="I33" s="114">
        <v>81324.993599999987</v>
      </c>
      <c r="J33" s="114">
        <v>84885.175109999996</v>
      </c>
      <c r="K33" s="114">
        <v>94708.73371</v>
      </c>
    </row>
    <row r="34" spans="1:11" s="16" customFormat="1" ht="15" customHeight="1">
      <c r="A34" s="148" t="s">
        <v>599</v>
      </c>
      <c r="B34" s="114">
        <v>2985025.0495100003</v>
      </c>
      <c r="C34" s="114">
        <v>4271407.5674700001</v>
      </c>
      <c r="D34" s="114">
        <v>4374589.3359599998</v>
      </c>
      <c r="E34" s="114">
        <v>4374183.2456499999</v>
      </c>
      <c r="F34" s="114">
        <v>4757553.9504700005</v>
      </c>
      <c r="G34" s="114">
        <v>4541825.4823599998</v>
      </c>
      <c r="H34" s="114">
        <v>5387335.9219300002</v>
      </c>
      <c r="I34" s="114">
        <v>6506263.5499999998</v>
      </c>
      <c r="J34" s="114">
        <v>6743612.1233299999</v>
      </c>
      <c r="K34" s="114">
        <v>7433423.0242400002</v>
      </c>
    </row>
    <row r="35" spans="1:11" s="16" customFormat="1" ht="15" customHeight="1">
      <c r="A35" s="148" t="s">
        <v>600</v>
      </c>
      <c r="B35" s="114">
        <v>179674.61928000001</v>
      </c>
      <c r="C35" s="114">
        <v>234793.27755</v>
      </c>
      <c r="D35" s="114">
        <v>287753.68461</v>
      </c>
      <c r="E35" s="114">
        <v>344964.06189000001</v>
      </c>
      <c r="F35" s="114">
        <v>365200.14594000002</v>
      </c>
      <c r="G35" s="114">
        <v>355014.06033999997</v>
      </c>
      <c r="H35" s="114">
        <v>379690.14373000001</v>
      </c>
      <c r="I35" s="114">
        <v>445641.40457000001</v>
      </c>
      <c r="J35" s="114">
        <v>452242.20318000001</v>
      </c>
      <c r="K35" s="114">
        <v>479869.49767000001</v>
      </c>
    </row>
    <row r="36" spans="1:11" s="16" customFormat="1" ht="15" customHeight="1">
      <c r="A36" s="147" t="s">
        <v>601</v>
      </c>
      <c r="B36" s="114">
        <v>2609.0369500000002</v>
      </c>
      <c r="C36" s="114">
        <v>2778.8429500000002</v>
      </c>
      <c r="D36" s="114">
        <v>5436.4557699999996</v>
      </c>
      <c r="E36" s="114">
        <v>6575.4621900000002</v>
      </c>
      <c r="F36" s="114">
        <v>4378.1983</v>
      </c>
      <c r="G36" s="114">
        <v>4458.3459499999999</v>
      </c>
      <c r="H36" s="114">
        <v>4158.63598</v>
      </c>
      <c r="I36" s="114">
        <v>3992.8218199999997</v>
      </c>
      <c r="J36" s="114">
        <v>4246.7226200000005</v>
      </c>
      <c r="K36" s="114">
        <v>2258.5465800000002</v>
      </c>
    </row>
    <row r="37" spans="1:11" s="16" customFormat="1" ht="15" customHeight="1">
      <c r="A37" s="147" t="s">
        <v>602</v>
      </c>
      <c r="B37" s="114">
        <v>466793.1655</v>
      </c>
      <c r="C37" s="114">
        <v>519930.22191000002</v>
      </c>
      <c r="D37" s="114">
        <v>352013.96401</v>
      </c>
      <c r="E37" s="114">
        <v>1261501.57421</v>
      </c>
      <c r="F37" s="114">
        <v>1817754.0551700001</v>
      </c>
      <c r="G37" s="114">
        <v>2290925.5655999999</v>
      </c>
      <c r="H37" s="114">
        <v>3561659.9832600001</v>
      </c>
      <c r="I37" s="114">
        <v>3346888.9441200001</v>
      </c>
      <c r="J37" s="114">
        <v>3237624.1132199997</v>
      </c>
      <c r="K37" s="114">
        <v>2856932.2407800001</v>
      </c>
    </row>
    <row r="38" spans="1:11" s="16" customFormat="1" ht="15" customHeight="1">
      <c r="A38" s="147" t="s">
        <v>603</v>
      </c>
      <c r="B38" s="114">
        <v>281944.70679000003</v>
      </c>
      <c r="C38" s="114">
        <v>263028.90250999999</v>
      </c>
      <c r="D38" s="114">
        <v>294875.20227000001</v>
      </c>
      <c r="E38" s="114">
        <v>304374.65995</v>
      </c>
      <c r="F38" s="114">
        <v>284987.78764999995</v>
      </c>
      <c r="G38" s="114">
        <v>346374.79236000002</v>
      </c>
      <c r="H38" s="114">
        <v>340888.53837000002</v>
      </c>
      <c r="I38" s="114">
        <v>362069.31817000004</v>
      </c>
      <c r="J38" s="114">
        <v>385611.91251999995</v>
      </c>
      <c r="K38" s="114">
        <v>406833.78168000001</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249042.24724999999</v>
      </c>
      <c r="J39" s="114">
        <v>249056.44583000001</v>
      </c>
      <c r="K39" s="114">
        <v>264265.11462000001</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704997.97915999999</v>
      </c>
      <c r="J40" s="114">
        <v>783871.375</v>
      </c>
      <c r="K40" s="114">
        <v>1002679.0347300001</v>
      </c>
    </row>
    <row r="41" spans="1:11" s="16" customFormat="1" ht="15" customHeight="1">
      <c r="A41" s="147" t="s">
        <v>604</v>
      </c>
      <c r="B41" s="114">
        <v>175123.17263999998</v>
      </c>
      <c r="C41" s="114">
        <v>168247.28545</v>
      </c>
      <c r="D41" s="114">
        <v>161385.48611000003</v>
      </c>
      <c r="E41" s="114">
        <v>253873.24527000001</v>
      </c>
      <c r="F41" s="114">
        <v>232851.47034999999</v>
      </c>
      <c r="G41" s="114">
        <v>301685.66999000002</v>
      </c>
      <c r="H41" s="114">
        <v>268535.01675000001</v>
      </c>
      <c r="I41" s="114">
        <v>332566.42877999996</v>
      </c>
      <c r="J41" s="114">
        <v>334105.79424000002</v>
      </c>
      <c r="K41" s="114">
        <v>293899.35486000002</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318358.42482000001</v>
      </c>
      <c r="J42" s="114">
        <v>339810.97881</v>
      </c>
      <c r="K42" s="114">
        <v>266659.14812000003</v>
      </c>
    </row>
    <row r="43" spans="1:11" ht="15" customHeight="1" thickTop="1" thickBot="1">
      <c r="A43" s="394" t="s">
        <v>605</v>
      </c>
      <c r="B43" s="395">
        <v>685661.75887999998</v>
      </c>
      <c r="C43" s="395">
        <v>787953.86360000004</v>
      </c>
      <c r="D43" s="395">
        <v>874878.89474999998</v>
      </c>
      <c r="E43" s="395">
        <v>948830.96389000001</v>
      </c>
      <c r="F43" s="395">
        <v>1046776.02001</v>
      </c>
      <c r="G43" s="395">
        <v>1184885.26676</v>
      </c>
      <c r="H43" s="395">
        <v>1206911.0806300002</v>
      </c>
      <c r="I43" s="395">
        <v>1286907.30684</v>
      </c>
      <c r="J43" s="395">
        <v>1301706.33464</v>
      </c>
      <c r="K43" s="395">
        <v>1398681.2239699999</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696683.9</v>
      </c>
      <c r="J44" s="114">
        <v>696683.9</v>
      </c>
      <c r="K44" s="114">
        <v>739183.9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526657.33687</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86187.107120000001</v>
      </c>
      <c r="J48" s="114">
        <v>100986.13492</v>
      </c>
      <c r="K48" s="114">
        <v>132723.9811</v>
      </c>
    </row>
    <row r="49" spans="1:11" s="16" customFormat="1" ht="15" customHeight="1">
      <c r="A49" s="148" t="s">
        <v>607</v>
      </c>
      <c r="B49" s="114">
        <v>0</v>
      </c>
      <c r="C49" s="114">
        <v>0</v>
      </c>
      <c r="D49" s="114">
        <v>0</v>
      </c>
      <c r="E49" s="114">
        <v>0</v>
      </c>
      <c r="F49" s="114">
        <v>0</v>
      </c>
      <c r="G49" s="114">
        <v>0</v>
      </c>
      <c r="H49" s="114">
        <v>3430</v>
      </c>
      <c r="I49" s="114">
        <v>0</v>
      </c>
      <c r="J49" s="114">
        <v>0</v>
      </c>
      <c r="K49" s="114">
        <v>0</v>
      </c>
    </row>
    <row r="50" spans="1:11" s="17" customFormat="1" ht="15" customHeight="1" thickBot="1">
      <c r="A50" s="148" t="s">
        <v>608</v>
      </c>
      <c r="B50" s="114">
        <v>112415.59926999999</v>
      </c>
      <c r="C50" s="114">
        <v>127922.86136</v>
      </c>
      <c r="D50" s="114">
        <v>116091.44354000001</v>
      </c>
      <c r="E50" s="114">
        <v>101078.85874</v>
      </c>
      <c r="F50" s="114">
        <v>121558.42383</v>
      </c>
      <c r="G50" s="114">
        <v>165824.56737999999</v>
      </c>
      <c r="H50" s="114">
        <v>70446.587549999997</v>
      </c>
      <c r="I50" s="114">
        <v>86187.107120000001</v>
      </c>
      <c r="J50" s="114">
        <v>100986.13492</v>
      </c>
      <c r="K50" s="114">
        <v>132723.9811</v>
      </c>
    </row>
    <row r="51" spans="1:11" ht="15" customHeight="1" thickTop="1" thickBot="1">
      <c r="A51" s="394" t="s">
        <v>609</v>
      </c>
      <c r="B51" s="395">
        <v>8421990.5261000004</v>
      </c>
      <c r="C51" s="395">
        <v>10017234.596170001</v>
      </c>
      <c r="D51" s="395">
        <v>11161700.99265</v>
      </c>
      <c r="E51" s="395">
        <v>12339902.262969999</v>
      </c>
      <c r="F51" s="395">
        <v>14206381.12785</v>
      </c>
      <c r="G51" s="395">
        <v>15302837.484719999</v>
      </c>
      <c r="H51" s="395">
        <v>17472143.46751</v>
      </c>
      <c r="I51" s="395">
        <v>18842521.144959997</v>
      </c>
      <c r="J51" s="395">
        <v>19101938.411330003</v>
      </c>
      <c r="K51" s="395">
        <v>20046655.606910001</v>
      </c>
    </row>
    <row r="52" spans="1:11" s="16" customFormat="1" ht="15" customHeight="1" thickTop="1">
      <c r="A52" s="113" t="s">
        <v>610</v>
      </c>
      <c r="B52" s="114">
        <v>54574.304619999995</v>
      </c>
      <c r="C52" s="114">
        <v>51511.406240000004</v>
      </c>
      <c r="D52" s="114">
        <v>50907.77145</v>
      </c>
      <c r="E52" s="114">
        <v>42296.655880000006</v>
      </c>
      <c r="F52" s="114">
        <v>41461.66719</v>
      </c>
      <c r="G52" s="114">
        <v>86447.862930000003</v>
      </c>
      <c r="H52" s="114">
        <v>136082.15575999999</v>
      </c>
      <c r="I52" s="114">
        <v>210920.03950000001</v>
      </c>
      <c r="J52" s="114">
        <v>212207.88043000002</v>
      </c>
      <c r="K52" s="114">
        <v>281751.77685000002</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54574.304619999995</v>
      </c>
      <c r="C54" s="114">
        <v>51511.406240000004</v>
      </c>
      <c r="D54" s="114">
        <v>50907.77145</v>
      </c>
      <c r="E54" s="114">
        <v>42296.655880000006</v>
      </c>
      <c r="F54" s="114">
        <v>41115.424460000002</v>
      </c>
      <c r="G54" s="114">
        <v>83581.378549999994</v>
      </c>
      <c r="H54" s="114">
        <v>133701.299</v>
      </c>
      <c r="I54" s="114">
        <v>208612.63722999999</v>
      </c>
      <c r="J54" s="114">
        <v>209820.31949000002</v>
      </c>
      <c r="K54" s="114">
        <v>278362.44868000003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346.24272999999999</v>
      </c>
      <c r="G56" s="114">
        <v>2866.4843799999999</v>
      </c>
      <c r="H56" s="114">
        <v>2380.8567599999997</v>
      </c>
      <c r="I56" s="114">
        <v>2307.40227</v>
      </c>
      <c r="J56" s="114">
        <v>2387.5609399999998</v>
      </c>
      <c r="K56" s="114">
        <v>3389.3281699999998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16495307.077889999</v>
      </c>
      <c r="C58" s="114">
        <v>17752805.970869999</v>
      </c>
      <c r="D58" s="114">
        <v>19149388.5823</v>
      </c>
      <c r="E58" s="114">
        <v>27538396.063720003</v>
      </c>
      <c r="F58" s="114">
        <v>29215690.563700002</v>
      </c>
      <c r="G58" s="114">
        <v>23489326.466839999</v>
      </c>
      <c r="H58" s="114">
        <v>23684534.056589998</v>
      </c>
      <c r="I58" s="114">
        <v>22701940.869449999</v>
      </c>
      <c r="J58" s="114">
        <v>22588406.866909999</v>
      </c>
      <c r="K58" s="114">
        <v>23033211.24893</v>
      </c>
    </row>
    <row r="59" spans="1:11">
      <c r="A59" s="396" t="s">
        <v>617</v>
      </c>
      <c r="B59" s="397">
        <v>1091386.98765</v>
      </c>
      <c r="C59" s="397">
        <v>1123932.1481400002</v>
      </c>
      <c r="D59" s="397">
        <v>1188306.96753</v>
      </c>
      <c r="E59" s="397">
        <v>1254271.7965499999</v>
      </c>
      <c r="F59" s="397">
        <v>1340198.53207</v>
      </c>
      <c r="G59" s="397">
        <v>1454631.40356</v>
      </c>
      <c r="H59" s="397">
        <v>1473746.35953</v>
      </c>
      <c r="I59" s="397">
        <v>1337245.3684799999</v>
      </c>
      <c r="J59" s="397">
        <v>1460538.39949</v>
      </c>
      <c r="K59" s="397">
        <v>1526927.63344</v>
      </c>
    </row>
    <row r="60" spans="1:11" ht="15" customHeight="1">
      <c r="A60" s="148" t="s">
        <v>618</v>
      </c>
      <c r="B60" s="114">
        <v>-211007.14366999999</v>
      </c>
      <c r="C60" s="114">
        <v>-246866.77799</v>
      </c>
      <c r="D60" s="114">
        <v>-276113.39298</v>
      </c>
      <c r="E60" s="114">
        <v>-288986.94026999996</v>
      </c>
      <c r="F60" s="114">
        <v>-361461.53937000001</v>
      </c>
      <c r="G60" s="114">
        <v>-440756.04674999998</v>
      </c>
      <c r="H60" s="114">
        <v>-512289.65941000002</v>
      </c>
      <c r="I60" s="114">
        <v>-552250.92417000001</v>
      </c>
      <c r="J60" s="114">
        <v>-607823.82821000007</v>
      </c>
      <c r="K60" s="114">
        <v>-604665.71851000004</v>
      </c>
    </row>
    <row r="61" spans="1:11" ht="15" customHeight="1">
      <c r="A61" s="147" t="s">
        <v>619</v>
      </c>
      <c r="B61" s="114">
        <v>880379.84398000001</v>
      </c>
      <c r="C61" s="114">
        <v>877065.37014999997</v>
      </c>
      <c r="D61" s="114">
        <v>912193.5745499999</v>
      </c>
      <c r="E61" s="114">
        <v>965284.85627999995</v>
      </c>
      <c r="F61" s="114">
        <v>978736.99270000006</v>
      </c>
      <c r="G61" s="114">
        <v>1013875.3568099999</v>
      </c>
      <c r="H61" s="114">
        <v>961456.70012000005</v>
      </c>
      <c r="I61" s="114">
        <v>784994.44430999993</v>
      </c>
      <c r="J61" s="114">
        <v>852714.57127999992</v>
      </c>
      <c r="K61" s="114">
        <v>922261.91492999997</v>
      </c>
    </row>
    <row r="62" spans="1:11" ht="15" customHeight="1">
      <c r="A62" s="116" t="s">
        <v>620</v>
      </c>
      <c r="B62" s="114">
        <v>59004.361340000003</v>
      </c>
      <c r="C62" s="114">
        <v>59172.612430000001</v>
      </c>
      <c r="D62" s="114">
        <v>65720.562569999995</v>
      </c>
      <c r="E62" s="114">
        <v>84660.754310000004</v>
      </c>
      <c r="F62" s="114">
        <v>120432.92621999999</v>
      </c>
      <c r="G62" s="114">
        <v>164742.79603</v>
      </c>
      <c r="H62" s="114">
        <v>159494.17306</v>
      </c>
      <c r="I62" s="114">
        <v>147952.05111</v>
      </c>
      <c r="J62" s="114">
        <v>165257.92322999999</v>
      </c>
      <c r="K62" s="114">
        <v>203632.3653</v>
      </c>
    </row>
    <row r="63" spans="1:11" ht="15" customHeight="1">
      <c r="A63" s="148" t="s">
        <v>621</v>
      </c>
      <c r="B63" s="114">
        <v>-16829.037620000003</v>
      </c>
      <c r="C63" s="114">
        <v>-23892.005160000001</v>
      </c>
      <c r="D63" s="114">
        <v>-25427.658729999999</v>
      </c>
      <c r="E63" s="114">
        <v>-40360.431810000002</v>
      </c>
      <c r="F63" s="114">
        <v>-66182.570630000002</v>
      </c>
      <c r="G63" s="114">
        <v>-94926.096769999989</v>
      </c>
      <c r="H63" s="114">
        <v>-90959.415549999991</v>
      </c>
      <c r="I63" s="114">
        <v>-60794.037969999998</v>
      </c>
      <c r="J63" s="114">
        <v>-66521.548760000005</v>
      </c>
      <c r="K63" s="114">
        <v>-62222.610959999998</v>
      </c>
    </row>
    <row r="64" spans="1:11" ht="15" customHeight="1">
      <c r="A64" s="117" t="s">
        <v>622</v>
      </c>
      <c r="B64" s="114">
        <v>922555.16769999999</v>
      </c>
      <c r="C64" s="114">
        <v>912345.97742000001</v>
      </c>
      <c r="D64" s="114">
        <v>952486.47838999995</v>
      </c>
      <c r="E64" s="114">
        <v>1009585.17878</v>
      </c>
      <c r="F64" s="114">
        <v>1032987.34829</v>
      </c>
      <c r="G64" s="114">
        <v>1083692.0560699999</v>
      </c>
      <c r="H64" s="114">
        <v>1029991.45763</v>
      </c>
      <c r="I64" s="114">
        <v>872152.4574500001</v>
      </c>
      <c r="J64" s="114">
        <v>951450.94574999996</v>
      </c>
      <c r="K64" s="114">
        <v>1063671.66927</v>
      </c>
    </row>
    <row r="65" spans="1:11" ht="15" customHeight="1">
      <c r="A65" s="116" t="s">
        <v>623</v>
      </c>
      <c r="B65" s="114">
        <v>337224.46931000001</v>
      </c>
      <c r="C65" s="114">
        <v>368425.90216</v>
      </c>
      <c r="D65" s="114">
        <v>455776.79748000001</v>
      </c>
      <c r="E65" s="114">
        <v>295032.48439</v>
      </c>
      <c r="F65" s="114">
        <v>262810.08393999998</v>
      </c>
      <c r="G65" s="114">
        <v>227027.34500999999</v>
      </c>
      <c r="H65" s="114">
        <v>223825.69580000002</v>
      </c>
      <c r="I65" s="114">
        <v>700104.62875999999</v>
      </c>
      <c r="J65" s="114">
        <v>721815.73161000002</v>
      </c>
      <c r="K65" s="114">
        <v>297622.10501</v>
      </c>
    </row>
    <row r="66" spans="1:11" ht="15" customHeight="1">
      <c r="A66" s="116" t="s">
        <v>624</v>
      </c>
      <c r="B66" s="114">
        <v>-442346.79618</v>
      </c>
      <c r="C66" s="114">
        <v>-401934.47813</v>
      </c>
      <c r="D66" s="114">
        <v>-512736.05941000005</v>
      </c>
      <c r="E66" s="114">
        <v>-412620.05598</v>
      </c>
      <c r="F66" s="114">
        <v>-361951.99536</v>
      </c>
      <c r="G66" s="114">
        <v>-296324.53206</v>
      </c>
      <c r="H66" s="114">
        <v>-420644.48715</v>
      </c>
      <c r="I66" s="114">
        <v>-741322.19489000004</v>
      </c>
      <c r="J66" s="114">
        <v>-763045.17614999996</v>
      </c>
      <c r="K66" s="114">
        <v>-412944.42452999996</v>
      </c>
    </row>
    <row r="67" spans="1:11" ht="15" customHeight="1">
      <c r="A67" s="147" t="s">
        <v>625</v>
      </c>
      <c r="B67" s="114">
        <v>817432.84083</v>
      </c>
      <c r="C67" s="114">
        <v>878837.40145</v>
      </c>
      <c r="D67" s="114">
        <v>895527.21646000003</v>
      </c>
      <c r="E67" s="114">
        <v>891997.60719000001</v>
      </c>
      <c r="F67" s="114">
        <v>933845.43686999998</v>
      </c>
      <c r="G67" s="114">
        <v>1014394.86902</v>
      </c>
      <c r="H67" s="114">
        <v>833172.66628</v>
      </c>
      <c r="I67" s="114">
        <v>830934.89132000005</v>
      </c>
      <c r="J67" s="114">
        <v>910221.50121000002</v>
      </c>
      <c r="K67" s="114">
        <v>948349.34975000005</v>
      </c>
    </row>
    <row r="68" spans="1:11" ht="15" customHeight="1">
      <c r="A68" s="148" t="s">
        <v>626</v>
      </c>
      <c r="B68" s="114">
        <v>-614116.95146999997</v>
      </c>
      <c r="C68" s="114">
        <v>-684466.28977000003</v>
      </c>
      <c r="D68" s="114">
        <v>-727316.39347000001</v>
      </c>
      <c r="E68" s="114">
        <v>-714572.1474299999</v>
      </c>
      <c r="F68" s="114">
        <v>-709394.35049999994</v>
      </c>
      <c r="G68" s="114">
        <v>-700478.06172</v>
      </c>
      <c r="H68" s="114">
        <v>-670010.90045000007</v>
      </c>
      <c r="I68" s="114">
        <v>-666077.98586999997</v>
      </c>
      <c r="J68" s="114">
        <v>-687467.30546000006</v>
      </c>
      <c r="K68" s="114">
        <v>-698810.50337000005</v>
      </c>
    </row>
    <row r="69" spans="1:11" ht="15" customHeight="1">
      <c r="A69" s="117" t="s">
        <v>627</v>
      </c>
      <c r="B69" s="114">
        <v>203315.88936</v>
      </c>
      <c r="C69" s="114">
        <v>194371.11168</v>
      </c>
      <c r="D69" s="114">
        <v>168210.82299000002</v>
      </c>
      <c r="E69" s="114">
        <v>177425.45976</v>
      </c>
      <c r="F69" s="114">
        <v>224451.08637</v>
      </c>
      <c r="G69" s="114">
        <v>313916.80729999999</v>
      </c>
      <c r="H69" s="114">
        <v>163161.76583000002</v>
      </c>
      <c r="I69" s="114">
        <v>164856.90544999999</v>
      </c>
      <c r="J69" s="114">
        <v>222754.19575000001</v>
      </c>
      <c r="K69" s="114">
        <v>249538.84638</v>
      </c>
    </row>
    <row r="70" spans="1:11" ht="15" customHeight="1">
      <c r="A70" s="117" t="s">
        <v>628</v>
      </c>
      <c r="B70" s="114">
        <v>429.23811999999998</v>
      </c>
      <c r="C70" s="114">
        <v>306.24799000000002</v>
      </c>
      <c r="D70" s="114">
        <v>278.70802000000003</v>
      </c>
      <c r="E70" s="114">
        <v>301.04732000000001</v>
      </c>
      <c r="F70" s="114">
        <v>330.08352000000002</v>
      </c>
      <c r="G70" s="114">
        <v>120.45735999999999</v>
      </c>
      <c r="H70" s="114">
        <v>455.64657</v>
      </c>
      <c r="I70" s="114">
        <v>-118.93680999999999</v>
      </c>
      <c r="J70" s="114">
        <v>-106.34108999999999</v>
      </c>
      <c r="K70" s="114">
        <v>-33.910989999999998</v>
      </c>
    </row>
    <row r="71" spans="1:11" ht="15" customHeight="1">
      <c r="A71" s="115" t="s">
        <v>977</v>
      </c>
      <c r="B71" s="114">
        <v>0</v>
      </c>
      <c r="C71" s="114">
        <v>0</v>
      </c>
      <c r="D71" s="114">
        <v>0</v>
      </c>
      <c r="E71" s="114">
        <v>61.049970000000002</v>
      </c>
      <c r="F71" s="114">
        <v>2.2899999999999999E-3</v>
      </c>
      <c r="G71" s="114">
        <v>-28.87182</v>
      </c>
      <c r="H71" s="114">
        <v>359.57911000000001</v>
      </c>
      <c r="I71" s="114">
        <v>-168.76670999999999</v>
      </c>
      <c r="J71" s="114">
        <v>-161.91202999999999</v>
      </c>
      <c r="K71" s="114">
        <v>-142.13945000000001</v>
      </c>
    </row>
    <row r="72" spans="1:11" ht="15" customHeight="1">
      <c r="A72" s="115" t="s">
        <v>978</v>
      </c>
      <c r="B72" s="114">
        <v>429.23811999999998</v>
      </c>
      <c r="C72" s="114">
        <v>306.24799000000002</v>
      </c>
      <c r="D72" s="114">
        <v>278.70802000000003</v>
      </c>
      <c r="E72" s="114">
        <v>239.99735000000001</v>
      </c>
      <c r="F72" s="114">
        <v>330.08123000000001</v>
      </c>
      <c r="G72" s="114">
        <v>149.32917999999998</v>
      </c>
      <c r="H72" s="114">
        <v>96.067460000000011</v>
      </c>
      <c r="I72" s="114">
        <v>49.829900000000002</v>
      </c>
      <c r="J72" s="114">
        <v>55.57094</v>
      </c>
      <c r="K72" s="114">
        <v>108.22846000000001</v>
      </c>
    </row>
    <row r="73" spans="1:11" ht="15" customHeight="1">
      <c r="A73" s="147" t="s">
        <v>629</v>
      </c>
      <c r="B73" s="114">
        <v>-169.13926999999998</v>
      </c>
      <c r="C73" s="114">
        <v>-166.83216000000002</v>
      </c>
      <c r="D73" s="114">
        <v>-104.90402</v>
      </c>
      <c r="E73" s="114">
        <v>-96.949079999999995</v>
      </c>
      <c r="F73" s="114">
        <v>-52.558450000000001</v>
      </c>
      <c r="G73" s="114">
        <v>-21.5702</v>
      </c>
      <c r="H73" s="114">
        <v>-15.095469999999999</v>
      </c>
      <c r="I73" s="114">
        <v>-6.35609</v>
      </c>
      <c r="J73" s="114">
        <v>-7.0910699999999993</v>
      </c>
      <c r="K73" s="114">
        <v>-13.777979999999999</v>
      </c>
    </row>
    <row r="74" spans="1:11" ht="15" customHeight="1">
      <c r="A74" s="147" t="s">
        <v>1307</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-6.35609</v>
      </c>
      <c r="J75" s="114">
        <v>-7.0910699999999993</v>
      </c>
      <c r="K75" s="114">
        <v>-13.777979999999999</v>
      </c>
    </row>
    <row r="76" spans="1:11" ht="15" customHeight="1">
      <c r="A76" s="147" t="s">
        <v>630</v>
      </c>
      <c r="B76" s="114">
        <v>203575.98821000001</v>
      </c>
      <c r="C76" s="114">
        <v>194510.52750999999</v>
      </c>
      <c r="D76" s="114">
        <v>168384.62699000002</v>
      </c>
      <c r="E76" s="114">
        <v>177629.55799999999</v>
      </c>
      <c r="F76" s="114">
        <v>224728.61144000001</v>
      </c>
      <c r="G76" s="114">
        <v>314015.69445999997</v>
      </c>
      <c r="H76" s="114">
        <v>163602.31693</v>
      </c>
      <c r="I76" s="114">
        <v>164731.61255000002</v>
      </c>
      <c r="J76" s="114">
        <v>222640.76359000002</v>
      </c>
      <c r="K76" s="114">
        <v>249491.15740999999</v>
      </c>
    </row>
    <row r="77" spans="1:11" ht="15" customHeight="1">
      <c r="A77" s="149" t="s">
        <v>968</v>
      </c>
      <c r="B77" s="114">
        <v>5003.2693399999998</v>
      </c>
      <c r="C77" s="114">
        <v>4503.9907300000004</v>
      </c>
      <c r="D77" s="114">
        <v>4907.8018499999998</v>
      </c>
      <c r="E77" s="114">
        <v>5648.5809300000001</v>
      </c>
      <c r="F77" s="114">
        <v>5439.52261</v>
      </c>
      <c r="G77" s="114">
        <v>4456.2914700000001</v>
      </c>
      <c r="H77" s="114">
        <v>8731.6310599999997</v>
      </c>
      <c r="I77" s="114">
        <v>2583.1532000000002</v>
      </c>
      <c r="J77" s="114">
        <v>2855.8467099999998</v>
      </c>
      <c r="K77" s="114">
        <v>2254.6266099999998</v>
      </c>
    </row>
    <row r="78" spans="1:11" ht="15" customHeight="1">
      <c r="A78" s="117" t="s">
        <v>631</v>
      </c>
      <c r="B78" s="114">
        <v>208579.25755000001</v>
      </c>
      <c r="C78" s="114">
        <v>199014.51824</v>
      </c>
      <c r="D78" s="114">
        <v>173292.42884000001</v>
      </c>
      <c r="E78" s="114">
        <v>183278.13893000002</v>
      </c>
      <c r="F78" s="114">
        <v>230168.13405000002</v>
      </c>
      <c r="G78" s="114">
        <v>318471.98593000002</v>
      </c>
      <c r="H78" s="114">
        <v>172333.94799000002</v>
      </c>
      <c r="I78" s="114">
        <v>167314.76574999999</v>
      </c>
      <c r="J78" s="114">
        <v>225496.6103</v>
      </c>
      <c r="K78" s="114">
        <v>251745.78402000002</v>
      </c>
    </row>
    <row r="79" spans="1:11" ht="15" customHeight="1">
      <c r="A79" s="116" t="s">
        <v>632</v>
      </c>
      <c r="B79" s="114">
        <v>-11591.63428</v>
      </c>
      <c r="C79" s="114">
        <v>-9366.6458699999985</v>
      </c>
      <c r="D79" s="114">
        <v>900.98169999999993</v>
      </c>
      <c r="E79" s="114">
        <v>-2515.5125600000001</v>
      </c>
      <c r="F79" s="114">
        <v>-406.46295000000003</v>
      </c>
      <c r="G79" s="114">
        <v>3599.0408199999997</v>
      </c>
      <c r="H79" s="114">
        <v>3133.9957899999999</v>
      </c>
      <c r="I79" s="114">
        <v>1153.5703700000001</v>
      </c>
      <c r="J79" s="114">
        <v>1950.4208999999998</v>
      </c>
      <c r="K79" s="114">
        <v>1908.2480800000001</v>
      </c>
    </row>
    <row r="80" spans="1:11" ht="15" customHeight="1">
      <c r="A80" s="147" t="s">
        <v>633</v>
      </c>
      <c r="B80" s="114">
        <v>196987.62327000001</v>
      </c>
      <c r="C80" s="114">
        <v>189647.87237</v>
      </c>
      <c r="D80" s="114">
        <v>174193.41053999998</v>
      </c>
      <c r="E80" s="114">
        <v>180762.62637000001</v>
      </c>
      <c r="F80" s="114">
        <v>229761.67110000001</v>
      </c>
      <c r="G80" s="114">
        <v>322071.02675000002</v>
      </c>
      <c r="H80" s="114">
        <v>175467.94378</v>
      </c>
      <c r="I80" s="114">
        <v>168468.33611999999</v>
      </c>
      <c r="J80" s="114">
        <v>227447.0312</v>
      </c>
      <c r="K80" s="114">
        <v>253654.03209999998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196987.62327000001</v>
      </c>
      <c r="C82" s="114">
        <v>189647.87237</v>
      </c>
      <c r="D82" s="114">
        <v>174193.41053999998</v>
      </c>
      <c r="E82" s="114">
        <v>180762.62637000001</v>
      </c>
      <c r="F82" s="114">
        <v>229761.67110000001</v>
      </c>
      <c r="G82" s="114">
        <v>322071.02675000002</v>
      </c>
      <c r="H82" s="114">
        <v>175467.94378</v>
      </c>
      <c r="I82" s="114">
        <v>168468.33611999999</v>
      </c>
      <c r="J82" s="114">
        <v>227447.0312</v>
      </c>
      <c r="K82" s="114">
        <v>253654.03209999998</v>
      </c>
    </row>
    <row r="83" spans="1:11" ht="15" customHeight="1" thickBot="1">
      <c r="A83" s="116" t="s">
        <v>636</v>
      </c>
      <c r="B83" s="114">
        <v>-84572.024000000005</v>
      </c>
      <c r="C83" s="114">
        <v>-61725.011009999995</v>
      </c>
      <c r="D83" s="114">
        <v>-58101.966999999997</v>
      </c>
      <c r="E83" s="114">
        <v>-79683.767630000002</v>
      </c>
      <c r="F83" s="114">
        <v>-108203.24726999999</v>
      </c>
      <c r="G83" s="114">
        <v>-156246.45937</v>
      </c>
      <c r="H83" s="114">
        <v>-105021.35623</v>
      </c>
      <c r="I83" s="114">
        <v>-82281.229000000007</v>
      </c>
      <c r="J83" s="114">
        <v>-126460.89628</v>
      </c>
      <c r="K83" s="114">
        <v>-120930.05100000001</v>
      </c>
    </row>
    <row r="84" spans="1:11" ht="15" customHeight="1" thickTop="1" thickBot="1">
      <c r="A84" s="394" t="s">
        <v>637</v>
      </c>
      <c r="B84" s="395">
        <v>112415.59926999999</v>
      </c>
      <c r="C84" s="395">
        <v>127922.86136</v>
      </c>
      <c r="D84" s="395">
        <v>116091.44354000001</v>
      </c>
      <c r="E84" s="395">
        <v>101078.85874</v>
      </c>
      <c r="F84" s="395">
        <v>121558.42383</v>
      </c>
      <c r="G84" s="395">
        <v>165824.56737999999</v>
      </c>
      <c r="H84" s="395">
        <v>70446.587549999997</v>
      </c>
      <c r="I84" s="395">
        <v>86187.107120000001</v>
      </c>
      <c r="J84" s="395">
        <v>100986.13492</v>
      </c>
      <c r="K84" s="395">
        <v>132723.9811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647</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1934414.21848</v>
      </c>
      <c r="C7" s="395">
        <v>2439824.36779</v>
      </c>
      <c r="D7" s="395">
        <v>2855732.0057600001</v>
      </c>
      <c r="E7" s="395">
        <v>3459594.7146799997</v>
      </c>
      <c r="F7" s="395">
        <v>3648036.2588000004</v>
      </c>
      <c r="G7" s="395">
        <v>3912356.5817899997</v>
      </c>
      <c r="H7" s="395">
        <v>4263274.21373</v>
      </c>
      <c r="I7" s="395">
        <v>4451318.1615200005</v>
      </c>
      <c r="J7" s="395">
        <v>4522238.1017299993</v>
      </c>
      <c r="K7" s="395">
        <v>4928741.7593100006</v>
      </c>
    </row>
    <row r="8" spans="1:11"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338865.64652000001</v>
      </c>
      <c r="J8" s="114">
        <v>367300.46312999999</v>
      </c>
      <c r="K8" s="114">
        <v>390998.90858999995</v>
      </c>
    </row>
    <row r="9" spans="1:11"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315606.00514999998</v>
      </c>
      <c r="J9" s="114">
        <v>311172.57084</v>
      </c>
      <c r="K9" s="114">
        <v>274257.22048000002</v>
      </c>
    </row>
    <row r="10" spans="1:11"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3506994.2165199998</v>
      </c>
      <c r="J10" s="114">
        <v>3562328.4162300001</v>
      </c>
      <c r="K10" s="114">
        <v>3967380.1835500002</v>
      </c>
    </row>
    <row r="11" spans="1:11" s="16" customFormat="1" ht="15" customHeight="1">
      <c r="A11" s="148" t="s">
        <v>581</v>
      </c>
      <c r="B11" s="114">
        <v>1424671.8925000001</v>
      </c>
      <c r="C11" s="114">
        <v>1774494.4452500001</v>
      </c>
      <c r="D11" s="114">
        <v>2163783.6082199998</v>
      </c>
      <c r="E11" s="114">
        <v>2536751.4440600001</v>
      </c>
      <c r="F11" s="114">
        <v>2788000.0942600002</v>
      </c>
      <c r="G11" s="114">
        <v>3025964.5660199998</v>
      </c>
      <c r="H11" s="114">
        <v>3171923.64451</v>
      </c>
      <c r="I11" s="114">
        <v>3321777.1481500003</v>
      </c>
      <c r="J11" s="114">
        <v>3378197.3480100003</v>
      </c>
      <c r="K11" s="114">
        <v>3753077.9103600001</v>
      </c>
    </row>
    <row r="12" spans="1:11" s="16" customFormat="1" ht="15" customHeight="1">
      <c r="A12" s="148" t="s">
        <v>582</v>
      </c>
      <c r="B12" s="114">
        <v>1407430.2734700001</v>
      </c>
      <c r="C12" s="114">
        <v>1738289.69781</v>
      </c>
      <c r="D12" s="114">
        <v>2092904.9965899999</v>
      </c>
      <c r="E12" s="114">
        <v>2445387.97645</v>
      </c>
      <c r="F12" s="114">
        <v>2677203.0827100002</v>
      </c>
      <c r="G12" s="114">
        <v>2897583.8065399998</v>
      </c>
      <c r="H12" s="114">
        <v>3042596.1340100002</v>
      </c>
      <c r="I12" s="114">
        <v>2605600.9111500001</v>
      </c>
      <c r="J12" s="114">
        <v>2628882.3251300002</v>
      </c>
      <c r="K12" s="114">
        <v>2938299.6716100001</v>
      </c>
    </row>
    <row r="13" spans="1:11" s="16" customFormat="1" ht="15" customHeight="1">
      <c r="A13" s="148" t="s">
        <v>583</v>
      </c>
      <c r="B13" s="114">
        <v>17241.619030000002</v>
      </c>
      <c r="C13" s="114">
        <v>36204.747439999999</v>
      </c>
      <c r="D13" s="114">
        <v>70878.611629999999</v>
      </c>
      <c r="E13" s="114">
        <v>91363.467609999992</v>
      </c>
      <c r="F13" s="114">
        <v>110797.01155</v>
      </c>
      <c r="G13" s="114">
        <v>128380.75948000001</v>
      </c>
      <c r="H13" s="114">
        <v>129327.5105</v>
      </c>
      <c r="I13" s="114">
        <v>716176.23699999996</v>
      </c>
      <c r="J13" s="114">
        <v>749315.02287999995</v>
      </c>
      <c r="K13" s="114">
        <v>814778.23875000002</v>
      </c>
    </row>
    <row r="14" spans="1:11" s="16" customFormat="1" ht="15" customHeight="1">
      <c r="A14" s="148" t="s">
        <v>584</v>
      </c>
      <c r="B14" s="114">
        <v>11057.344789999999</v>
      </c>
      <c r="C14" s="114">
        <v>6650.9694200000004</v>
      </c>
      <c r="D14" s="114">
        <v>8431.69211</v>
      </c>
      <c r="E14" s="114">
        <v>8925.5644800000009</v>
      </c>
      <c r="F14" s="114">
        <v>4798.8216299999995</v>
      </c>
      <c r="G14" s="114">
        <v>4429.6493099999998</v>
      </c>
      <c r="H14" s="114">
        <v>563.31220999999994</v>
      </c>
      <c r="I14" s="114">
        <v>5842.9554500000004</v>
      </c>
      <c r="J14" s="114">
        <v>2180.1635699999997</v>
      </c>
      <c r="K14" s="114">
        <v>15673.62789</v>
      </c>
    </row>
    <row r="15" spans="1:11" s="16" customFormat="1" ht="15" customHeight="1">
      <c r="A15" s="148" t="s">
        <v>585</v>
      </c>
      <c r="B15" s="114">
        <v>10468.95919</v>
      </c>
      <c r="C15" s="114">
        <v>5392.2072600000001</v>
      </c>
      <c r="D15" s="114">
        <v>7643.7509500000006</v>
      </c>
      <c r="E15" s="114">
        <v>7293.2806300000002</v>
      </c>
      <c r="F15" s="114">
        <v>3972.4027500000002</v>
      </c>
      <c r="G15" s="114">
        <v>2735.7403399999998</v>
      </c>
      <c r="H15" s="114">
        <v>540.70716000000004</v>
      </c>
      <c r="I15" s="114">
        <v>5438.0564899999999</v>
      </c>
      <c r="J15" s="114">
        <v>1942.09834</v>
      </c>
      <c r="K15" s="114">
        <v>5200.8855899999999</v>
      </c>
    </row>
    <row r="16" spans="1:11" s="16" customFormat="1" ht="15" customHeight="1">
      <c r="A16" s="148" t="s">
        <v>586</v>
      </c>
      <c r="B16" s="114">
        <v>588.38559999999995</v>
      </c>
      <c r="C16" s="114">
        <v>1258.76216</v>
      </c>
      <c r="D16" s="114">
        <v>787.94116000000008</v>
      </c>
      <c r="E16" s="114">
        <v>1632.28385</v>
      </c>
      <c r="F16" s="114">
        <v>826.41888000000006</v>
      </c>
      <c r="G16" s="114">
        <v>1693.90897</v>
      </c>
      <c r="H16" s="114">
        <v>22.605049999999999</v>
      </c>
      <c r="I16" s="114">
        <v>404.89896000000005</v>
      </c>
      <c r="J16" s="114">
        <v>238.06523000000001</v>
      </c>
      <c r="K16" s="114">
        <v>10472.7423</v>
      </c>
    </row>
    <row r="17" spans="1:11" s="16" customFormat="1" ht="15" customHeight="1">
      <c r="A17" s="148" t="s">
        <v>587</v>
      </c>
      <c r="B17" s="114">
        <v>24526.887850000003</v>
      </c>
      <c r="C17" s="114">
        <v>33364.796090000003</v>
      </c>
      <c r="D17" s="114">
        <v>33309.543210000003</v>
      </c>
      <c r="E17" s="114">
        <v>40333.713429999996</v>
      </c>
      <c r="F17" s="114">
        <v>34707.496140000003</v>
      </c>
      <c r="G17" s="114">
        <v>37752.454960000003</v>
      </c>
      <c r="H17" s="114">
        <v>43044.90913</v>
      </c>
      <c r="I17" s="114">
        <v>56023.902399999999</v>
      </c>
      <c r="J17" s="114">
        <v>63668.286060000006</v>
      </c>
      <c r="K17" s="114">
        <v>91197.453170000008</v>
      </c>
    </row>
    <row r="18" spans="1:11" s="16" customFormat="1" ht="15" customHeight="1">
      <c r="A18" s="148" t="s">
        <v>588</v>
      </c>
      <c r="B18" s="114">
        <v>23830.44685</v>
      </c>
      <c r="C18" s="114">
        <v>32285.394670000001</v>
      </c>
      <c r="D18" s="114">
        <v>30457.52403</v>
      </c>
      <c r="E18" s="114">
        <v>33727.065820000003</v>
      </c>
      <c r="F18" s="114">
        <v>30134.68664</v>
      </c>
      <c r="G18" s="114">
        <v>29472.084159999999</v>
      </c>
      <c r="H18" s="114">
        <v>34372.727650000001</v>
      </c>
      <c r="I18" s="114">
        <v>39587.582849999999</v>
      </c>
      <c r="J18" s="114">
        <v>45460.78039</v>
      </c>
      <c r="K18" s="114">
        <v>53098.721119999995</v>
      </c>
    </row>
    <row r="19" spans="1:11" s="16" customFormat="1" ht="15" customHeight="1">
      <c r="A19" s="148" t="s">
        <v>589</v>
      </c>
      <c r="B19" s="114">
        <v>696.44100000000003</v>
      </c>
      <c r="C19" s="114">
        <v>1079.4014199999999</v>
      </c>
      <c r="D19" s="114">
        <v>2852.0191800000002</v>
      </c>
      <c r="E19" s="114">
        <v>6606.64761</v>
      </c>
      <c r="F19" s="114">
        <v>4572.8095000000003</v>
      </c>
      <c r="G19" s="114">
        <v>8280.3708000000006</v>
      </c>
      <c r="H19" s="114">
        <v>8672.1814800000011</v>
      </c>
      <c r="I19" s="114">
        <v>16436.31955</v>
      </c>
      <c r="J19" s="114">
        <v>18207.505670000002</v>
      </c>
      <c r="K19" s="114">
        <v>38098.732049999999</v>
      </c>
    </row>
    <row r="20" spans="1:11"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217270.53428999998</v>
      </c>
      <c r="J20" s="114">
        <v>219028.58533</v>
      </c>
      <c r="K20" s="114">
        <v>217589.88296000002</v>
      </c>
    </row>
    <row r="21" spans="1:11" s="16" customFormat="1" ht="15" customHeight="1">
      <c r="A21" s="148" t="s">
        <v>590</v>
      </c>
      <c r="B21" s="114">
        <v>-43528.202880000004</v>
      </c>
      <c r="C21" s="114">
        <v>-43035.0484</v>
      </c>
      <c r="D21" s="114">
        <v>-49796.568650000001</v>
      </c>
      <c r="E21" s="114">
        <v>-53616.36608</v>
      </c>
      <c r="F21" s="114">
        <v>-49514.200689999998</v>
      </c>
      <c r="G21" s="114">
        <v>-64939.674829999996</v>
      </c>
      <c r="H21" s="114">
        <v>-81074.059250000006</v>
      </c>
      <c r="I21" s="114">
        <v>-93920.323770000003</v>
      </c>
      <c r="J21" s="114">
        <v>-100745.96673999999</v>
      </c>
      <c r="K21" s="114">
        <v>-110158.69082999999</v>
      </c>
    </row>
    <row r="22" spans="1:11"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27390.85482</v>
      </c>
      <c r="J22" s="114">
        <v>31716.97928</v>
      </c>
      <c r="K22" s="114">
        <v>31677.746809999997</v>
      </c>
    </row>
    <row r="23" spans="1:11"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1053.0891000000001</v>
      </c>
      <c r="J23" s="114">
        <v>1048.6255200000001</v>
      </c>
      <c r="K23" s="114">
        <v>7365.6436199999998</v>
      </c>
    </row>
    <row r="24" spans="1:11" s="16" customFormat="1" ht="15" customHeight="1">
      <c r="A24" s="147" t="s">
        <v>591</v>
      </c>
      <c r="B24" s="114">
        <v>84575.583989999999</v>
      </c>
      <c r="C24" s="114">
        <v>19046.391190000002</v>
      </c>
      <c r="D24" s="114">
        <v>98659.676390000008</v>
      </c>
      <c r="E24" s="114">
        <v>278467.70543999999</v>
      </c>
      <c r="F24" s="114">
        <v>218109.92190000002</v>
      </c>
      <c r="G24" s="114">
        <v>236650.08141999997</v>
      </c>
      <c r="H24" s="114">
        <v>313609.29226000002</v>
      </c>
      <c r="I24" s="114">
        <v>219023.19400999998</v>
      </c>
      <c r="J24" s="114">
        <v>207305.57259</v>
      </c>
      <c r="K24" s="114">
        <v>214115.13216000001</v>
      </c>
    </row>
    <row r="25" spans="1:11"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35750.559970000002</v>
      </c>
      <c r="J25" s="114">
        <v>35374.629670000002</v>
      </c>
      <c r="K25" s="114">
        <v>36029.53542</v>
      </c>
    </row>
    <row r="26" spans="1:11" s="16" customFormat="1" ht="15" customHeight="1">
      <c r="A26" s="147" t="s">
        <v>592</v>
      </c>
      <c r="B26" s="114">
        <v>6909.9512400000003</v>
      </c>
      <c r="C26" s="114">
        <v>4614.63609</v>
      </c>
      <c r="D26" s="114">
        <v>10483.05818</v>
      </c>
      <c r="E26" s="114">
        <v>24107.524949999999</v>
      </c>
      <c r="F26" s="114">
        <v>3905.28451</v>
      </c>
      <c r="G26" s="114">
        <v>4319.9788799999997</v>
      </c>
      <c r="H26" s="114">
        <v>14248.542079999999</v>
      </c>
      <c r="I26" s="114">
        <v>6634.5954299999994</v>
      </c>
      <c r="J26" s="114">
        <v>5990.84447</v>
      </c>
      <c r="K26" s="114">
        <v>6917.38868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1722232.8607900001</v>
      </c>
      <c r="C28" s="395">
        <v>2217189.5920500001</v>
      </c>
      <c r="D28" s="395">
        <v>2616940.3010800001</v>
      </c>
      <c r="E28" s="395">
        <v>3204220.0764600001</v>
      </c>
      <c r="F28" s="395">
        <v>3380372.2189499997</v>
      </c>
      <c r="G28" s="395">
        <v>3614999.0419099997</v>
      </c>
      <c r="H28" s="395">
        <v>3958685.5974499998</v>
      </c>
      <c r="I28" s="395">
        <v>4125652.2826199997</v>
      </c>
      <c r="J28" s="395">
        <v>4196554.2468600003</v>
      </c>
      <c r="K28" s="395">
        <v>4582447.1988500003</v>
      </c>
    </row>
    <row r="29" spans="1:11" s="16" customFormat="1" ht="15" customHeight="1" thickTop="1">
      <c r="A29" s="147" t="s">
        <v>594</v>
      </c>
      <c r="B29" s="114">
        <v>1646364.2689100001</v>
      </c>
      <c r="C29" s="114">
        <v>2078498.1110499999</v>
      </c>
      <c r="D29" s="114">
        <v>2352349.7970100003</v>
      </c>
      <c r="E29" s="114">
        <v>2752463.5214800001</v>
      </c>
      <c r="F29" s="114">
        <v>2791074.8232199997</v>
      </c>
      <c r="G29" s="114">
        <v>3001070.3019899996</v>
      </c>
      <c r="H29" s="114">
        <v>3098648.4368199999</v>
      </c>
      <c r="I29" s="114">
        <v>3257661.0232399995</v>
      </c>
      <c r="J29" s="114">
        <v>3348269.3779699998</v>
      </c>
      <c r="K29" s="114">
        <v>3454058.1197699998</v>
      </c>
    </row>
    <row r="30" spans="1:11" s="16" customFormat="1" ht="15" customHeight="1">
      <c r="A30" s="148" t="s">
        <v>595</v>
      </c>
      <c r="B30" s="114">
        <v>69455.001329999999</v>
      </c>
      <c r="C30" s="114">
        <v>277283.06708999997</v>
      </c>
      <c r="D30" s="114">
        <v>379860.32263999997</v>
      </c>
      <c r="E30" s="114">
        <v>532731.01381999999</v>
      </c>
      <c r="F30" s="114">
        <v>475195.45869999996</v>
      </c>
      <c r="G30" s="114">
        <v>321734.37663000001</v>
      </c>
      <c r="H30" s="114">
        <v>262159.05592000001</v>
      </c>
      <c r="I30" s="114">
        <v>256785.32484000002</v>
      </c>
      <c r="J30" s="114">
        <v>255221.76853</v>
      </c>
      <c r="K30" s="114">
        <v>334519.22664000001</v>
      </c>
    </row>
    <row r="31" spans="1:11" s="16" customFormat="1" ht="15" customHeight="1">
      <c r="A31" s="148" t="s">
        <v>596</v>
      </c>
      <c r="B31" s="114">
        <v>342103.72805000003</v>
      </c>
      <c r="C31" s="114">
        <v>483978.25658999995</v>
      </c>
      <c r="D31" s="114">
        <v>539509.81249000004</v>
      </c>
      <c r="E31" s="114">
        <v>477599.23894999997</v>
      </c>
      <c r="F31" s="114">
        <v>459772.40957000002</v>
      </c>
      <c r="G31" s="114">
        <v>398344.59422000003</v>
      </c>
      <c r="H31" s="114">
        <v>330391.10892000003</v>
      </c>
      <c r="I31" s="114">
        <v>465870.51448000001</v>
      </c>
      <c r="J31" s="114">
        <v>478542.77104000002</v>
      </c>
      <c r="K31" s="114">
        <v>500985.19274999999</v>
      </c>
    </row>
    <row r="32" spans="1:11" s="16" customFormat="1" ht="15" customHeight="1">
      <c r="A32" s="148" t="s">
        <v>597</v>
      </c>
      <c r="B32" s="114">
        <v>159181.81762000002</v>
      </c>
      <c r="C32" s="114">
        <v>55200.600359999997</v>
      </c>
      <c r="D32" s="114">
        <v>15345.49404</v>
      </c>
      <c r="E32" s="114">
        <v>4944.1660099999999</v>
      </c>
      <c r="F32" s="114">
        <v>3862.1358700000001</v>
      </c>
      <c r="G32" s="114">
        <v>2690.8866699999999</v>
      </c>
      <c r="H32" s="114">
        <v>1632.55863</v>
      </c>
      <c r="I32" s="114">
        <v>890.94160999999997</v>
      </c>
      <c r="J32" s="114">
        <v>860.07776999999999</v>
      </c>
      <c r="K32" s="114">
        <v>665.39702999999997</v>
      </c>
    </row>
    <row r="33" spans="1:11" s="16" customFormat="1" ht="15" customHeight="1">
      <c r="A33" s="148" t="s">
        <v>598</v>
      </c>
      <c r="B33" s="114">
        <v>76796.933019999997</v>
      </c>
      <c r="C33" s="114">
        <v>116033.91826000001</v>
      </c>
      <c r="D33" s="114">
        <v>167802.75224999999</v>
      </c>
      <c r="E33" s="114">
        <v>255558.22453000001</v>
      </c>
      <c r="F33" s="114">
        <v>159934.64649000001</v>
      </c>
      <c r="G33" s="114">
        <v>57369.133959999999</v>
      </c>
      <c r="H33" s="114">
        <v>75349.875910000002</v>
      </c>
      <c r="I33" s="114">
        <v>92949.17598</v>
      </c>
      <c r="J33" s="114">
        <v>107059.04929000001</v>
      </c>
      <c r="K33" s="114">
        <v>104987.97940000001</v>
      </c>
    </row>
    <row r="34" spans="1:11" s="16" customFormat="1" ht="15" customHeight="1">
      <c r="A34" s="148" t="s">
        <v>599</v>
      </c>
      <c r="B34" s="114">
        <v>930194.26676000003</v>
      </c>
      <c r="C34" s="114">
        <v>1054192.02101</v>
      </c>
      <c r="D34" s="114">
        <v>1132900.5906199999</v>
      </c>
      <c r="E34" s="114">
        <v>1328458.0327300001</v>
      </c>
      <c r="F34" s="114">
        <v>1509226.74493</v>
      </c>
      <c r="G34" s="114">
        <v>2015600.80547</v>
      </c>
      <c r="H34" s="114">
        <v>2229756.4098800002</v>
      </c>
      <c r="I34" s="114">
        <v>2234524.7750800001</v>
      </c>
      <c r="J34" s="114">
        <v>2293887.9976300001</v>
      </c>
      <c r="K34" s="114">
        <v>2285664.8102399996</v>
      </c>
    </row>
    <row r="35" spans="1:11" s="16" customFormat="1" ht="15" customHeight="1">
      <c r="A35" s="148" t="s">
        <v>600</v>
      </c>
      <c r="B35" s="114">
        <v>68632.522129999998</v>
      </c>
      <c r="C35" s="114">
        <v>91810.247739999992</v>
      </c>
      <c r="D35" s="114">
        <v>116930.82497</v>
      </c>
      <c r="E35" s="114">
        <v>153172.84544</v>
      </c>
      <c r="F35" s="114">
        <v>183083.42765999999</v>
      </c>
      <c r="G35" s="114">
        <v>205330.50503999999</v>
      </c>
      <c r="H35" s="114">
        <v>199359.42756000001</v>
      </c>
      <c r="I35" s="114">
        <v>206640.29125000001</v>
      </c>
      <c r="J35" s="114">
        <v>212697.71371000001</v>
      </c>
      <c r="K35" s="114">
        <v>227235.51371</v>
      </c>
    </row>
    <row r="36" spans="1:11" s="16" customFormat="1" ht="15" customHeight="1">
      <c r="A36" s="147" t="s">
        <v>601</v>
      </c>
      <c r="B36" s="114">
        <v>10.089120000000001</v>
      </c>
      <c r="C36" s="114">
        <v>12.73329</v>
      </c>
      <c r="D36" s="114">
        <v>14.508620000000001</v>
      </c>
      <c r="E36" s="114">
        <v>20.07995</v>
      </c>
      <c r="F36" s="114">
        <v>72.091970000000003</v>
      </c>
      <c r="G36" s="114">
        <v>37.620800000000003</v>
      </c>
      <c r="H36" s="114">
        <v>16862.61131</v>
      </c>
      <c r="I36" s="114">
        <v>8436.0560000000005</v>
      </c>
      <c r="J36" s="114">
        <v>8447.5147500000003</v>
      </c>
      <c r="K36" s="114">
        <v>32.584699999999998</v>
      </c>
    </row>
    <row r="37" spans="1:11" s="16" customFormat="1" ht="15" customHeight="1">
      <c r="A37" s="147" t="s">
        <v>602</v>
      </c>
      <c r="B37" s="114">
        <v>26939.016030000003</v>
      </c>
      <c r="C37" s="114">
        <v>42935.949270000005</v>
      </c>
      <c r="D37" s="114">
        <v>76878.21819</v>
      </c>
      <c r="E37" s="114">
        <v>244281.04586000001</v>
      </c>
      <c r="F37" s="114">
        <v>327754.68007999996</v>
      </c>
      <c r="G37" s="114">
        <v>396387.55960000004</v>
      </c>
      <c r="H37" s="114">
        <v>533552.59722</v>
      </c>
      <c r="I37" s="114">
        <v>678159.21603999997</v>
      </c>
      <c r="J37" s="114">
        <v>671976.20438999997</v>
      </c>
      <c r="K37" s="114">
        <v>910820.13821</v>
      </c>
    </row>
    <row r="38" spans="1:11" s="16" customFormat="1" ht="15" customHeight="1">
      <c r="A38" s="147" t="s">
        <v>603</v>
      </c>
      <c r="B38" s="114">
        <v>31729.656199999998</v>
      </c>
      <c r="C38" s="114">
        <v>38834.72178</v>
      </c>
      <c r="D38" s="114">
        <v>43171.326420000005</v>
      </c>
      <c r="E38" s="114">
        <v>58643.95102</v>
      </c>
      <c r="F38" s="114">
        <v>64646.73661</v>
      </c>
      <c r="G38" s="114">
        <v>48647.239880000001</v>
      </c>
      <c r="H38" s="114">
        <v>48484.881799999996</v>
      </c>
      <c r="I38" s="114">
        <v>61131.924490000005</v>
      </c>
      <c r="J38" s="114">
        <v>45622.398860000001</v>
      </c>
      <c r="K38" s="114">
        <v>71819.38089</v>
      </c>
    </row>
    <row r="39" spans="1:11"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51652.074679999998</v>
      </c>
      <c r="J39" s="114">
        <v>53177.02781</v>
      </c>
      <c r="K39" s="114">
        <v>56417.996610000002</v>
      </c>
    </row>
    <row r="40" spans="1:11"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row>
    <row r="41" spans="1:11" s="16" customFormat="1" ht="15" customHeight="1">
      <c r="A41" s="147" t="s">
        <v>604</v>
      </c>
      <c r="B41" s="114">
        <v>1485.6633400000001</v>
      </c>
      <c r="C41" s="114">
        <v>36497.330009999998</v>
      </c>
      <c r="D41" s="114">
        <v>81798.379000000001</v>
      </c>
      <c r="E41" s="114">
        <v>81849.740609999993</v>
      </c>
      <c r="F41" s="114">
        <v>81930.896030000004</v>
      </c>
      <c r="G41" s="114">
        <v>81997.088599999988</v>
      </c>
      <c r="H41" s="114">
        <v>82076.493969999996</v>
      </c>
      <c r="I41" s="114">
        <v>46679.310159999994</v>
      </c>
      <c r="J41" s="114">
        <v>46910.196750000003</v>
      </c>
      <c r="K41" s="114">
        <v>82834.926330000002</v>
      </c>
    </row>
    <row r="42" spans="1:11" s="17" customFormat="1" ht="15" customHeight="1" thickBot="1">
      <c r="A42" s="147" t="s">
        <v>455</v>
      </c>
      <c r="B42" s="114">
        <v>0</v>
      </c>
      <c r="C42" s="114">
        <v>0</v>
      </c>
      <c r="D42" s="114">
        <v>0</v>
      </c>
      <c r="E42" s="114">
        <v>0</v>
      </c>
      <c r="F42" s="114">
        <v>61632.206149999998</v>
      </c>
      <c r="G42" s="114">
        <v>48560.500220000002</v>
      </c>
      <c r="H42" s="114">
        <v>126409.83234000001</v>
      </c>
      <c r="I42" s="114">
        <v>21932.678010000003</v>
      </c>
      <c r="J42" s="114">
        <v>22151.526329999997</v>
      </c>
      <c r="K42" s="114">
        <v>6464.0523400000002</v>
      </c>
    </row>
    <row r="43" spans="1:11" ht="15" customHeight="1" thickTop="1" thickBot="1">
      <c r="A43" s="394" t="s">
        <v>605</v>
      </c>
      <c r="B43" s="395">
        <v>212181.35756999999</v>
      </c>
      <c r="C43" s="395">
        <v>222634.77574000001</v>
      </c>
      <c r="D43" s="395">
        <v>238791.7047</v>
      </c>
      <c r="E43" s="395">
        <v>255374.63812000002</v>
      </c>
      <c r="F43" s="395">
        <v>267664.03976000001</v>
      </c>
      <c r="G43" s="395">
        <v>297357.53933</v>
      </c>
      <c r="H43" s="395">
        <v>304588.61603999999</v>
      </c>
      <c r="I43" s="395">
        <v>325665.87874000001</v>
      </c>
      <c r="J43" s="395">
        <v>325683.85470999999</v>
      </c>
      <c r="K43" s="395">
        <v>346294.56031999999</v>
      </c>
    </row>
    <row r="44" spans="1:11" s="16" customFormat="1" ht="15" customHeight="1" thickTop="1">
      <c r="A44" s="147" t="s">
        <v>298</v>
      </c>
      <c r="B44" s="114">
        <v>176574.1</v>
      </c>
      <c r="C44" s="114">
        <v>195123.6</v>
      </c>
      <c r="D44" s="114">
        <v>202361.2</v>
      </c>
      <c r="E44" s="114">
        <v>202361.2</v>
      </c>
      <c r="F44" s="114">
        <v>202361.2</v>
      </c>
      <c r="G44" s="114">
        <v>230710.2</v>
      </c>
      <c r="H44" s="114">
        <v>230710.2</v>
      </c>
      <c r="I44" s="114">
        <v>265495.09999999998</v>
      </c>
      <c r="J44" s="114">
        <v>282995.09999999998</v>
      </c>
      <c r="K44" s="114">
        <v>282995.09999999998</v>
      </c>
    </row>
    <row r="45" spans="1:11"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19671.757030000001</v>
      </c>
      <c r="J45" s="114">
        <v>2171.7570299999998</v>
      </c>
      <c r="K45" s="114">
        <v>17170.257030000001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row>
    <row r="48" spans="1:11"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17535.31365</v>
      </c>
      <c r="J48" s="114">
        <v>17553.28962</v>
      </c>
      <c r="K48" s="114">
        <v>21753.488829999998</v>
      </c>
    </row>
    <row r="49" spans="1:11" s="16" customFormat="1" ht="15" customHeight="1">
      <c r="A49" s="148" t="s">
        <v>607</v>
      </c>
      <c r="B49" s="114">
        <v>0.54796</v>
      </c>
      <c r="C49" s="114">
        <v>0.59782000000000002</v>
      </c>
      <c r="D49" s="114">
        <v>0.69096999999999997</v>
      </c>
      <c r="E49" s="114">
        <v>9733.519839999999</v>
      </c>
      <c r="F49" s="114">
        <v>21370.109789999999</v>
      </c>
      <c r="G49" s="114">
        <v>33326.61535</v>
      </c>
      <c r="H49" s="114">
        <v>38433.225590000002</v>
      </c>
      <c r="I49" s="114">
        <v>3433.22559</v>
      </c>
      <c r="J49" s="114">
        <v>3433.22559</v>
      </c>
      <c r="K49" s="114">
        <v>0</v>
      </c>
    </row>
    <row r="50" spans="1:11" s="17" customFormat="1" ht="15" customHeight="1" thickBot="1">
      <c r="A50" s="148" t="s">
        <v>608</v>
      </c>
      <c r="B50" s="114">
        <v>25237.48271</v>
      </c>
      <c r="C50" s="114">
        <v>14617.60274</v>
      </c>
      <c r="D50" s="114">
        <v>23173.40207</v>
      </c>
      <c r="E50" s="114">
        <v>27706.166410000002</v>
      </c>
      <c r="F50" s="114">
        <v>25588.36146</v>
      </c>
      <c r="G50" s="114">
        <v>12766.525589999999</v>
      </c>
      <c r="H50" s="114">
        <v>13359.008980000001</v>
      </c>
      <c r="I50" s="114">
        <v>14102.08806</v>
      </c>
      <c r="J50" s="114">
        <v>14120.06403</v>
      </c>
      <c r="K50" s="114">
        <v>21753.488829999998</v>
      </c>
    </row>
    <row r="51" spans="1:11" ht="15" customHeight="1" thickTop="1" thickBot="1">
      <c r="A51" s="394" t="s">
        <v>609</v>
      </c>
      <c r="B51" s="395">
        <v>1934414.2183599998</v>
      </c>
      <c r="C51" s="395">
        <v>2439824.36779</v>
      </c>
      <c r="D51" s="395">
        <v>2855732.0057800002</v>
      </c>
      <c r="E51" s="395">
        <v>3459594.7145799999</v>
      </c>
      <c r="F51" s="395">
        <v>3648036.2587100002</v>
      </c>
      <c r="G51" s="395">
        <v>3912356.5812399997</v>
      </c>
      <c r="H51" s="395">
        <v>4263274.21349</v>
      </c>
      <c r="I51" s="395">
        <v>4451318.1613599993</v>
      </c>
      <c r="J51" s="395">
        <v>4522238.1015699999</v>
      </c>
      <c r="K51" s="395">
        <v>4928741.7591700004</v>
      </c>
    </row>
    <row r="52" spans="1:11" s="16" customFormat="1" ht="15" customHeight="1" thickTop="1">
      <c r="A52" s="113" t="s">
        <v>610</v>
      </c>
      <c r="B52" s="114">
        <v>131736.03101999999</v>
      </c>
      <c r="C52" s="114">
        <v>220665.89622999998</v>
      </c>
      <c r="D52" s="114">
        <v>392672.43607999996</v>
      </c>
      <c r="E52" s="114">
        <v>480287.29174000002</v>
      </c>
      <c r="F52" s="114">
        <v>490562.03149000002</v>
      </c>
      <c r="G52" s="114">
        <v>524619.88508000004</v>
      </c>
      <c r="H52" s="114">
        <v>427926.27739</v>
      </c>
      <c r="I52" s="114">
        <v>383732.0808</v>
      </c>
      <c r="J52" s="114">
        <v>384956.83626000001</v>
      </c>
      <c r="K52" s="114">
        <v>373701.40782999998</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97385.62887</v>
      </c>
      <c r="C54" s="114">
        <v>213293.11921999999</v>
      </c>
      <c r="D54" s="114">
        <v>384138.34349</v>
      </c>
      <c r="E54" s="114">
        <v>457941.81912</v>
      </c>
      <c r="F54" s="114">
        <v>462524.20606</v>
      </c>
      <c r="G54" s="114">
        <v>495934.58816000004</v>
      </c>
      <c r="H54" s="114">
        <v>403863.13005000004</v>
      </c>
      <c r="I54" s="114">
        <v>358865.54047000001</v>
      </c>
      <c r="J54" s="114">
        <v>358984.28233999998</v>
      </c>
      <c r="K54" s="114">
        <v>344447.7403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34350.402150000002</v>
      </c>
      <c r="C56" s="114">
        <v>7372.7770099999998</v>
      </c>
      <c r="D56" s="114">
        <v>8534.0925900000002</v>
      </c>
      <c r="E56" s="114">
        <v>22345.47262</v>
      </c>
      <c r="F56" s="114">
        <v>28037.825430000001</v>
      </c>
      <c r="G56" s="114">
        <v>28685.296920000001</v>
      </c>
      <c r="H56" s="114">
        <v>24063.14734</v>
      </c>
      <c r="I56" s="114">
        <v>24866.54033</v>
      </c>
      <c r="J56" s="114">
        <v>25972.553920000002</v>
      </c>
      <c r="K56" s="114">
        <v>29253.667530000002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2738907.3331999998</v>
      </c>
      <c r="C58" s="114">
        <v>3750902.8826799998</v>
      </c>
      <c r="D58" s="114">
        <v>5007020.8373400001</v>
      </c>
      <c r="E58" s="114">
        <v>5309298.7753800005</v>
      </c>
      <c r="F58" s="114">
        <v>6370945.6190900002</v>
      </c>
      <c r="G58" s="114">
        <v>9002541.5042300001</v>
      </c>
      <c r="H58" s="114">
        <v>9984297.7286900003</v>
      </c>
      <c r="I58" s="114">
        <v>7541153.0340400003</v>
      </c>
      <c r="J58" s="114">
        <v>7708059.6044399999</v>
      </c>
      <c r="K58" s="114">
        <v>8104225.3927799994</v>
      </c>
    </row>
    <row r="59" spans="1:11">
      <c r="A59" s="396" t="s">
        <v>617</v>
      </c>
      <c r="B59" s="397">
        <v>224367.09713000001</v>
      </c>
      <c r="C59" s="397">
        <v>227246.32863</v>
      </c>
      <c r="D59" s="397">
        <v>254156.50466000001</v>
      </c>
      <c r="E59" s="397">
        <v>286397.82311</v>
      </c>
      <c r="F59" s="397">
        <v>298673.40239999996</v>
      </c>
      <c r="G59" s="397">
        <v>314099.98681999999</v>
      </c>
      <c r="H59" s="397">
        <v>330470.00485000003</v>
      </c>
      <c r="I59" s="397">
        <v>303549.75564999995</v>
      </c>
      <c r="J59" s="397">
        <v>333656.16897000006</v>
      </c>
      <c r="K59" s="397">
        <v>352014.15932999999</v>
      </c>
    </row>
    <row r="60" spans="1:11" ht="15" customHeight="1">
      <c r="A60" s="148" t="s">
        <v>618</v>
      </c>
      <c r="B60" s="114">
        <v>-45371.639430000003</v>
      </c>
      <c r="C60" s="114">
        <v>-51412.703689999995</v>
      </c>
      <c r="D60" s="114">
        <v>-57848.743820000003</v>
      </c>
      <c r="E60" s="114">
        <v>-70803.382409999991</v>
      </c>
      <c r="F60" s="114">
        <v>-88064.167629999996</v>
      </c>
      <c r="G60" s="114">
        <v>-111125.15849</v>
      </c>
      <c r="H60" s="114">
        <v>-126722.3887</v>
      </c>
      <c r="I60" s="114">
        <v>-134779.81427999999</v>
      </c>
      <c r="J60" s="114">
        <v>-147313.75403000001</v>
      </c>
      <c r="K60" s="114">
        <v>-148245.15833999999</v>
      </c>
    </row>
    <row r="61" spans="1:11" ht="15" customHeight="1">
      <c r="A61" s="147" t="s">
        <v>619</v>
      </c>
      <c r="B61" s="114">
        <v>178995.4577</v>
      </c>
      <c r="C61" s="114">
        <v>175833.62494000001</v>
      </c>
      <c r="D61" s="114">
        <v>196307.76084</v>
      </c>
      <c r="E61" s="114">
        <v>215594.44069999998</v>
      </c>
      <c r="F61" s="114">
        <v>210609.23477000001</v>
      </c>
      <c r="G61" s="114">
        <v>202974.82833000002</v>
      </c>
      <c r="H61" s="114">
        <v>203747.61615000002</v>
      </c>
      <c r="I61" s="114">
        <v>168769.94137000002</v>
      </c>
      <c r="J61" s="114">
        <v>186342.41493999999</v>
      </c>
      <c r="K61" s="114">
        <v>203769.00099</v>
      </c>
    </row>
    <row r="62" spans="1:11" ht="15" customHeight="1">
      <c r="A62" s="116" t="s">
        <v>620</v>
      </c>
      <c r="B62" s="114">
        <v>37362.405630000001</v>
      </c>
      <c r="C62" s="114">
        <v>24782.796280000002</v>
      </c>
      <c r="D62" s="114">
        <v>26015.26816</v>
      </c>
      <c r="E62" s="114">
        <v>26379.87946</v>
      </c>
      <c r="F62" s="114">
        <v>40990.440190000001</v>
      </c>
      <c r="G62" s="114">
        <v>53646.611299999997</v>
      </c>
      <c r="H62" s="114">
        <v>43493.289629999999</v>
      </c>
      <c r="I62" s="114">
        <v>45971.115669999999</v>
      </c>
      <c r="J62" s="114">
        <v>49985.550029999999</v>
      </c>
      <c r="K62" s="114">
        <v>40821.040229999999</v>
      </c>
    </row>
    <row r="63" spans="1:11" ht="15" customHeight="1">
      <c r="A63" s="148" t="s">
        <v>621</v>
      </c>
      <c r="B63" s="114">
        <v>-5106.0971500000005</v>
      </c>
      <c r="C63" s="114">
        <v>-7733.8010400000003</v>
      </c>
      <c r="D63" s="114">
        <v>-14694.033170000001</v>
      </c>
      <c r="E63" s="114">
        <v>-18207.593659999999</v>
      </c>
      <c r="F63" s="114">
        <v>-24327.985199999999</v>
      </c>
      <c r="G63" s="114">
        <v>-28755.592850000001</v>
      </c>
      <c r="H63" s="114">
        <v>-25785.806969999998</v>
      </c>
      <c r="I63" s="114">
        <v>-21311.88306</v>
      </c>
      <c r="J63" s="114">
        <v>-22727.756739999997</v>
      </c>
      <c r="K63" s="114">
        <v>-18488.275610000001</v>
      </c>
    </row>
    <row r="64" spans="1:11" ht="15" customHeight="1">
      <c r="A64" s="117" t="s">
        <v>622</v>
      </c>
      <c r="B64" s="114">
        <v>211251.76618000001</v>
      </c>
      <c r="C64" s="114">
        <v>192882.62018</v>
      </c>
      <c r="D64" s="114">
        <v>207628.99583</v>
      </c>
      <c r="E64" s="114">
        <v>223766.72649999999</v>
      </c>
      <c r="F64" s="114">
        <v>227271.68975999998</v>
      </c>
      <c r="G64" s="114">
        <v>227865.84677999999</v>
      </c>
      <c r="H64" s="114">
        <v>221455.09881</v>
      </c>
      <c r="I64" s="114">
        <v>193429.17397999999</v>
      </c>
      <c r="J64" s="114">
        <v>213600.20822999999</v>
      </c>
      <c r="K64" s="114">
        <v>226101.76561</v>
      </c>
    </row>
    <row r="65" spans="1:11" ht="15" customHeight="1">
      <c r="A65" s="116" t="s">
        <v>623</v>
      </c>
      <c r="B65" s="114">
        <v>37335.84921</v>
      </c>
      <c r="C65" s="114">
        <v>21040.606079999998</v>
      </c>
      <c r="D65" s="114">
        <v>22430.774679999999</v>
      </c>
      <c r="E65" s="114">
        <v>26109.016390000001</v>
      </c>
      <c r="F65" s="114">
        <v>32825.895210000002</v>
      </c>
      <c r="G65" s="114">
        <v>27946.583999999999</v>
      </c>
      <c r="H65" s="114">
        <v>26990.55557</v>
      </c>
      <c r="I65" s="114">
        <v>33822.071950000005</v>
      </c>
      <c r="J65" s="114">
        <v>36061.705130000002</v>
      </c>
      <c r="K65" s="114">
        <v>36384.549350000001</v>
      </c>
    </row>
    <row r="66" spans="1:11" ht="15" customHeight="1">
      <c r="A66" s="116" t="s">
        <v>624</v>
      </c>
      <c r="B66" s="114">
        <v>-58104.614860000001</v>
      </c>
      <c r="C66" s="114">
        <v>-38944.961479999998</v>
      </c>
      <c r="D66" s="114">
        <v>-48157.102719999995</v>
      </c>
      <c r="E66" s="114">
        <v>-48417.174509999997</v>
      </c>
      <c r="F66" s="114">
        <v>-52338.789629999999</v>
      </c>
      <c r="G66" s="114">
        <v>-63760.210979999996</v>
      </c>
      <c r="H66" s="114">
        <v>-68148.512060000008</v>
      </c>
      <c r="I66" s="114">
        <v>-59656.784719999996</v>
      </c>
      <c r="J66" s="114">
        <v>-71852.780859999999</v>
      </c>
      <c r="K66" s="114">
        <v>-73862.146040000007</v>
      </c>
    </row>
    <row r="67" spans="1:11" ht="15" customHeight="1">
      <c r="A67" s="147" t="s">
        <v>625</v>
      </c>
      <c r="B67" s="114">
        <v>190483.00052999999</v>
      </c>
      <c r="C67" s="114">
        <v>174978.26478</v>
      </c>
      <c r="D67" s="114">
        <v>181902.66778999998</v>
      </c>
      <c r="E67" s="114">
        <v>201458.56837999998</v>
      </c>
      <c r="F67" s="114">
        <v>207758.79534000001</v>
      </c>
      <c r="G67" s="114">
        <v>192052.21980000002</v>
      </c>
      <c r="H67" s="114">
        <v>180297.14231999998</v>
      </c>
      <c r="I67" s="114">
        <v>167594.46121000001</v>
      </c>
      <c r="J67" s="114">
        <v>177809.13250000001</v>
      </c>
      <c r="K67" s="114">
        <v>188624.16892</v>
      </c>
    </row>
    <row r="68" spans="1:11" ht="15" customHeight="1">
      <c r="A68" s="148" t="s">
        <v>626</v>
      </c>
      <c r="B68" s="114">
        <v>-164753.6152</v>
      </c>
      <c r="C68" s="114">
        <v>-160127.64431999999</v>
      </c>
      <c r="D68" s="114">
        <v>-148172.07943000001</v>
      </c>
      <c r="E68" s="114">
        <v>-153363.45594999997</v>
      </c>
      <c r="F68" s="114">
        <v>-163962.62675</v>
      </c>
      <c r="G68" s="114">
        <v>-174436.79997999998</v>
      </c>
      <c r="H68" s="114">
        <v>-162165.50211</v>
      </c>
      <c r="I68" s="114">
        <v>-149706.99609999999</v>
      </c>
      <c r="J68" s="114">
        <v>-158595.07605999999</v>
      </c>
      <c r="K68" s="114">
        <v>-159963.38549000002</v>
      </c>
    </row>
    <row r="69" spans="1:11" ht="15" customHeight="1">
      <c r="A69" s="117" t="s">
        <v>627</v>
      </c>
      <c r="B69" s="114">
        <v>25729.385329999997</v>
      </c>
      <c r="C69" s="114">
        <v>14850.62046</v>
      </c>
      <c r="D69" s="114">
        <v>33730.588360000002</v>
      </c>
      <c r="E69" s="114">
        <v>48095.112430000001</v>
      </c>
      <c r="F69" s="114">
        <v>43796.168590000001</v>
      </c>
      <c r="G69" s="114">
        <v>17615.419819999999</v>
      </c>
      <c r="H69" s="114">
        <v>18131.640210000001</v>
      </c>
      <c r="I69" s="114">
        <v>17887.465110000001</v>
      </c>
      <c r="J69" s="114">
        <v>19214.05644</v>
      </c>
      <c r="K69" s="114">
        <v>28660.783429999999</v>
      </c>
    </row>
    <row r="70" spans="1:11" ht="15" customHeight="1">
      <c r="A70" s="117" t="s">
        <v>628</v>
      </c>
      <c r="B70" s="114">
        <v>801.68379000000004</v>
      </c>
      <c r="C70" s="114">
        <v>222.65700000000001</v>
      </c>
      <c r="D70" s="114">
        <v>72.082139999999995</v>
      </c>
      <c r="E70" s="114">
        <v>7.9551000000000007</v>
      </c>
      <c r="F70" s="114">
        <v>4.8084100000000003</v>
      </c>
      <c r="G70" s="114">
        <v>2.5566799999999996</v>
      </c>
      <c r="H70" s="114">
        <v>6.6732500000000003</v>
      </c>
      <c r="I70" s="114">
        <v>0.42888999999999999</v>
      </c>
      <c r="J70" s="114">
        <v>0.46166000000000001</v>
      </c>
      <c r="K70" s="114">
        <v>10.85425</v>
      </c>
    </row>
    <row r="71" spans="1:11" ht="15" customHeight="1">
      <c r="A71" s="115" t="s">
        <v>977</v>
      </c>
      <c r="B71" s="114">
        <v>1.482E-2</v>
      </c>
      <c r="C71" s="114">
        <v>2.5699999999999998E-3</v>
      </c>
      <c r="D71" s="114">
        <v>5.9999999999999995E-4</v>
      </c>
      <c r="E71" s="114">
        <v>2.0999999999999998E-4</v>
      </c>
      <c r="F71" s="114">
        <v>8.0000000000000007E-5</v>
      </c>
      <c r="G71" s="114">
        <v>5.2000000000000006E-4</v>
      </c>
      <c r="H71" s="114">
        <v>5.4338800000000003</v>
      </c>
      <c r="I71" s="114">
        <v>1.17E-3</v>
      </c>
      <c r="J71" s="114">
        <v>8.4999999999999995E-4</v>
      </c>
      <c r="K71" s="114">
        <v>1.16E-3</v>
      </c>
    </row>
    <row r="72" spans="1:11" ht="15" customHeight="1">
      <c r="A72" s="115" t="s">
        <v>978</v>
      </c>
      <c r="B72" s="114">
        <v>801.66896999999994</v>
      </c>
      <c r="C72" s="114">
        <v>222.65442999999999</v>
      </c>
      <c r="D72" s="114">
        <v>72.08153999999999</v>
      </c>
      <c r="E72" s="114">
        <v>7.9548900000000007</v>
      </c>
      <c r="F72" s="114">
        <v>4.8083299999999998</v>
      </c>
      <c r="G72" s="114">
        <v>2.5561599999999998</v>
      </c>
      <c r="H72" s="114">
        <v>1.2393699999999999</v>
      </c>
      <c r="I72" s="114">
        <v>0.42772000000000004</v>
      </c>
      <c r="J72" s="114">
        <v>0.46081</v>
      </c>
      <c r="K72" s="114">
        <v>10.85309</v>
      </c>
    </row>
    <row r="73" spans="1:11" ht="15" customHeight="1">
      <c r="A73" s="147" t="s">
        <v>629</v>
      </c>
      <c r="B73" s="114">
        <v>-32.508220000000001</v>
      </c>
      <c r="C73" s="114">
        <v>-19.879660000000001</v>
      </c>
      <c r="D73" s="114">
        <v>-12.867790000000001</v>
      </c>
      <c r="E73" s="114">
        <v>-7.3488299999999995</v>
      </c>
      <c r="F73" s="114">
        <v>-5.3454700000000006</v>
      </c>
      <c r="G73" s="114">
        <v>-2.6881999999999997</v>
      </c>
      <c r="H73" s="114">
        <v>-52.034179999999999</v>
      </c>
      <c r="I73" s="114">
        <v>-73.732600000000005</v>
      </c>
      <c r="J73" s="114">
        <v>-80.922160000000005</v>
      </c>
      <c r="K73" s="114">
        <v>-132.29304000000002</v>
      </c>
    </row>
    <row r="74" spans="1:11" ht="15" customHeight="1">
      <c r="A74" s="147" t="s">
        <v>1307</v>
      </c>
      <c r="B74" s="114">
        <v>-1.2289999999999999E-2</v>
      </c>
      <c r="C74" s="114">
        <v>-4.9199999999999999E-3</v>
      </c>
      <c r="D74" s="114">
        <v>-1.7700000000000001E-3</v>
      </c>
      <c r="E74" s="114">
        <v>-1.2700000000000001E-3</v>
      </c>
      <c r="F74" s="114">
        <v>-9.5999999999999992E-4</v>
      </c>
      <c r="G74" s="114">
        <v>-2.9999999999999997E-5</v>
      </c>
      <c r="H74" s="114">
        <v>-7.9000000000000001E-4</v>
      </c>
      <c r="I74" s="114">
        <v>-5.6999999999999998E-4</v>
      </c>
      <c r="J74" s="114">
        <v>-7.0999999999999991E-4</v>
      </c>
      <c r="K74" s="114">
        <v>-1.15E-3</v>
      </c>
    </row>
    <row r="75" spans="1:11"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-73.732029999999995</v>
      </c>
      <c r="J75" s="114">
        <v>-80.921449999999993</v>
      </c>
      <c r="K75" s="114">
        <v>-132.29189000000002</v>
      </c>
    </row>
    <row r="76" spans="1:11" ht="15" customHeight="1">
      <c r="A76" s="147" t="s">
        <v>630</v>
      </c>
      <c r="B76" s="114">
        <v>26498.560899999997</v>
      </c>
      <c r="C76" s="114">
        <v>15053.397800000001</v>
      </c>
      <c r="D76" s="114">
        <v>33789.802710000004</v>
      </c>
      <c r="E76" s="114">
        <v>48095.718700000005</v>
      </c>
      <c r="F76" s="114">
        <v>43795.631529999999</v>
      </c>
      <c r="G76" s="114">
        <v>17615.2883</v>
      </c>
      <c r="H76" s="114">
        <v>18086.279280000002</v>
      </c>
      <c r="I76" s="114">
        <v>17814.161399999997</v>
      </c>
      <c r="J76" s="114">
        <v>19133.595940000003</v>
      </c>
      <c r="K76" s="114">
        <v>28539.344639999999</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26498.560899999997</v>
      </c>
      <c r="C78" s="114">
        <v>15053.397800000001</v>
      </c>
      <c r="D78" s="114">
        <v>33789.802710000004</v>
      </c>
      <c r="E78" s="114">
        <v>48095.718700000005</v>
      </c>
      <c r="F78" s="114">
        <v>43795.631529999999</v>
      </c>
      <c r="G78" s="114">
        <v>17615.2883</v>
      </c>
      <c r="H78" s="114">
        <v>18086.279280000002</v>
      </c>
      <c r="I78" s="114">
        <v>17814.161399999997</v>
      </c>
      <c r="J78" s="114">
        <v>19133.595940000003</v>
      </c>
      <c r="K78" s="114">
        <v>28539.344639999999</v>
      </c>
    </row>
    <row r="79" spans="1:11" ht="15" customHeight="1">
      <c r="A79" s="116" t="s">
        <v>632</v>
      </c>
      <c r="B79" s="114">
        <v>-590.33849999999995</v>
      </c>
      <c r="C79" s="114">
        <v>448.31334999999996</v>
      </c>
      <c r="D79" s="114">
        <v>-1244.5894499999999</v>
      </c>
      <c r="E79" s="114">
        <v>-713.48620999999991</v>
      </c>
      <c r="F79" s="114">
        <v>-55.093290000000003</v>
      </c>
      <c r="G79" s="114">
        <v>-66.314539999999994</v>
      </c>
      <c r="H79" s="114">
        <v>-159.27939000000001</v>
      </c>
      <c r="I79" s="114">
        <v>-59.123390000000001</v>
      </c>
      <c r="J79" s="114">
        <v>32.276810000000005</v>
      </c>
      <c r="K79" s="114">
        <v>-252.96629000000001</v>
      </c>
    </row>
    <row r="80" spans="1:11" ht="15" customHeight="1">
      <c r="A80" s="147" t="s">
        <v>633</v>
      </c>
      <c r="B80" s="114">
        <v>25908.222399999999</v>
      </c>
      <c r="C80" s="114">
        <v>15501.711150000001</v>
      </c>
      <c r="D80" s="114">
        <v>32545.21326</v>
      </c>
      <c r="E80" s="114">
        <v>47382.232490000002</v>
      </c>
      <c r="F80" s="114">
        <v>43740.538240000002</v>
      </c>
      <c r="G80" s="114">
        <v>17548.973760000001</v>
      </c>
      <c r="H80" s="114">
        <v>17926.999889999999</v>
      </c>
      <c r="I80" s="114">
        <v>17755.03801</v>
      </c>
      <c r="J80" s="114">
        <v>19165.872749999999</v>
      </c>
      <c r="K80" s="114">
        <v>28286.378350000003</v>
      </c>
    </row>
    <row r="81" spans="1:11" ht="15" customHeight="1">
      <c r="A81" s="116" t="s">
        <v>634</v>
      </c>
      <c r="B81" s="114">
        <v>0</v>
      </c>
      <c r="C81" s="114">
        <v>0</v>
      </c>
      <c r="D81" s="114">
        <v>0</v>
      </c>
      <c r="E81" s="114">
        <v>4.0000000000000003E-5</v>
      </c>
      <c r="F81" s="114">
        <v>0</v>
      </c>
      <c r="G81" s="114">
        <v>-4.0000000000000003E-5</v>
      </c>
      <c r="H81" s="114">
        <v>0</v>
      </c>
      <c r="I81" s="114">
        <v>0</v>
      </c>
      <c r="J81" s="114">
        <v>-5.9999999999999995E-5</v>
      </c>
      <c r="K81" s="114">
        <v>0.57447000000000004</v>
      </c>
    </row>
    <row r="82" spans="1:11" ht="15" customHeight="1">
      <c r="A82" s="147" t="s">
        <v>635</v>
      </c>
      <c r="B82" s="114">
        <v>25908.222399999999</v>
      </c>
      <c r="C82" s="114">
        <v>15501.711150000001</v>
      </c>
      <c r="D82" s="114">
        <v>32545.21326</v>
      </c>
      <c r="E82" s="114">
        <v>47382.232530000001</v>
      </c>
      <c r="F82" s="114">
        <v>43740.538240000002</v>
      </c>
      <c r="G82" s="114">
        <v>17548.973719999998</v>
      </c>
      <c r="H82" s="114">
        <v>17926.999889999999</v>
      </c>
      <c r="I82" s="114">
        <v>17755.03801</v>
      </c>
      <c r="J82" s="114">
        <v>19165.87269</v>
      </c>
      <c r="K82" s="114">
        <v>28286.952819999999</v>
      </c>
    </row>
    <row r="83" spans="1:11" ht="15" customHeight="1" thickBot="1">
      <c r="A83" s="116" t="s">
        <v>636</v>
      </c>
      <c r="B83" s="114">
        <v>-670.7396</v>
      </c>
      <c r="C83" s="114">
        <v>-884.10841000000005</v>
      </c>
      <c r="D83" s="114">
        <v>-9371.8111900000004</v>
      </c>
      <c r="E83" s="114">
        <v>-19676.06612</v>
      </c>
      <c r="F83" s="114">
        <v>-18152.176780000002</v>
      </c>
      <c r="G83" s="114">
        <v>-4782.4481299999998</v>
      </c>
      <c r="H83" s="114">
        <v>-4567.9909000000007</v>
      </c>
      <c r="I83" s="114">
        <v>-3652.9499500000002</v>
      </c>
      <c r="J83" s="114">
        <v>-5045.8086600000006</v>
      </c>
      <c r="K83" s="114">
        <v>-6533.4639900000002</v>
      </c>
    </row>
    <row r="84" spans="1:11" ht="15" customHeight="1" thickTop="1" thickBot="1">
      <c r="A84" s="394" t="s">
        <v>637</v>
      </c>
      <c r="B84" s="395">
        <v>25237.482800000002</v>
      </c>
      <c r="C84" s="395">
        <v>14617.60274</v>
      </c>
      <c r="D84" s="395">
        <v>23173.40207</v>
      </c>
      <c r="E84" s="395">
        <v>27706.166410000002</v>
      </c>
      <c r="F84" s="395">
        <v>25588.36146</v>
      </c>
      <c r="G84" s="395">
        <v>12766.525589999999</v>
      </c>
      <c r="H84" s="395">
        <v>13359.00899</v>
      </c>
      <c r="I84" s="395">
        <v>14102.08806</v>
      </c>
      <c r="J84" s="395">
        <v>14120.06403</v>
      </c>
      <c r="K84" s="395">
        <v>21753.488829999998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648</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6928794.4940499999</v>
      </c>
      <c r="C7" s="395">
        <v>10555018.613540001</v>
      </c>
      <c r="D7" s="395">
        <v>13390413.32316</v>
      </c>
      <c r="E7" s="395">
        <v>15400481.48141</v>
      </c>
      <c r="F7" s="395">
        <v>15783016.923839999</v>
      </c>
      <c r="G7" s="395">
        <v>18455683.636990003</v>
      </c>
      <c r="H7" s="395">
        <v>23823974.905650001</v>
      </c>
      <c r="I7" s="395">
        <v>27036961.770169999</v>
      </c>
      <c r="J7" s="395">
        <v>27410439.24092</v>
      </c>
      <c r="K7" s="395">
        <v>31587714.1228</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1377713.71484</v>
      </c>
      <c r="J8" s="114">
        <v>1398500.81666</v>
      </c>
      <c r="K8" s="114">
        <v>1937257.5290699999</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1876093.8278099999</v>
      </c>
      <c r="J9" s="114">
        <v>1873085.08898</v>
      </c>
      <c r="K9" s="114">
        <v>1931656.99881</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18876920.79566</v>
      </c>
      <c r="J10" s="114">
        <v>19206935.96322</v>
      </c>
      <c r="K10" s="114">
        <v>21571154.25835</v>
      </c>
    </row>
    <row r="11" spans="1:11" s="16" customFormat="1" ht="15" customHeight="1">
      <c r="A11" s="148" t="s">
        <v>581</v>
      </c>
      <c r="B11" s="114">
        <v>3911137.9084899998</v>
      </c>
      <c r="C11" s="114">
        <v>7325777.5816000002</v>
      </c>
      <c r="D11" s="114">
        <v>9490897.0851199999</v>
      </c>
      <c r="E11" s="114">
        <v>11003273.696309999</v>
      </c>
      <c r="F11" s="114">
        <v>11608089.59522</v>
      </c>
      <c r="G11" s="114">
        <v>13694948.67581</v>
      </c>
      <c r="H11" s="114">
        <v>16716198.357559999</v>
      </c>
      <c r="I11" s="114">
        <v>18193709.380729999</v>
      </c>
      <c r="J11" s="114">
        <v>18514243.486200001</v>
      </c>
      <c r="K11" s="114">
        <v>20817268.678799998</v>
      </c>
    </row>
    <row r="12" spans="1:11" s="16" customFormat="1" ht="15" customHeight="1">
      <c r="A12" s="148" t="s">
        <v>582</v>
      </c>
      <c r="B12" s="114">
        <v>3901712.5547699998</v>
      </c>
      <c r="C12" s="114">
        <v>7305986.4491400002</v>
      </c>
      <c r="D12" s="114">
        <v>9457654.3342499994</v>
      </c>
      <c r="E12" s="114">
        <v>10951235.74845</v>
      </c>
      <c r="F12" s="114">
        <v>11438137.119760001</v>
      </c>
      <c r="G12" s="114">
        <v>13494857.32088</v>
      </c>
      <c r="H12" s="114">
        <v>16537124.5101</v>
      </c>
      <c r="I12" s="114">
        <v>17431426.471269999</v>
      </c>
      <c r="J12" s="114">
        <v>17706686.620960001</v>
      </c>
      <c r="K12" s="114">
        <v>19759744.339430001</v>
      </c>
    </row>
    <row r="13" spans="1:11" s="16" customFormat="1" ht="15" customHeight="1">
      <c r="A13" s="148" t="s">
        <v>583</v>
      </c>
      <c r="B13" s="114">
        <v>9425.353720000001</v>
      </c>
      <c r="C13" s="114">
        <v>19791.132460000001</v>
      </c>
      <c r="D13" s="114">
        <v>33242.750870000003</v>
      </c>
      <c r="E13" s="114">
        <v>52037.94786</v>
      </c>
      <c r="F13" s="114">
        <v>169952.47546000002</v>
      </c>
      <c r="G13" s="114">
        <v>200091.35493</v>
      </c>
      <c r="H13" s="114">
        <v>179073.84746000002</v>
      </c>
      <c r="I13" s="114">
        <v>762282.90946</v>
      </c>
      <c r="J13" s="114">
        <v>807556.86523999996</v>
      </c>
      <c r="K13" s="114">
        <v>1057524.3393699999</v>
      </c>
    </row>
    <row r="14" spans="1:11" s="16" customFormat="1" ht="15" customHeight="1">
      <c r="A14" s="148" t="s">
        <v>584</v>
      </c>
      <c r="B14" s="114">
        <v>4464.6438799999996</v>
      </c>
      <c r="C14" s="114">
        <v>7004.6350999999995</v>
      </c>
      <c r="D14" s="114">
        <v>7625.2023899999995</v>
      </c>
      <c r="E14" s="114">
        <v>24079.965359999998</v>
      </c>
      <c r="F14" s="114">
        <v>18922.275460000001</v>
      </c>
      <c r="G14" s="114">
        <v>13889.64841</v>
      </c>
      <c r="H14" s="114">
        <v>15063.95363</v>
      </c>
      <c r="I14" s="114">
        <v>8789.1237000000001</v>
      </c>
      <c r="J14" s="114">
        <v>6081.0828499999998</v>
      </c>
      <c r="K14" s="114">
        <v>54890.298920000001</v>
      </c>
    </row>
    <row r="15" spans="1:11" s="16" customFormat="1" ht="15" customHeight="1">
      <c r="A15" s="148" t="s">
        <v>585</v>
      </c>
      <c r="B15" s="114">
        <v>4437.6018300000005</v>
      </c>
      <c r="C15" s="114">
        <v>6937.8136799999993</v>
      </c>
      <c r="D15" s="114">
        <v>7573.5859500000006</v>
      </c>
      <c r="E15" s="114">
        <v>21342.492579999998</v>
      </c>
      <c r="F15" s="114">
        <v>17143.75333</v>
      </c>
      <c r="G15" s="114">
        <v>11777.14726</v>
      </c>
      <c r="H15" s="114">
        <v>11359.32402</v>
      </c>
      <c r="I15" s="114">
        <v>5831.2547100000002</v>
      </c>
      <c r="J15" s="114">
        <v>5760.6976199999999</v>
      </c>
      <c r="K15" s="114">
        <v>46271.386189999997</v>
      </c>
    </row>
    <row r="16" spans="1:11" s="16" customFormat="1" ht="15" customHeight="1">
      <c r="A16" s="148" t="s">
        <v>586</v>
      </c>
      <c r="B16" s="114">
        <v>27.04205</v>
      </c>
      <c r="C16" s="114">
        <v>66.821420000000003</v>
      </c>
      <c r="D16" s="114">
        <v>51.616440000000004</v>
      </c>
      <c r="E16" s="114">
        <v>2737.4727799999996</v>
      </c>
      <c r="F16" s="114">
        <v>1778.5221299999998</v>
      </c>
      <c r="G16" s="114">
        <v>2112.5011500000001</v>
      </c>
      <c r="H16" s="114">
        <v>3704.62961</v>
      </c>
      <c r="I16" s="114">
        <v>2957.8689900000004</v>
      </c>
      <c r="J16" s="114">
        <v>320.38522999999998</v>
      </c>
      <c r="K16" s="114">
        <v>8618.91273</v>
      </c>
    </row>
    <row r="17" spans="1:11" s="16" customFormat="1" ht="15" customHeight="1">
      <c r="A17" s="148" t="s">
        <v>587</v>
      </c>
      <c r="B17" s="114">
        <v>4273.5110500000001</v>
      </c>
      <c r="C17" s="114">
        <v>8549.791369999999</v>
      </c>
      <c r="D17" s="114">
        <v>16553.979739999999</v>
      </c>
      <c r="E17" s="114">
        <v>56396.626210000002</v>
      </c>
      <c r="F17" s="114">
        <v>70417.806400000001</v>
      </c>
      <c r="G17" s="114">
        <v>46563.423450000002</v>
      </c>
      <c r="H17" s="114">
        <v>44063.526979999995</v>
      </c>
      <c r="I17" s="114">
        <v>49663.114979999998</v>
      </c>
      <c r="J17" s="114">
        <v>47293.578759999997</v>
      </c>
      <c r="K17" s="114">
        <v>66501.145829999994</v>
      </c>
    </row>
    <row r="18" spans="1:11" s="16" customFormat="1" ht="15" customHeight="1">
      <c r="A18" s="148" t="s">
        <v>588</v>
      </c>
      <c r="B18" s="114">
        <v>4173.7039500000001</v>
      </c>
      <c r="C18" s="114">
        <v>8549.791369999999</v>
      </c>
      <c r="D18" s="114">
        <v>16013.863539999998</v>
      </c>
      <c r="E18" s="114">
        <v>52464.16934</v>
      </c>
      <c r="F18" s="114">
        <v>61097.411619999999</v>
      </c>
      <c r="G18" s="114">
        <v>33068.461009999999</v>
      </c>
      <c r="H18" s="114">
        <v>30849.657859999999</v>
      </c>
      <c r="I18" s="114">
        <v>38580.212570000003</v>
      </c>
      <c r="J18" s="114">
        <v>36584.554109999997</v>
      </c>
      <c r="K18" s="114">
        <v>49612.974750000001</v>
      </c>
    </row>
    <row r="19" spans="1:11" s="16" customFormat="1" ht="15" customHeight="1">
      <c r="A19" s="148" t="s">
        <v>589</v>
      </c>
      <c r="B19" s="114">
        <v>99.807100000000005</v>
      </c>
      <c r="C19" s="114">
        <v>0</v>
      </c>
      <c r="D19" s="114">
        <v>540.11619999999994</v>
      </c>
      <c r="E19" s="114">
        <v>3932.45687</v>
      </c>
      <c r="F19" s="114">
        <v>9320.3947799999987</v>
      </c>
      <c r="G19" s="114">
        <v>13494.962439999999</v>
      </c>
      <c r="H19" s="114">
        <v>13213.869119999999</v>
      </c>
      <c r="I19" s="114">
        <v>11082.902410000001</v>
      </c>
      <c r="J19" s="114">
        <v>10709.024650000001</v>
      </c>
      <c r="K19" s="114">
        <v>16888.171079999996</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795648.28892999992</v>
      </c>
      <c r="J20" s="114">
        <v>811254.08984000003</v>
      </c>
      <c r="K20" s="114">
        <v>847284.65684000007</v>
      </c>
    </row>
    <row r="21" spans="1:11" s="16" customFormat="1" ht="15" customHeight="1">
      <c r="A21" s="148" t="s">
        <v>590</v>
      </c>
      <c r="B21" s="114">
        <v>-53506.127200000003</v>
      </c>
      <c r="C21" s="114">
        <v>-63375.509299999998</v>
      </c>
      <c r="D21" s="114">
        <v>-72058.364459999997</v>
      </c>
      <c r="E21" s="114">
        <v>-129734.28298999999</v>
      </c>
      <c r="F21" s="114">
        <v>-147386.93525000001</v>
      </c>
      <c r="G21" s="114">
        <v>-151435.9111</v>
      </c>
      <c r="H21" s="114">
        <v>-171231.30265999999</v>
      </c>
      <c r="I21" s="114">
        <v>-170889.11268000002</v>
      </c>
      <c r="J21" s="114">
        <v>-171936.27443000002</v>
      </c>
      <c r="K21" s="114">
        <v>-214790.52203999998</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408859.64747000003</v>
      </c>
      <c r="J22" s="114">
        <v>434763.66197000002</v>
      </c>
      <c r="K22" s="114">
        <v>600217.3578</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2835.6569500000001</v>
      </c>
      <c r="J23" s="114">
        <v>2882.5722799999999</v>
      </c>
      <c r="K23" s="114">
        <v>2791.6467799999996</v>
      </c>
    </row>
    <row r="24" spans="1:11" s="16" customFormat="1" ht="15" customHeight="1">
      <c r="A24" s="147" t="s">
        <v>591</v>
      </c>
      <c r="B24" s="114">
        <v>848755.55294000008</v>
      </c>
      <c r="C24" s="114">
        <v>1006102.39258</v>
      </c>
      <c r="D24" s="114">
        <v>1118975.5491300002</v>
      </c>
      <c r="E24" s="114">
        <v>824294.46001000004</v>
      </c>
      <c r="F24" s="114">
        <v>841756.2850700001</v>
      </c>
      <c r="G24" s="114">
        <v>977560.37724000006</v>
      </c>
      <c r="H24" s="114">
        <v>2187649.3993200003</v>
      </c>
      <c r="I24" s="114">
        <v>2769003.3165899999</v>
      </c>
      <c r="J24" s="114">
        <v>2810495.7595500001</v>
      </c>
      <c r="K24" s="114">
        <v>4005477.5295600002</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1488443.30266</v>
      </c>
      <c r="J25" s="114">
        <v>1437898.96954</v>
      </c>
      <c r="K25" s="114">
        <v>1344755.71037</v>
      </c>
    </row>
    <row r="26" spans="1:11" s="16" customFormat="1" ht="15" customHeight="1">
      <c r="A26" s="147" t="s">
        <v>592</v>
      </c>
      <c r="B26" s="114">
        <v>60754.116799999996</v>
      </c>
      <c r="C26" s="114">
        <v>58571.111859999997</v>
      </c>
      <c r="D26" s="114">
        <v>64339.921679999999</v>
      </c>
      <c r="E26" s="114">
        <v>91908.407069999987</v>
      </c>
      <c r="F26" s="114">
        <v>102384.61518000001</v>
      </c>
      <c r="G26" s="114">
        <v>156914.79602000001</v>
      </c>
      <c r="H26" s="114">
        <v>161818.31266999998</v>
      </c>
      <c r="I26" s="114">
        <v>237091.50818999999</v>
      </c>
      <c r="J26" s="114">
        <v>245876.40872000001</v>
      </c>
      <c r="K26" s="114">
        <v>194403.09206</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6220367.0407600002</v>
      </c>
      <c r="C28" s="395">
        <v>9606374.7908700015</v>
      </c>
      <c r="D28" s="395">
        <v>12331918.0842</v>
      </c>
      <c r="E28" s="395">
        <v>14328041.458690001</v>
      </c>
      <c r="F28" s="395">
        <v>14671739.76369</v>
      </c>
      <c r="G28" s="395">
        <v>17322120.1373</v>
      </c>
      <c r="H28" s="395">
        <v>22436876.13405</v>
      </c>
      <c r="I28" s="395">
        <v>25517672.700300001</v>
      </c>
      <c r="J28" s="395">
        <v>25964969.61953</v>
      </c>
      <c r="K28" s="395">
        <v>30118469.745169997</v>
      </c>
    </row>
    <row r="29" spans="1:11" s="16" customFormat="1" ht="15" customHeight="1" thickTop="1">
      <c r="A29" s="147" t="s">
        <v>594</v>
      </c>
      <c r="B29" s="114">
        <v>5433483.1614799993</v>
      </c>
      <c r="C29" s="114">
        <v>8774122.8007199988</v>
      </c>
      <c r="D29" s="114">
        <v>11136470.252660001</v>
      </c>
      <c r="E29" s="114">
        <v>12439630.223620001</v>
      </c>
      <c r="F29" s="114">
        <v>12908495.97745</v>
      </c>
      <c r="G29" s="114">
        <v>14127369.116250001</v>
      </c>
      <c r="H29" s="114">
        <v>16602840.1625</v>
      </c>
      <c r="I29" s="114">
        <v>19833438.324969999</v>
      </c>
      <c r="J29" s="114">
        <v>20256000.560560003</v>
      </c>
      <c r="K29" s="114">
        <v>23171190.832990002</v>
      </c>
    </row>
    <row r="30" spans="1:11" s="16" customFormat="1" ht="15" customHeight="1">
      <c r="A30" s="148" t="s">
        <v>595</v>
      </c>
      <c r="B30" s="114">
        <v>787359.51185999997</v>
      </c>
      <c r="C30" s="114">
        <v>1636571.4682</v>
      </c>
      <c r="D30" s="114">
        <v>1296411.5383199998</v>
      </c>
      <c r="E30" s="114">
        <v>1786716.45765</v>
      </c>
      <c r="F30" s="114">
        <v>2447189.8410900002</v>
      </c>
      <c r="G30" s="114">
        <v>2599329.87292</v>
      </c>
      <c r="H30" s="114">
        <v>3272023.5285100001</v>
      </c>
      <c r="I30" s="114">
        <v>3502580.67827</v>
      </c>
      <c r="J30" s="114">
        <v>3206198.11791</v>
      </c>
      <c r="K30" s="114">
        <v>4320234.8819700005</v>
      </c>
    </row>
    <row r="31" spans="1:11" s="16" customFormat="1" ht="15" customHeight="1">
      <c r="A31" s="148" t="s">
        <v>596</v>
      </c>
      <c r="B31" s="114">
        <v>1128989.4476099999</v>
      </c>
      <c r="C31" s="114">
        <v>2393788.43499</v>
      </c>
      <c r="D31" s="114">
        <v>3223787.8549099998</v>
      </c>
      <c r="E31" s="114">
        <v>2333224.1933599999</v>
      </c>
      <c r="F31" s="114">
        <v>2043822.0907999999</v>
      </c>
      <c r="G31" s="114">
        <v>2288814.7550599999</v>
      </c>
      <c r="H31" s="114">
        <v>3400596.3085700003</v>
      </c>
      <c r="I31" s="114">
        <v>3509982.7182300002</v>
      </c>
      <c r="J31" s="114">
        <v>4074578.6261300002</v>
      </c>
      <c r="K31" s="114">
        <v>4593734.9225200005</v>
      </c>
    </row>
    <row r="32" spans="1:11" s="16" customFormat="1" ht="15" customHeight="1">
      <c r="A32" s="148" t="s">
        <v>597</v>
      </c>
      <c r="B32" s="114">
        <v>463629.25268000003</v>
      </c>
      <c r="C32" s="114">
        <v>332927.28954999999</v>
      </c>
      <c r="D32" s="114">
        <v>326340.92251999996</v>
      </c>
      <c r="E32" s="114">
        <v>320013.49056999997</v>
      </c>
      <c r="F32" s="114">
        <v>313400.41452999995</v>
      </c>
      <c r="G32" s="114">
        <v>171432.46499000001</v>
      </c>
      <c r="H32" s="114">
        <v>171836.90826</v>
      </c>
      <c r="I32" s="114">
        <v>113144.51995999999</v>
      </c>
      <c r="J32" s="114">
        <v>113143.88792000001</v>
      </c>
      <c r="K32" s="114">
        <v>90091.632530000003</v>
      </c>
    </row>
    <row r="33" spans="1:11" s="16" customFormat="1" ht="15" customHeight="1">
      <c r="A33" s="148" t="s">
        <v>598</v>
      </c>
      <c r="B33" s="114">
        <v>1510793.4400599999</v>
      </c>
      <c r="C33" s="114">
        <v>805107.74895000004</v>
      </c>
      <c r="D33" s="114">
        <v>435565.19364999997</v>
      </c>
      <c r="E33" s="114">
        <v>995233.53265999991</v>
      </c>
      <c r="F33" s="114">
        <v>176822.23196</v>
      </c>
      <c r="G33" s="114">
        <v>316052.15268</v>
      </c>
      <c r="H33" s="114">
        <v>468610.48381000001</v>
      </c>
      <c r="I33" s="114">
        <v>1274143.9407000002</v>
      </c>
      <c r="J33" s="114">
        <v>1333796.6608599999</v>
      </c>
      <c r="K33" s="114">
        <v>1304067.7134100001</v>
      </c>
    </row>
    <row r="34" spans="1:11" s="16" customFormat="1" ht="15" customHeight="1">
      <c r="A34" s="148" t="s">
        <v>599</v>
      </c>
      <c r="B34" s="114">
        <v>1325632.15702</v>
      </c>
      <c r="C34" s="114">
        <v>3299814.4236599999</v>
      </c>
      <c r="D34" s="114">
        <v>5454995.8648100002</v>
      </c>
      <c r="E34" s="114">
        <v>6401939.2095699999</v>
      </c>
      <c r="F34" s="114">
        <v>7079839.3135600006</v>
      </c>
      <c r="G34" s="114">
        <v>7760237.0081599997</v>
      </c>
      <c r="H34" s="114">
        <v>8068529.7485100003</v>
      </c>
      <c r="I34" s="114">
        <v>9967582.6982800011</v>
      </c>
      <c r="J34" s="114">
        <v>10035841.245440001</v>
      </c>
      <c r="K34" s="114">
        <v>11123804.10258</v>
      </c>
    </row>
    <row r="35" spans="1:11" s="16" customFormat="1" ht="15" customHeight="1">
      <c r="A35" s="148" t="s">
        <v>600</v>
      </c>
      <c r="B35" s="114">
        <v>217079.35225</v>
      </c>
      <c r="C35" s="114">
        <v>305913.43537000002</v>
      </c>
      <c r="D35" s="114">
        <v>399368.87844999996</v>
      </c>
      <c r="E35" s="114">
        <v>602503.33980999992</v>
      </c>
      <c r="F35" s="114">
        <v>847422.08551</v>
      </c>
      <c r="G35" s="114">
        <v>991502.86244000006</v>
      </c>
      <c r="H35" s="114">
        <v>1221243.18484</v>
      </c>
      <c r="I35" s="114">
        <v>1466003.7695299999</v>
      </c>
      <c r="J35" s="114">
        <v>1492442.0222999998</v>
      </c>
      <c r="K35" s="114">
        <v>1739257.5799799999</v>
      </c>
    </row>
    <row r="36" spans="1:11" s="16" customFormat="1" ht="15" customHeight="1">
      <c r="A36" s="147" t="s">
        <v>601</v>
      </c>
      <c r="B36" s="114">
        <v>2.0088200000000001</v>
      </c>
      <c r="C36" s="114">
        <v>3.8591599999999997</v>
      </c>
      <c r="D36" s="114">
        <v>2.7092199999999997</v>
      </c>
      <c r="E36" s="114">
        <v>16.543230000000001</v>
      </c>
      <c r="F36" s="114">
        <v>27.669930000000001</v>
      </c>
      <c r="G36" s="114">
        <v>24.968220000000002</v>
      </c>
      <c r="H36" s="114">
        <v>13.6783</v>
      </c>
      <c r="I36" s="114">
        <v>33.007239999999996</v>
      </c>
      <c r="J36" s="114">
        <v>36.032820000000001</v>
      </c>
      <c r="K36" s="114">
        <v>73.497550000000004</v>
      </c>
    </row>
    <row r="37" spans="1:11" s="16" customFormat="1" ht="15" customHeight="1">
      <c r="A37" s="147" t="s">
        <v>602</v>
      </c>
      <c r="B37" s="114">
        <v>569138.52127000003</v>
      </c>
      <c r="C37" s="114">
        <v>590013.77720000001</v>
      </c>
      <c r="D37" s="114">
        <v>827729.49369999999</v>
      </c>
      <c r="E37" s="114">
        <v>1234216.09907</v>
      </c>
      <c r="F37" s="114">
        <v>1126385.9618599999</v>
      </c>
      <c r="G37" s="114">
        <v>1693190.2831900001</v>
      </c>
      <c r="H37" s="114">
        <v>3722047.6556199999</v>
      </c>
      <c r="I37" s="114">
        <v>3658711.2330399998</v>
      </c>
      <c r="J37" s="114">
        <v>3549130.6769599998</v>
      </c>
      <c r="K37" s="114">
        <v>5135873.2100100005</v>
      </c>
    </row>
    <row r="38" spans="1:11" s="16" customFormat="1" ht="15" customHeight="1">
      <c r="A38" s="147" t="s">
        <v>603</v>
      </c>
      <c r="B38" s="114">
        <v>93102.736519999991</v>
      </c>
      <c r="C38" s="114">
        <v>90622.149080000003</v>
      </c>
      <c r="D38" s="114">
        <v>174157.50930999999</v>
      </c>
      <c r="E38" s="114">
        <v>273404.63263000001</v>
      </c>
      <c r="F38" s="114">
        <v>280955.07743</v>
      </c>
      <c r="G38" s="114">
        <v>373302.76199000003</v>
      </c>
      <c r="H38" s="114">
        <v>475485.11501999997</v>
      </c>
      <c r="I38" s="114">
        <v>771785.21691999992</v>
      </c>
      <c r="J38" s="114">
        <v>848858.5385599999</v>
      </c>
      <c r="K38" s="114">
        <v>563498.76865999994</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288520.62173000001</v>
      </c>
      <c r="J39" s="114">
        <v>348455.00120999996</v>
      </c>
      <c r="K39" s="114">
        <v>412709.34651999996</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72317.401469999997</v>
      </c>
      <c r="C41" s="114">
        <v>56077.863149999997</v>
      </c>
      <c r="D41" s="114">
        <v>91068.389209999994</v>
      </c>
      <c r="E41" s="114">
        <v>74808.028449999998</v>
      </c>
      <c r="F41" s="114">
        <v>49405.248</v>
      </c>
      <c r="G41" s="114">
        <v>78414.839900000006</v>
      </c>
      <c r="H41" s="114">
        <v>461703.07227999996</v>
      </c>
      <c r="I41" s="114">
        <v>446679.04295999999</v>
      </c>
      <c r="J41" s="114">
        <v>448668.98122000002</v>
      </c>
      <c r="K41" s="114">
        <v>433738.69579000003</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518505.25344</v>
      </c>
      <c r="J42" s="114">
        <v>513819.82819999999</v>
      </c>
      <c r="K42" s="114">
        <v>401385.39364999998</v>
      </c>
    </row>
    <row r="43" spans="1:11" ht="15" customHeight="1" thickTop="1" thickBot="1">
      <c r="A43" s="394" t="s">
        <v>605</v>
      </c>
      <c r="B43" s="395">
        <v>708427.45328999998</v>
      </c>
      <c r="C43" s="395">
        <v>948643.82266999991</v>
      </c>
      <c r="D43" s="395">
        <v>1058495.23896</v>
      </c>
      <c r="E43" s="395">
        <v>1072440.02272</v>
      </c>
      <c r="F43" s="395">
        <v>1111277.1601500001</v>
      </c>
      <c r="G43" s="395">
        <v>1133563.49969</v>
      </c>
      <c r="H43" s="395">
        <v>1387098.7715999999</v>
      </c>
      <c r="I43" s="395">
        <v>1519289.0698699998</v>
      </c>
      <c r="J43" s="395">
        <v>1445469.6213900002</v>
      </c>
      <c r="K43" s="395">
        <v>1469244.37763</v>
      </c>
    </row>
    <row r="44" spans="1:11" s="16" customFormat="1" ht="15" customHeight="1" thickTop="1">
      <c r="A44" s="147" t="s">
        <v>298</v>
      </c>
      <c r="B44" s="114">
        <v>434700</v>
      </c>
      <c r="C44" s="114">
        <v>808144</v>
      </c>
      <c r="D44" s="114">
        <v>912494</v>
      </c>
      <c r="E44" s="114">
        <v>970068</v>
      </c>
      <c r="F44" s="114">
        <v>1002954</v>
      </c>
      <c r="G44" s="114">
        <v>1057681</v>
      </c>
      <c r="H44" s="114">
        <v>1181220.5</v>
      </c>
      <c r="I44" s="114">
        <v>1214978</v>
      </c>
      <c r="J44" s="114">
        <v>1214978</v>
      </c>
      <c r="K44" s="114">
        <v>1249836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108315.29827</v>
      </c>
      <c r="J48" s="114">
        <v>34495.84979</v>
      </c>
      <c r="K48" s="114">
        <v>19964.507229999999</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85266.82114</v>
      </c>
      <c r="C50" s="114">
        <v>120088.37865</v>
      </c>
      <c r="D50" s="114">
        <v>113626.71901</v>
      </c>
      <c r="E50" s="114">
        <v>58635.386899999998</v>
      </c>
      <c r="F50" s="114">
        <v>58722.985639999999</v>
      </c>
      <c r="G50" s="114">
        <v>20409.718679999998</v>
      </c>
      <c r="H50" s="114">
        <v>10982.66066</v>
      </c>
      <c r="I50" s="114">
        <v>108315.29827</v>
      </c>
      <c r="J50" s="114">
        <v>34495.84979</v>
      </c>
      <c r="K50" s="114">
        <v>19964.507229999999</v>
      </c>
    </row>
    <row r="51" spans="1:11" ht="15" customHeight="1" thickTop="1" thickBot="1">
      <c r="A51" s="394" t="s">
        <v>609</v>
      </c>
      <c r="B51" s="395">
        <v>6928794.4940499999</v>
      </c>
      <c r="C51" s="395">
        <v>10555018.613540001</v>
      </c>
      <c r="D51" s="395">
        <v>13390413.32316</v>
      </c>
      <c r="E51" s="395">
        <v>15400481.48141</v>
      </c>
      <c r="F51" s="395">
        <v>15783016.923839999</v>
      </c>
      <c r="G51" s="395">
        <v>18455683.636990003</v>
      </c>
      <c r="H51" s="395">
        <v>23823974.905650001</v>
      </c>
      <c r="I51" s="395">
        <v>27036961.770169999</v>
      </c>
      <c r="J51" s="395">
        <v>27410439.24092</v>
      </c>
      <c r="K51" s="395">
        <v>31587714.1228</v>
      </c>
    </row>
    <row r="52" spans="1:11" s="16" customFormat="1" ht="15" customHeight="1" thickTop="1">
      <c r="A52" s="113" t="s">
        <v>610</v>
      </c>
      <c r="B52" s="114">
        <v>188990.49086000002</v>
      </c>
      <c r="C52" s="114">
        <v>290850.51474000001</v>
      </c>
      <c r="D52" s="114">
        <v>305353.38844000001</v>
      </c>
      <c r="E52" s="114">
        <v>361984.04281999997</v>
      </c>
      <c r="F52" s="114">
        <v>409859.25811</v>
      </c>
      <c r="G52" s="114">
        <v>424259.93031999998</v>
      </c>
      <c r="H52" s="114">
        <v>373106.79962000001</v>
      </c>
      <c r="I52" s="114">
        <v>402690.49616000004</v>
      </c>
      <c r="J52" s="114">
        <v>423511.22766000003</v>
      </c>
      <c r="K52" s="114">
        <v>452514.21470999997</v>
      </c>
    </row>
    <row r="53" spans="1:11" s="17" customFormat="1" ht="15" customHeight="1">
      <c r="A53" s="148" t="s">
        <v>611</v>
      </c>
      <c r="B53" s="114">
        <v>0</v>
      </c>
      <c r="C53" s="114">
        <v>1002.91828</v>
      </c>
      <c r="D53" s="114">
        <v>2556.7220000000002</v>
      </c>
      <c r="E53" s="114">
        <v>324.8553</v>
      </c>
      <c r="F53" s="114">
        <v>0</v>
      </c>
      <c r="G53" s="114">
        <v>8842.2488599999997</v>
      </c>
      <c r="H53" s="114">
        <v>0</v>
      </c>
      <c r="I53" s="114">
        <v>0</v>
      </c>
      <c r="J53" s="114">
        <v>0</v>
      </c>
      <c r="K53" s="114">
        <v>0</v>
      </c>
    </row>
    <row r="54" spans="1:11" s="17" customFormat="1" ht="15" customHeight="1">
      <c r="A54" s="148" t="s">
        <v>612</v>
      </c>
      <c r="B54" s="114">
        <v>181124.10074000002</v>
      </c>
      <c r="C54" s="114">
        <v>275390.81757999997</v>
      </c>
      <c r="D54" s="114">
        <v>267457.76481000002</v>
      </c>
      <c r="E54" s="114">
        <v>285748.73956999998</v>
      </c>
      <c r="F54" s="114">
        <v>317556.50456999999</v>
      </c>
      <c r="G54" s="114">
        <v>307149.01385000005</v>
      </c>
      <c r="H54" s="114">
        <v>220063.39291999998</v>
      </c>
      <c r="I54" s="114">
        <v>216504.67065000001</v>
      </c>
      <c r="J54" s="114">
        <v>230630.00580000001</v>
      </c>
      <c r="K54" s="114">
        <v>209499.42481999999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594.37497999999994</v>
      </c>
      <c r="C56" s="114">
        <v>12507.3889</v>
      </c>
      <c r="D56" s="114">
        <v>27804.547129999999</v>
      </c>
      <c r="E56" s="114">
        <v>65289.4951</v>
      </c>
      <c r="F56" s="114">
        <v>81704.796489999993</v>
      </c>
      <c r="G56" s="114">
        <v>97670.710560000007</v>
      </c>
      <c r="H56" s="114">
        <v>142445.44965</v>
      </c>
      <c r="I56" s="114">
        <v>175741.41174000001</v>
      </c>
      <c r="J56" s="114">
        <v>182436.80809000001</v>
      </c>
      <c r="K56" s="114">
        <v>233558.98347000001</v>
      </c>
    </row>
    <row r="57" spans="1:11" s="17" customFormat="1" ht="15" customHeight="1">
      <c r="A57" s="148" t="s">
        <v>615</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9455.8064200000008</v>
      </c>
    </row>
    <row r="58" spans="1:11" s="17" customFormat="1" ht="15" customHeight="1">
      <c r="A58" s="147" t="s">
        <v>616</v>
      </c>
      <c r="B58" s="114">
        <v>11368296.23557</v>
      </c>
      <c r="C58" s="114">
        <v>20996604.198009998</v>
      </c>
      <c r="D58" s="114">
        <v>31862224.228860002</v>
      </c>
      <c r="E58" s="114">
        <v>36432517.510109998</v>
      </c>
      <c r="F58" s="114">
        <v>39449666.363540001</v>
      </c>
      <c r="G58" s="114">
        <v>45292050.535470001</v>
      </c>
      <c r="H58" s="114">
        <v>51711439.661250003</v>
      </c>
      <c r="I58" s="114">
        <v>55212327.999949999</v>
      </c>
      <c r="J58" s="114">
        <v>55981461.906149998</v>
      </c>
      <c r="K58" s="114">
        <v>63249808.778750002</v>
      </c>
    </row>
    <row r="59" spans="1:11">
      <c r="A59" s="396" t="s">
        <v>617</v>
      </c>
      <c r="B59" s="397">
        <v>736957.95082999999</v>
      </c>
      <c r="C59" s="397">
        <v>718765.58522000001</v>
      </c>
      <c r="D59" s="397">
        <v>902725.39007000008</v>
      </c>
      <c r="E59" s="397">
        <v>974554.48198000004</v>
      </c>
      <c r="F59" s="397">
        <v>1130081.9409700001</v>
      </c>
      <c r="G59" s="397">
        <v>1156223.26988</v>
      </c>
      <c r="H59" s="397">
        <v>1347358.89775</v>
      </c>
      <c r="I59" s="397">
        <v>1394692.51492</v>
      </c>
      <c r="J59" s="397">
        <v>1535262.46431</v>
      </c>
      <c r="K59" s="397">
        <v>1624105.5175399999</v>
      </c>
    </row>
    <row r="60" spans="1:11" ht="15" customHeight="1">
      <c r="A60" s="148" t="s">
        <v>618</v>
      </c>
      <c r="B60" s="114">
        <v>-217606.31305000003</v>
      </c>
      <c r="C60" s="114">
        <v>-226574.46098</v>
      </c>
      <c r="D60" s="114">
        <v>-298226.14016000001</v>
      </c>
      <c r="E60" s="114">
        <v>-401732.80704000004</v>
      </c>
      <c r="F60" s="114">
        <v>-491312.39350999997</v>
      </c>
      <c r="G60" s="114">
        <v>-566007.05900000001</v>
      </c>
      <c r="H60" s="114">
        <v>-711307.41527999996</v>
      </c>
      <c r="I60" s="114">
        <v>-781206.67486000003</v>
      </c>
      <c r="J60" s="114">
        <v>-856258.01283000002</v>
      </c>
      <c r="K60" s="114">
        <v>-919799.41159000003</v>
      </c>
    </row>
    <row r="61" spans="1:11" ht="15" customHeight="1">
      <c r="A61" s="147" t="s">
        <v>619</v>
      </c>
      <c r="B61" s="114">
        <v>519351.63777999999</v>
      </c>
      <c r="C61" s="114">
        <v>492191.12424000003</v>
      </c>
      <c r="D61" s="114">
        <v>604499.24991000001</v>
      </c>
      <c r="E61" s="114">
        <v>572821.67494000006</v>
      </c>
      <c r="F61" s="114">
        <v>638769.54746000003</v>
      </c>
      <c r="G61" s="114">
        <v>590216.21088000003</v>
      </c>
      <c r="H61" s="114">
        <v>636051.48247000005</v>
      </c>
      <c r="I61" s="114">
        <v>613485.84005999996</v>
      </c>
      <c r="J61" s="114">
        <v>679004.45148000005</v>
      </c>
      <c r="K61" s="114">
        <v>704306.10595</v>
      </c>
    </row>
    <row r="62" spans="1:11" ht="15" customHeight="1">
      <c r="A62" s="116" t="s">
        <v>620</v>
      </c>
      <c r="B62" s="114">
        <v>111508.59396</v>
      </c>
      <c r="C62" s="114">
        <v>169001.18350000001</v>
      </c>
      <c r="D62" s="114">
        <v>194612.77684999999</v>
      </c>
      <c r="E62" s="114">
        <v>199488.05674999999</v>
      </c>
      <c r="F62" s="114">
        <v>145941.35793999999</v>
      </c>
      <c r="G62" s="114">
        <v>188545.68038000001</v>
      </c>
      <c r="H62" s="114">
        <v>229110.91686000003</v>
      </c>
      <c r="I62" s="114">
        <v>709563.61694000009</v>
      </c>
      <c r="J62" s="114">
        <v>824302.56839999999</v>
      </c>
      <c r="K62" s="114">
        <v>549707.02635000006</v>
      </c>
    </row>
    <row r="63" spans="1:11" ht="15" customHeight="1">
      <c r="A63" s="148" t="s">
        <v>621</v>
      </c>
      <c r="B63" s="114">
        <v>-29062.982949999998</v>
      </c>
      <c r="C63" s="114">
        <v>-35814.325859999997</v>
      </c>
      <c r="D63" s="114">
        <v>-70485.337310000003</v>
      </c>
      <c r="E63" s="114">
        <v>-72189.936690000002</v>
      </c>
      <c r="F63" s="114">
        <v>-57699.739860000001</v>
      </c>
      <c r="G63" s="114">
        <v>-89679.904370000004</v>
      </c>
      <c r="H63" s="114">
        <v>-122473.8</v>
      </c>
      <c r="I63" s="114">
        <v>-352354.87949000002</v>
      </c>
      <c r="J63" s="114">
        <v>-421226.20400000003</v>
      </c>
      <c r="K63" s="114">
        <v>-243366.25711000001</v>
      </c>
    </row>
    <row r="64" spans="1:11" ht="15" customHeight="1">
      <c r="A64" s="117" t="s">
        <v>622</v>
      </c>
      <c r="B64" s="114">
        <v>601797.24878999998</v>
      </c>
      <c r="C64" s="114">
        <v>625377.98187999998</v>
      </c>
      <c r="D64" s="114">
        <v>728626.68945000006</v>
      </c>
      <c r="E64" s="114">
        <v>700119.79500000004</v>
      </c>
      <c r="F64" s="114">
        <v>727011.16553999996</v>
      </c>
      <c r="G64" s="114">
        <v>689081.98688999994</v>
      </c>
      <c r="H64" s="114">
        <v>742688.59933</v>
      </c>
      <c r="I64" s="114">
        <v>970694.57750999997</v>
      </c>
      <c r="J64" s="114">
        <v>1082080.8158800001</v>
      </c>
      <c r="K64" s="114">
        <v>1010646.87519</v>
      </c>
    </row>
    <row r="65" spans="1:11" ht="15" customHeight="1">
      <c r="A65" s="116" t="s">
        <v>623</v>
      </c>
      <c r="B65" s="114">
        <v>357111.62952999998</v>
      </c>
      <c r="C65" s="114">
        <v>255595.25618</v>
      </c>
      <c r="D65" s="114">
        <v>317210.39086000004</v>
      </c>
      <c r="E65" s="114">
        <v>416213.38131999999</v>
      </c>
      <c r="F65" s="114">
        <v>525127.13893000002</v>
      </c>
      <c r="G65" s="114">
        <v>723170.81715999998</v>
      </c>
      <c r="H65" s="114">
        <v>627731.91960000002</v>
      </c>
      <c r="I65" s="114">
        <v>684495.19664999994</v>
      </c>
      <c r="J65" s="114">
        <v>751178.46938000002</v>
      </c>
      <c r="K65" s="114">
        <v>741112.56679999991</v>
      </c>
    </row>
    <row r="66" spans="1:11" ht="15" customHeight="1">
      <c r="A66" s="116" t="s">
        <v>624</v>
      </c>
      <c r="B66" s="114">
        <v>-510613.31107999996</v>
      </c>
      <c r="C66" s="114">
        <v>-335135.9278</v>
      </c>
      <c r="D66" s="114">
        <v>-396475.05914999999</v>
      </c>
      <c r="E66" s="114">
        <v>-511912.33143999998</v>
      </c>
      <c r="F66" s="114">
        <v>-589964.29249000002</v>
      </c>
      <c r="G66" s="114">
        <v>-803044.10296000005</v>
      </c>
      <c r="H66" s="114">
        <v>-710581.92327000003</v>
      </c>
      <c r="I66" s="114">
        <v>-801277.54897999996</v>
      </c>
      <c r="J66" s="114">
        <v>-926303.41616000002</v>
      </c>
      <c r="K66" s="114">
        <v>-899558.52971999999</v>
      </c>
    </row>
    <row r="67" spans="1:11" ht="15" customHeight="1">
      <c r="A67" s="147" t="s">
        <v>625</v>
      </c>
      <c r="B67" s="114">
        <v>448295.56724</v>
      </c>
      <c r="C67" s="114">
        <v>545837.31025999994</v>
      </c>
      <c r="D67" s="114">
        <v>649362.02116</v>
      </c>
      <c r="E67" s="114">
        <v>604420.84487999999</v>
      </c>
      <c r="F67" s="114">
        <v>662174.01198000007</v>
      </c>
      <c r="G67" s="114">
        <v>609208.70108999999</v>
      </c>
      <c r="H67" s="114">
        <v>659838.59565999999</v>
      </c>
      <c r="I67" s="114">
        <v>853912.22517999995</v>
      </c>
      <c r="J67" s="114">
        <v>906955.86910000001</v>
      </c>
      <c r="K67" s="114">
        <v>852200.91226999997</v>
      </c>
    </row>
    <row r="68" spans="1:11" ht="15" customHeight="1">
      <c r="A68" s="148" t="s">
        <v>626</v>
      </c>
      <c r="B68" s="114">
        <v>-357159.25375999999</v>
      </c>
      <c r="C68" s="114">
        <v>-424099.81219999999</v>
      </c>
      <c r="D68" s="114">
        <v>-506339.20746000001</v>
      </c>
      <c r="E68" s="114">
        <v>-544186.22055999993</v>
      </c>
      <c r="F68" s="114">
        <v>-602173.44016</v>
      </c>
      <c r="G68" s="114">
        <v>-587993.43698999996</v>
      </c>
      <c r="H68" s="114">
        <v>-645419.60876999993</v>
      </c>
      <c r="I68" s="114">
        <v>-703885.86417999992</v>
      </c>
      <c r="J68" s="114">
        <v>-820031.39574000007</v>
      </c>
      <c r="K68" s="114">
        <v>-832198.32059000002</v>
      </c>
    </row>
    <row r="69" spans="1:11" ht="15" customHeight="1">
      <c r="A69" s="117" t="s">
        <v>627</v>
      </c>
      <c r="B69" s="114">
        <v>91136.313479999997</v>
      </c>
      <c r="C69" s="114">
        <v>121737.49806</v>
      </c>
      <c r="D69" s="114">
        <v>143022.8137</v>
      </c>
      <c r="E69" s="114">
        <v>60234.624320000003</v>
      </c>
      <c r="F69" s="114">
        <v>60000.571819999997</v>
      </c>
      <c r="G69" s="114">
        <v>21215.2641</v>
      </c>
      <c r="H69" s="114">
        <v>14418.98689</v>
      </c>
      <c r="I69" s="114">
        <v>150026.361</v>
      </c>
      <c r="J69" s="114">
        <v>86924.473360000004</v>
      </c>
      <c r="K69" s="114">
        <v>20002.591680000001</v>
      </c>
    </row>
    <row r="70" spans="1:11" ht="15" customHeight="1">
      <c r="A70" s="117" t="s">
        <v>628</v>
      </c>
      <c r="B70" s="114">
        <v>3.02569</v>
      </c>
      <c r="C70" s="114">
        <v>6.9729700000000001</v>
      </c>
      <c r="D70" s="114">
        <v>0.81476999999999999</v>
      </c>
      <c r="E70" s="114">
        <v>0.71129999999999993</v>
      </c>
      <c r="F70" s="114">
        <v>0.59577000000000002</v>
      </c>
      <c r="G70" s="114">
        <v>0.45504</v>
      </c>
      <c r="H70" s="114">
        <v>0.29266000000000003</v>
      </c>
      <c r="I70" s="114">
        <v>0.15167</v>
      </c>
      <c r="J70" s="114">
        <v>0.16883000000000001</v>
      </c>
      <c r="K70" s="114">
        <v>0.32314999999999999</v>
      </c>
    </row>
    <row r="71" spans="1:11" ht="15" customHeight="1">
      <c r="A71" s="115" t="s">
        <v>977</v>
      </c>
      <c r="B71" s="114">
        <v>0</v>
      </c>
      <c r="C71" s="114">
        <v>6.0239700000000003</v>
      </c>
      <c r="D71" s="114">
        <v>0</v>
      </c>
      <c r="E71" s="114">
        <v>0</v>
      </c>
      <c r="F71" s="114">
        <v>0</v>
      </c>
      <c r="G71" s="114">
        <v>0</v>
      </c>
      <c r="H71" s="114">
        <v>0</v>
      </c>
      <c r="I71" s="114">
        <v>0</v>
      </c>
      <c r="J71" s="114">
        <v>0</v>
      </c>
      <c r="K71" s="114">
        <v>0</v>
      </c>
    </row>
    <row r="72" spans="1:11" ht="15" customHeight="1">
      <c r="A72" s="115" t="s">
        <v>978</v>
      </c>
      <c r="B72" s="114">
        <v>3.02569</v>
      </c>
      <c r="C72" s="114">
        <v>0.94899999999999995</v>
      </c>
      <c r="D72" s="114">
        <v>0.81476999999999999</v>
      </c>
      <c r="E72" s="114">
        <v>0.71129999999999993</v>
      </c>
      <c r="F72" s="114">
        <v>0.59577000000000002</v>
      </c>
      <c r="G72" s="114">
        <v>0.45504</v>
      </c>
      <c r="H72" s="114">
        <v>0.29266000000000003</v>
      </c>
      <c r="I72" s="114">
        <v>0.15167</v>
      </c>
      <c r="J72" s="114">
        <v>0.16883000000000001</v>
      </c>
      <c r="K72" s="114">
        <v>0.32314999999999999</v>
      </c>
    </row>
    <row r="73" spans="1:11" ht="15" customHeight="1">
      <c r="A73" s="147" t="s">
        <v>629</v>
      </c>
      <c r="B73" s="114">
        <v>0</v>
      </c>
      <c r="C73" s="114">
        <v>-3.5999999999999997E-4</v>
      </c>
      <c r="D73" s="114">
        <v>-4.0000000000000003E-5</v>
      </c>
      <c r="E73" s="114">
        <v>0</v>
      </c>
      <c r="F73" s="114">
        <v>0</v>
      </c>
      <c r="G73" s="114">
        <v>0</v>
      </c>
      <c r="H73" s="114">
        <v>0</v>
      </c>
      <c r="I73" s="114">
        <v>0</v>
      </c>
      <c r="J73" s="114">
        <v>0</v>
      </c>
      <c r="K73" s="114">
        <v>0</v>
      </c>
    </row>
    <row r="74" spans="1:11" ht="15" customHeight="1">
      <c r="A74" s="147" t="s">
        <v>1307</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630</v>
      </c>
      <c r="B76" s="114">
        <v>91139.339170000007</v>
      </c>
      <c r="C76" s="114">
        <v>121744.47067</v>
      </c>
      <c r="D76" s="114">
        <v>143023.62843000001</v>
      </c>
      <c r="E76" s="114">
        <v>60235.335619999998</v>
      </c>
      <c r="F76" s="114">
        <v>60001.167590000005</v>
      </c>
      <c r="G76" s="114">
        <v>21215.719140000001</v>
      </c>
      <c r="H76" s="114">
        <v>14419.279550000001</v>
      </c>
      <c r="I76" s="114">
        <v>150026.51267</v>
      </c>
      <c r="J76" s="114">
        <v>86924.642189999999</v>
      </c>
      <c r="K76" s="114">
        <v>20002.914829999998</v>
      </c>
    </row>
    <row r="77" spans="1:11" ht="15" customHeight="1">
      <c r="A77" s="149" t="s">
        <v>968</v>
      </c>
      <c r="B77" s="114">
        <v>0</v>
      </c>
      <c r="C77" s="114">
        <v>0</v>
      </c>
      <c r="D77" s="114">
        <v>0</v>
      </c>
      <c r="E77" s="114">
        <v>0</v>
      </c>
      <c r="F77" s="114">
        <v>958.99843999999996</v>
      </c>
      <c r="G77" s="114">
        <v>0</v>
      </c>
      <c r="H77" s="114">
        <v>418.46</v>
      </c>
      <c r="I77" s="114">
        <v>0</v>
      </c>
      <c r="J77" s="114">
        <v>0</v>
      </c>
      <c r="K77" s="114">
        <v>0</v>
      </c>
    </row>
    <row r="78" spans="1:11" ht="15" customHeight="1">
      <c r="A78" s="117" t="s">
        <v>631</v>
      </c>
      <c r="B78" s="114">
        <v>91139.339170000007</v>
      </c>
      <c r="C78" s="114">
        <v>121744.47067</v>
      </c>
      <c r="D78" s="114">
        <v>143023.62843000001</v>
      </c>
      <c r="E78" s="114">
        <v>60235.335619999998</v>
      </c>
      <c r="F78" s="114">
        <v>60960.16603</v>
      </c>
      <c r="G78" s="114">
        <v>21215.719140000001</v>
      </c>
      <c r="H78" s="114">
        <v>14837.73955</v>
      </c>
      <c r="I78" s="114">
        <v>150026.51267</v>
      </c>
      <c r="J78" s="114">
        <v>86924.642189999999</v>
      </c>
      <c r="K78" s="114">
        <v>20002.914829999998</v>
      </c>
    </row>
    <row r="79" spans="1:11" ht="15" customHeight="1">
      <c r="A79" s="116" t="s">
        <v>632</v>
      </c>
      <c r="B79" s="114">
        <v>-243.78003000000001</v>
      </c>
      <c r="C79" s="114">
        <v>521.66197999999997</v>
      </c>
      <c r="D79" s="114">
        <v>71.349580000000003</v>
      </c>
      <c r="E79" s="114">
        <v>-1599.9477199999999</v>
      </c>
      <c r="F79" s="114">
        <v>-24.209389999999999</v>
      </c>
      <c r="G79" s="114">
        <v>1629.4755400000001</v>
      </c>
      <c r="H79" s="114">
        <v>709.79810999999995</v>
      </c>
      <c r="I79" s="114">
        <v>-462.59540000000004</v>
      </c>
      <c r="J79" s="114">
        <v>-462.59540000000004</v>
      </c>
      <c r="K79" s="114">
        <v>-38.407599999999995</v>
      </c>
    </row>
    <row r="80" spans="1:11" ht="15" customHeight="1">
      <c r="A80" s="147" t="s">
        <v>633</v>
      </c>
      <c r="B80" s="114">
        <v>90895.559139999998</v>
      </c>
      <c r="C80" s="114">
        <v>122266.13265</v>
      </c>
      <c r="D80" s="114">
        <v>143094.97800999999</v>
      </c>
      <c r="E80" s="114">
        <v>58635.387900000002</v>
      </c>
      <c r="F80" s="114">
        <v>60935.956640000004</v>
      </c>
      <c r="G80" s="114">
        <v>22845.194680000001</v>
      </c>
      <c r="H80" s="114">
        <v>15547.53766</v>
      </c>
      <c r="I80" s="114">
        <v>149563.91727000001</v>
      </c>
      <c r="J80" s="114">
        <v>86462.046790000008</v>
      </c>
      <c r="K80" s="114">
        <v>19964.507229999999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90895.559139999998</v>
      </c>
      <c r="C82" s="114">
        <v>122266.13265</v>
      </c>
      <c r="D82" s="114">
        <v>143094.97800999999</v>
      </c>
      <c r="E82" s="114">
        <v>58635.387900000002</v>
      </c>
      <c r="F82" s="114">
        <v>60935.956640000004</v>
      </c>
      <c r="G82" s="114">
        <v>22845.194680000001</v>
      </c>
      <c r="H82" s="114">
        <v>15547.53766</v>
      </c>
      <c r="I82" s="114">
        <v>149563.91727000001</v>
      </c>
      <c r="J82" s="114">
        <v>86462.046790000008</v>
      </c>
      <c r="K82" s="114">
        <v>19964.507229999999</v>
      </c>
    </row>
    <row r="83" spans="1:11" ht="15" customHeight="1" thickBot="1">
      <c r="A83" s="116" t="s">
        <v>636</v>
      </c>
      <c r="B83" s="114">
        <v>-5628.7380000000003</v>
      </c>
      <c r="C83" s="114">
        <v>-2177.7539999999999</v>
      </c>
      <c r="D83" s="114">
        <v>-29468.258999999998</v>
      </c>
      <c r="E83" s="114">
        <v>-1E-3</v>
      </c>
      <c r="F83" s="114">
        <v>-2212.971</v>
      </c>
      <c r="G83" s="114">
        <v>-2435.4760000000001</v>
      </c>
      <c r="H83" s="114">
        <v>-4564.8770000000004</v>
      </c>
      <c r="I83" s="114">
        <v>-41248.618999999999</v>
      </c>
      <c r="J83" s="114">
        <v>-51966.197</v>
      </c>
      <c r="K83" s="114">
        <v>0</v>
      </c>
    </row>
    <row r="84" spans="1:11" ht="15" customHeight="1" thickTop="1" thickBot="1">
      <c r="A84" s="394" t="s">
        <v>637</v>
      </c>
      <c r="B84" s="395">
        <v>85266.82114</v>
      </c>
      <c r="C84" s="395">
        <v>120088.37865</v>
      </c>
      <c r="D84" s="395">
        <v>113626.71901</v>
      </c>
      <c r="E84" s="395">
        <v>58635.386899999998</v>
      </c>
      <c r="F84" s="395">
        <v>58722.985639999999</v>
      </c>
      <c r="G84" s="395">
        <v>20409.718679999998</v>
      </c>
      <c r="H84" s="395">
        <v>10982.66066</v>
      </c>
      <c r="I84" s="395">
        <v>108315.29827</v>
      </c>
      <c r="J84" s="395">
        <v>34495.84979</v>
      </c>
      <c r="K84" s="395">
        <v>19964.507229999999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6235055.9260600004</v>
      </c>
      <c r="C7" s="395">
        <v>7115436.9610100007</v>
      </c>
      <c r="D7" s="395">
        <v>7792013.1160200005</v>
      </c>
      <c r="E7" s="395">
        <v>8543735.2245300002</v>
      </c>
      <c r="F7" s="395">
        <v>9286432.2984299995</v>
      </c>
      <c r="G7" s="395">
        <v>9049783.9762700014</v>
      </c>
      <c r="H7" s="395">
        <v>9121125.3314999994</v>
      </c>
      <c r="I7" s="395">
        <v>10020084.86648</v>
      </c>
      <c r="J7" s="395">
        <v>10026021.856069999</v>
      </c>
      <c r="K7" s="395">
        <v>10205229.232860001</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668220.44578999991</v>
      </c>
      <c r="J8" s="114">
        <v>640767.03370999999</v>
      </c>
      <c r="K8" s="114">
        <v>489899.08843</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115500.78997</v>
      </c>
      <c r="J9" s="114">
        <v>67724.080979999999</v>
      </c>
      <c r="K9" s="114">
        <v>156527.62687000001</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9004421.773670001</v>
      </c>
      <c r="J10" s="114">
        <v>9078802.5460800007</v>
      </c>
      <c r="K10" s="114">
        <v>9320911.1023800001</v>
      </c>
    </row>
    <row r="11" spans="1:11" s="16" customFormat="1" ht="15" customHeight="1">
      <c r="A11" s="148" t="s">
        <v>581</v>
      </c>
      <c r="B11" s="114">
        <v>5045758.9105900005</v>
      </c>
      <c r="C11" s="114">
        <v>5722118.9777499996</v>
      </c>
      <c r="D11" s="114">
        <v>6380607.00196</v>
      </c>
      <c r="E11" s="114">
        <v>7113569.5045200009</v>
      </c>
      <c r="F11" s="114">
        <v>7987773.6406100001</v>
      </c>
      <c r="G11" s="114">
        <v>8222974.2915200004</v>
      </c>
      <c r="H11" s="114">
        <v>7704811.3923900006</v>
      </c>
      <c r="I11" s="114">
        <v>8407813.5320100002</v>
      </c>
      <c r="J11" s="114">
        <v>8490542.884779999</v>
      </c>
      <c r="K11" s="114">
        <v>8836503.5277800001</v>
      </c>
    </row>
    <row r="12" spans="1:11" s="16" customFormat="1" ht="15" customHeight="1">
      <c r="A12" s="148" t="s">
        <v>582</v>
      </c>
      <c r="B12" s="114">
        <v>5022167.42631</v>
      </c>
      <c r="C12" s="114">
        <v>5674768.82283</v>
      </c>
      <c r="D12" s="114">
        <v>6305680.1382400002</v>
      </c>
      <c r="E12" s="114">
        <v>6945186.1997600002</v>
      </c>
      <c r="F12" s="114">
        <v>7753538.4148399998</v>
      </c>
      <c r="G12" s="114">
        <v>7932844.0391000006</v>
      </c>
      <c r="H12" s="114">
        <v>7395149.2234700006</v>
      </c>
      <c r="I12" s="114">
        <v>6665673.1299200002</v>
      </c>
      <c r="J12" s="114">
        <v>6625597.6672900002</v>
      </c>
      <c r="K12" s="114">
        <v>7110902.6630500006</v>
      </c>
    </row>
    <row r="13" spans="1:11" s="16" customFormat="1" ht="15" customHeight="1">
      <c r="A13" s="148" t="s">
        <v>583</v>
      </c>
      <c r="B13" s="114">
        <v>23591.484280000001</v>
      </c>
      <c r="C13" s="114">
        <v>47350.154920000001</v>
      </c>
      <c r="D13" s="114">
        <v>74926.863719999994</v>
      </c>
      <c r="E13" s="114">
        <v>168383.30476</v>
      </c>
      <c r="F13" s="114">
        <v>234235.22577000002</v>
      </c>
      <c r="G13" s="114">
        <v>290130.25242000003</v>
      </c>
      <c r="H13" s="114">
        <v>309662.16892000003</v>
      </c>
      <c r="I13" s="114">
        <v>1742140.40209</v>
      </c>
      <c r="J13" s="114">
        <v>1864945.21749</v>
      </c>
      <c r="K13" s="114">
        <v>1725600.86473</v>
      </c>
    </row>
    <row r="14" spans="1:11" s="16" customFormat="1" ht="15" customHeight="1">
      <c r="A14" s="148" t="s">
        <v>584</v>
      </c>
      <c r="B14" s="114">
        <v>30036.166949999999</v>
      </c>
      <c r="C14" s="114">
        <v>33265.296649999997</v>
      </c>
      <c r="D14" s="114">
        <v>37796.531670000004</v>
      </c>
      <c r="E14" s="114">
        <v>29968.302050000002</v>
      </c>
      <c r="F14" s="114">
        <v>31581.92726</v>
      </c>
      <c r="G14" s="114">
        <v>22863.08628</v>
      </c>
      <c r="H14" s="114">
        <v>12184.138000000001</v>
      </c>
      <c r="I14" s="114">
        <v>33980.672490000004</v>
      </c>
      <c r="J14" s="114">
        <v>33949.322110000001</v>
      </c>
      <c r="K14" s="114">
        <v>30064.307219999999</v>
      </c>
    </row>
    <row r="15" spans="1:11" s="16" customFormat="1" ht="15" customHeight="1">
      <c r="A15" s="148" t="s">
        <v>585</v>
      </c>
      <c r="B15" s="114">
        <v>29443.295050000001</v>
      </c>
      <c r="C15" s="114">
        <v>31722.048050000001</v>
      </c>
      <c r="D15" s="114">
        <v>35890.053650000002</v>
      </c>
      <c r="E15" s="114">
        <v>26539.715670000001</v>
      </c>
      <c r="F15" s="114">
        <v>25492.571800000002</v>
      </c>
      <c r="G15" s="114">
        <v>17698.45825</v>
      </c>
      <c r="H15" s="114">
        <v>9134.7622499999998</v>
      </c>
      <c r="I15" s="114">
        <v>21611.13839</v>
      </c>
      <c r="J15" s="114">
        <v>22794.051159999999</v>
      </c>
      <c r="K15" s="114">
        <v>11548.99784</v>
      </c>
    </row>
    <row r="16" spans="1:11" s="16" customFormat="1" ht="15" customHeight="1">
      <c r="A16" s="148" t="s">
        <v>586</v>
      </c>
      <c r="B16" s="114">
        <v>592.87189999999998</v>
      </c>
      <c r="C16" s="114">
        <v>1543.2486000000001</v>
      </c>
      <c r="D16" s="114">
        <v>1906.47802</v>
      </c>
      <c r="E16" s="114">
        <v>3428.5863799999997</v>
      </c>
      <c r="F16" s="114">
        <v>6089.3554599999998</v>
      </c>
      <c r="G16" s="114">
        <v>5164.6280299999999</v>
      </c>
      <c r="H16" s="114">
        <v>3049.3757500000002</v>
      </c>
      <c r="I16" s="114">
        <v>12369.534099999999</v>
      </c>
      <c r="J16" s="114">
        <v>11155.27095</v>
      </c>
      <c r="K16" s="114">
        <v>18515.309379999999</v>
      </c>
    </row>
    <row r="17" spans="1:11" s="16" customFormat="1" ht="15" customHeight="1">
      <c r="A17" s="148" t="s">
        <v>587</v>
      </c>
      <c r="B17" s="114">
        <v>37302.27895</v>
      </c>
      <c r="C17" s="114">
        <v>34021.848279999998</v>
      </c>
      <c r="D17" s="114">
        <v>46782.226750000002</v>
      </c>
      <c r="E17" s="114">
        <v>49240.689810000003</v>
      </c>
      <c r="F17" s="114">
        <v>48830.327420000001</v>
      </c>
      <c r="G17" s="114">
        <v>60760.448520000005</v>
      </c>
      <c r="H17" s="114">
        <v>46561.24106</v>
      </c>
      <c r="I17" s="114">
        <v>36746.779710000003</v>
      </c>
      <c r="J17" s="114">
        <v>33570.272640000003</v>
      </c>
      <c r="K17" s="114">
        <v>54101.180100000005</v>
      </c>
    </row>
    <row r="18" spans="1:11" s="16" customFormat="1" ht="15" customHeight="1">
      <c r="A18" s="148" t="s">
        <v>588</v>
      </c>
      <c r="B18" s="114">
        <v>34750.634850000002</v>
      </c>
      <c r="C18" s="114">
        <v>31042.05026</v>
      </c>
      <c r="D18" s="114">
        <v>43285.414530000002</v>
      </c>
      <c r="E18" s="114">
        <v>43718.485229999998</v>
      </c>
      <c r="F18" s="114">
        <v>39511.983140000004</v>
      </c>
      <c r="G18" s="114">
        <v>45821.209799999997</v>
      </c>
      <c r="H18" s="114">
        <v>37413.397969999998</v>
      </c>
      <c r="I18" s="114">
        <v>28358.60097</v>
      </c>
      <c r="J18" s="114">
        <v>25545.341350000002</v>
      </c>
      <c r="K18" s="114">
        <v>30552.56295</v>
      </c>
    </row>
    <row r="19" spans="1:11" s="16" customFormat="1" ht="15" customHeight="1">
      <c r="A19" s="148" t="s">
        <v>589</v>
      </c>
      <c r="B19" s="114">
        <v>2551.6441</v>
      </c>
      <c r="C19" s="114">
        <v>2979.7980200000002</v>
      </c>
      <c r="D19" s="114">
        <v>3496.8122200000003</v>
      </c>
      <c r="E19" s="114">
        <v>5522.2045799999996</v>
      </c>
      <c r="F19" s="114">
        <v>9318.3442799999993</v>
      </c>
      <c r="G19" s="114">
        <v>14939.238720000001</v>
      </c>
      <c r="H19" s="114">
        <v>9147.8430900000003</v>
      </c>
      <c r="I19" s="114">
        <v>8388.1787399999994</v>
      </c>
      <c r="J19" s="114">
        <v>8024.9312900000004</v>
      </c>
      <c r="K19" s="114">
        <v>23548.617149999998</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781157.36069</v>
      </c>
      <c r="J20" s="114">
        <v>773998.67882999999</v>
      </c>
      <c r="K20" s="114">
        <v>657758.88614999992</v>
      </c>
    </row>
    <row r="21" spans="1:11" s="16" customFormat="1" ht="15" customHeight="1">
      <c r="A21" s="148" t="s">
        <v>590</v>
      </c>
      <c r="B21" s="114">
        <v>-172682.86100999999</v>
      </c>
      <c r="C21" s="114">
        <v>-179785.33243000001</v>
      </c>
      <c r="D21" s="114">
        <v>-194474.66002000001</v>
      </c>
      <c r="E21" s="114">
        <v>-202702.12153</v>
      </c>
      <c r="F21" s="114">
        <v>-224763.40208</v>
      </c>
      <c r="G21" s="114">
        <v>-240207.11682</v>
      </c>
      <c r="H21" s="114">
        <v>-269420.17332999996</v>
      </c>
      <c r="I21" s="114">
        <v>-255276.57123</v>
      </c>
      <c r="J21" s="114">
        <v>-253258.61228</v>
      </c>
      <c r="K21" s="114">
        <v>-257516.79887</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103787.79606000001</v>
      </c>
      <c r="J22" s="114">
        <v>125191.9783</v>
      </c>
      <c r="K22" s="114">
        <v>102371.45557999999</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1858.69101</v>
      </c>
      <c r="J23" s="114">
        <v>1785.36572</v>
      </c>
      <c r="K23" s="114">
        <v>1480.28774</v>
      </c>
    </row>
    <row r="24" spans="1:11" s="16" customFormat="1" ht="15" customHeight="1">
      <c r="A24" s="147" t="s">
        <v>591</v>
      </c>
      <c r="B24" s="114">
        <v>126212.80089</v>
      </c>
      <c r="C24" s="114">
        <v>259325.13633000001</v>
      </c>
      <c r="D24" s="114">
        <v>157653.84516999999</v>
      </c>
      <c r="E24" s="114">
        <v>227720.18949000002</v>
      </c>
      <c r="F24" s="114">
        <v>252241.80240000002</v>
      </c>
      <c r="G24" s="114">
        <v>31647.753059999999</v>
      </c>
      <c r="H24" s="114">
        <v>34152.49194</v>
      </c>
      <c r="I24" s="114">
        <v>83722.922550000003</v>
      </c>
      <c r="J24" s="114">
        <v>70531.15112000001</v>
      </c>
      <c r="K24" s="114">
        <v>90738.542959999992</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34247.036990000001</v>
      </c>
      <c r="J25" s="114">
        <v>34244.203460000004</v>
      </c>
      <c r="K25" s="114">
        <v>34675.955849999998</v>
      </c>
    </row>
    <row r="26" spans="1:11" s="16" customFormat="1" ht="15" customHeight="1">
      <c r="A26" s="147" t="s">
        <v>592</v>
      </c>
      <c r="B26" s="114">
        <v>15358.22775</v>
      </c>
      <c r="C26" s="114">
        <v>15171.179289999998</v>
      </c>
      <c r="D26" s="114">
        <v>12324.470960000001</v>
      </c>
      <c r="E26" s="114">
        <v>12023.54263</v>
      </c>
      <c r="F26" s="114">
        <v>9971.8123599999999</v>
      </c>
      <c r="G26" s="114">
        <v>10389.169449999999</v>
      </c>
      <c r="H26" s="114">
        <v>8416.6845499999999</v>
      </c>
      <c r="I26" s="114">
        <v>8325.4104399999997</v>
      </c>
      <c r="J26" s="114">
        <v>6975.4967000000006</v>
      </c>
      <c r="K26" s="114">
        <v>8625.1730500000012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5711587.9390000002</v>
      </c>
      <c r="C28" s="395">
        <v>6523087.4262200007</v>
      </c>
      <c r="D28" s="395">
        <v>7120031.0131099997</v>
      </c>
      <c r="E28" s="395">
        <v>7797449.0514899995</v>
      </c>
      <c r="F28" s="395">
        <v>8462744.5353599992</v>
      </c>
      <c r="G28" s="395">
        <v>8104661.1399900001</v>
      </c>
      <c r="H28" s="395">
        <v>8150202.4007799998</v>
      </c>
      <c r="I28" s="395">
        <v>8988365.29232</v>
      </c>
      <c r="J28" s="395">
        <v>8980775.0411900003</v>
      </c>
      <c r="K28" s="395">
        <v>9074958.3624300007</v>
      </c>
    </row>
    <row r="29" spans="1:11" s="16" customFormat="1" ht="15" customHeight="1" thickTop="1">
      <c r="A29" s="147" t="s">
        <v>594</v>
      </c>
      <c r="B29" s="114">
        <v>5024053.32015</v>
      </c>
      <c r="C29" s="114">
        <v>5879045.8973199995</v>
      </c>
      <c r="D29" s="114">
        <v>6512108.0117899999</v>
      </c>
      <c r="E29" s="114">
        <v>6857811.4040000001</v>
      </c>
      <c r="F29" s="114">
        <v>7565552.3805499999</v>
      </c>
      <c r="G29" s="114">
        <v>6621167.3259799993</v>
      </c>
      <c r="H29" s="114">
        <v>6763235.7255500006</v>
      </c>
      <c r="I29" s="114">
        <v>7465470.9831899991</v>
      </c>
      <c r="J29" s="114">
        <v>7513125.4583100006</v>
      </c>
      <c r="K29" s="114">
        <v>7437015.2292600004</v>
      </c>
    </row>
    <row r="30" spans="1:11" s="16" customFormat="1" ht="15" customHeight="1">
      <c r="A30" s="148" t="s">
        <v>595</v>
      </c>
      <c r="B30" s="114">
        <v>36772.214700000004</v>
      </c>
      <c r="C30" s="114">
        <v>38625.268069999998</v>
      </c>
      <c r="D30" s="114">
        <v>36827.817299999995</v>
      </c>
      <c r="E30" s="114">
        <v>44285.182350000003</v>
      </c>
      <c r="F30" s="114">
        <v>53233.516649999998</v>
      </c>
      <c r="G30" s="114">
        <v>21094.585620000002</v>
      </c>
      <c r="H30" s="114">
        <v>8299.00036</v>
      </c>
      <c r="I30" s="114">
        <v>14912.215529999999</v>
      </c>
      <c r="J30" s="114">
        <v>17120.120329999998</v>
      </c>
      <c r="K30" s="114">
        <v>24593.63796</v>
      </c>
    </row>
    <row r="31" spans="1:11" s="16" customFormat="1" ht="15" customHeight="1">
      <c r="A31" s="148" t="s">
        <v>596</v>
      </c>
      <c r="B31" s="114">
        <v>1767913.91258</v>
      </c>
      <c r="C31" s="114">
        <v>1761333.85103</v>
      </c>
      <c r="D31" s="114">
        <v>1856812.06794</v>
      </c>
      <c r="E31" s="114">
        <v>1996776.81443</v>
      </c>
      <c r="F31" s="114">
        <v>2257607.83029</v>
      </c>
      <c r="G31" s="114">
        <v>1878970.3016600001</v>
      </c>
      <c r="H31" s="114">
        <v>1848446.8095999998</v>
      </c>
      <c r="I31" s="114">
        <v>2010150.8231800001</v>
      </c>
      <c r="J31" s="114">
        <v>2019403.7691600001</v>
      </c>
      <c r="K31" s="114">
        <v>1831638.7778800002</v>
      </c>
    </row>
    <row r="32" spans="1:11" s="16" customFormat="1" ht="15" customHeight="1">
      <c r="A32" s="148" t="s">
        <v>597</v>
      </c>
      <c r="B32" s="114">
        <v>121725.52303</v>
      </c>
      <c r="C32" s="114">
        <v>39996.651539999999</v>
      </c>
      <c r="D32" s="114">
        <v>25718.469840000002</v>
      </c>
      <c r="E32" s="114">
        <v>14518.404759999999</v>
      </c>
      <c r="F32" s="114">
        <v>8899.987070000001</v>
      </c>
      <c r="G32" s="114">
        <v>3026.5209300000001</v>
      </c>
      <c r="H32" s="114">
        <v>2291.6935099999996</v>
      </c>
      <c r="I32" s="114">
        <v>1628.30106</v>
      </c>
      <c r="J32" s="114">
        <v>1614.4276499999999</v>
      </c>
      <c r="K32" s="114">
        <v>490.75198</v>
      </c>
    </row>
    <row r="33" spans="1:11" s="16" customFormat="1" ht="15" customHeight="1">
      <c r="A33" s="148" t="s">
        <v>598</v>
      </c>
      <c r="B33" s="114">
        <v>52481.221950000006</v>
      </c>
      <c r="C33" s="114">
        <v>46617.626979999994</v>
      </c>
      <c r="D33" s="114">
        <v>58762.237759999996</v>
      </c>
      <c r="E33" s="114">
        <v>59434.135880000002</v>
      </c>
      <c r="F33" s="114">
        <v>62060.621509999997</v>
      </c>
      <c r="G33" s="114">
        <v>57386.023520000002</v>
      </c>
      <c r="H33" s="114">
        <v>54736.71931</v>
      </c>
      <c r="I33" s="114">
        <v>81834.509739999994</v>
      </c>
      <c r="J33" s="114">
        <v>87828.600099999996</v>
      </c>
      <c r="K33" s="114">
        <v>105299.1106</v>
      </c>
    </row>
    <row r="34" spans="1:11" s="16" customFormat="1" ht="15" customHeight="1">
      <c r="A34" s="148" t="s">
        <v>599</v>
      </c>
      <c r="B34" s="114">
        <v>2845291.5095799998</v>
      </c>
      <c r="C34" s="114">
        <v>3703802.6225399999</v>
      </c>
      <c r="D34" s="114">
        <v>4159475.9601599998</v>
      </c>
      <c r="E34" s="114">
        <v>4282178.1687500002</v>
      </c>
      <c r="F34" s="114">
        <v>4658322.7273399998</v>
      </c>
      <c r="G34" s="114">
        <v>4087296.3019599998</v>
      </c>
      <c r="H34" s="114">
        <v>4184480.4608899998</v>
      </c>
      <c r="I34" s="114">
        <v>4647442.8080099998</v>
      </c>
      <c r="J34" s="114">
        <v>4666455.1336099999</v>
      </c>
      <c r="K34" s="114">
        <v>4757810.2326099994</v>
      </c>
    </row>
    <row r="35" spans="1:11" s="16" customFormat="1" ht="15" customHeight="1">
      <c r="A35" s="148" t="s">
        <v>600</v>
      </c>
      <c r="B35" s="114">
        <v>199868.93831</v>
      </c>
      <c r="C35" s="114">
        <v>288669.87716000003</v>
      </c>
      <c r="D35" s="114">
        <v>374511.45879</v>
      </c>
      <c r="E35" s="114">
        <v>460618.69782999996</v>
      </c>
      <c r="F35" s="114">
        <v>525427.69768999994</v>
      </c>
      <c r="G35" s="114">
        <v>573393.59228999994</v>
      </c>
      <c r="H35" s="114">
        <v>664981.04188000003</v>
      </c>
      <c r="I35" s="114">
        <v>709502.32566999993</v>
      </c>
      <c r="J35" s="114">
        <v>720703.40746000002</v>
      </c>
      <c r="K35" s="114">
        <v>717182.71823</v>
      </c>
    </row>
    <row r="36" spans="1:11" s="16" customFormat="1" ht="15" customHeight="1">
      <c r="A36" s="147" t="s">
        <v>601</v>
      </c>
      <c r="B36" s="114">
        <v>9617.6268700000001</v>
      </c>
      <c r="C36" s="114">
        <v>6032.2792300000001</v>
      </c>
      <c r="D36" s="114">
        <v>627.54165999999998</v>
      </c>
      <c r="E36" s="114">
        <v>4883.7588399999995</v>
      </c>
      <c r="F36" s="114">
        <v>5038.8527899999999</v>
      </c>
      <c r="G36" s="114">
        <v>848.29186000000004</v>
      </c>
      <c r="H36" s="114">
        <v>549.44732999999997</v>
      </c>
      <c r="I36" s="114">
        <v>218.19459000000001</v>
      </c>
      <c r="J36" s="114">
        <v>3043.23972</v>
      </c>
      <c r="K36" s="114">
        <v>1591.15876</v>
      </c>
    </row>
    <row r="37" spans="1:11" s="16" customFormat="1" ht="15" customHeight="1">
      <c r="A37" s="147" t="s">
        <v>602</v>
      </c>
      <c r="B37" s="114">
        <v>296432.97174000001</v>
      </c>
      <c r="C37" s="114">
        <v>299331.56112000003</v>
      </c>
      <c r="D37" s="114">
        <v>207794.89728</v>
      </c>
      <c r="E37" s="114">
        <v>463977.04412999999</v>
      </c>
      <c r="F37" s="114">
        <v>459531.27639999997</v>
      </c>
      <c r="G37" s="114">
        <v>577996.89549000002</v>
      </c>
      <c r="H37" s="114">
        <v>444205.24343999999</v>
      </c>
      <c r="I37" s="114">
        <v>695998.20749000006</v>
      </c>
      <c r="J37" s="114">
        <v>635861.90785000008</v>
      </c>
      <c r="K37" s="114">
        <v>708273.01805999991</v>
      </c>
    </row>
    <row r="38" spans="1:11" s="16" customFormat="1" ht="15" customHeight="1">
      <c r="A38" s="147" t="s">
        <v>603</v>
      </c>
      <c r="B38" s="114">
        <v>138049.63529000001</v>
      </c>
      <c r="C38" s="114">
        <v>148446.22865999999</v>
      </c>
      <c r="D38" s="114">
        <v>180192.05544</v>
      </c>
      <c r="E38" s="114">
        <v>243704.43306000001</v>
      </c>
      <c r="F38" s="114">
        <v>223359.894</v>
      </c>
      <c r="G38" s="114">
        <v>310557.33114999998</v>
      </c>
      <c r="H38" s="114">
        <v>351747.38481999998</v>
      </c>
      <c r="I38" s="114">
        <v>173257.9283</v>
      </c>
      <c r="J38" s="114">
        <v>161812.88774000001</v>
      </c>
      <c r="K38" s="114">
        <v>277858.38977999997</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238497.69118999998</v>
      </c>
      <c r="J39" s="114">
        <v>241886.74371000001</v>
      </c>
      <c r="K39" s="114">
        <v>248121.93503999998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414922.28756000003</v>
      </c>
      <c r="J42" s="114">
        <v>425044.80385999999</v>
      </c>
      <c r="K42" s="114">
        <v>402098.63152999996</v>
      </c>
    </row>
    <row r="43" spans="1:11" ht="15" customHeight="1" thickTop="1" thickBot="1">
      <c r="A43" s="394" t="s">
        <v>605</v>
      </c>
      <c r="B43" s="395">
        <v>523467.98706000001</v>
      </c>
      <c r="C43" s="395">
        <v>592349.53478999995</v>
      </c>
      <c r="D43" s="395">
        <v>671982.10291000002</v>
      </c>
      <c r="E43" s="395">
        <v>746286.17303999991</v>
      </c>
      <c r="F43" s="395">
        <v>823687.7630700001</v>
      </c>
      <c r="G43" s="395">
        <v>945122.83627999993</v>
      </c>
      <c r="H43" s="395">
        <v>970922.93072000006</v>
      </c>
      <c r="I43" s="395">
        <v>1031719.57416</v>
      </c>
      <c r="J43" s="395">
        <v>1045246.81488</v>
      </c>
      <c r="K43" s="395">
        <v>1130270.8704300001</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72113.563959999999</v>
      </c>
      <c r="J48" s="114">
        <v>85640.804680000001</v>
      </c>
      <c r="K48" s="114">
        <v>119280.77687999999</v>
      </c>
    </row>
    <row r="49" spans="1:11" s="16" customFormat="1" ht="15" customHeight="1">
      <c r="A49" s="148" t="s">
        <v>607</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608</v>
      </c>
      <c r="B50" s="114">
        <v>86493.718260000009</v>
      </c>
      <c r="C50" s="114">
        <v>98978.394159999996</v>
      </c>
      <c r="D50" s="114">
        <v>96071.022859999997</v>
      </c>
      <c r="E50" s="114">
        <v>116671.39120999999</v>
      </c>
      <c r="F50" s="114">
        <v>113780.14651000001</v>
      </c>
      <c r="G50" s="114">
        <v>157844.72009000002</v>
      </c>
      <c r="H50" s="114">
        <v>101565.56008</v>
      </c>
      <c r="I50" s="114">
        <v>72111.592730000004</v>
      </c>
      <c r="J50" s="114">
        <v>85638.833450000006</v>
      </c>
      <c r="K50" s="114">
        <v>119279.58891999999</v>
      </c>
    </row>
    <row r="51" spans="1:11" ht="15" customHeight="1" thickTop="1" thickBot="1">
      <c r="A51" s="394" t="s">
        <v>609</v>
      </c>
      <c r="B51" s="395">
        <v>6235055.9260600004</v>
      </c>
      <c r="C51" s="395">
        <v>7115436.9610100007</v>
      </c>
      <c r="D51" s="395">
        <v>7792013.1160200005</v>
      </c>
      <c r="E51" s="395">
        <v>8543735.2245300002</v>
      </c>
      <c r="F51" s="395">
        <v>9286432.2984299995</v>
      </c>
      <c r="G51" s="395">
        <v>9049783.9762700014</v>
      </c>
      <c r="H51" s="395">
        <v>9121125.3314999994</v>
      </c>
      <c r="I51" s="395">
        <v>10020084.86648</v>
      </c>
      <c r="J51" s="395">
        <v>10026021.856069999</v>
      </c>
      <c r="K51" s="395">
        <v>10205229.232860001</v>
      </c>
    </row>
    <row r="52" spans="1:11" s="16" customFormat="1" ht="15" customHeight="1" thickTop="1">
      <c r="A52" s="113" t="s">
        <v>610</v>
      </c>
      <c r="B52" s="114">
        <v>105581.37276</v>
      </c>
      <c r="C52" s="114">
        <v>119828.16426000001</v>
      </c>
      <c r="D52" s="114">
        <v>140403.91438999999</v>
      </c>
      <c r="E52" s="114">
        <v>138896.77283999999</v>
      </c>
      <c r="F52" s="114">
        <v>149469.97477999999</v>
      </c>
      <c r="G52" s="114">
        <v>211382.58894999998</v>
      </c>
      <c r="H52" s="114">
        <v>219758.06788999998</v>
      </c>
      <c r="I52" s="114">
        <v>280211.92226999998</v>
      </c>
      <c r="J52" s="114">
        <v>285013.8296</v>
      </c>
      <c r="K52" s="114">
        <v>262137.85134999998</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19197.408219999998</v>
      </c>
      <c r="C54" s="114">
        <v>13735.037390000001</v>
      </c>
      <c r="D54" s="114">
        <v>16888.105329999999</v>
      </c>
      <c r="E54" s="114">
        <v>25429.590579999996</v>
      </c>
      <c r="F54" s="114">
        <v>23294.650899999997</v>
      </c>
      <c r="G54" s="114">
        <v>33478.727489999997</v>
      </c>
      <c r="H54" s="114">
        <v>25132.794819999999</v>
      </c>
      <c r="I54" s="114">
        <v>36984.948369999998</v>
      </c>
      <c r="J54" s="114">
        <v>38229.122490000002</v>
      </c>
      <c r="K54" s="114">
        <v>50809.336259999996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86383.964540000001</v>
      </c>
      <c r="C56" s="114">
        <v>106093.12687000001</v>
      </c>
      <c r="D56" s="114">
        <v>123515.80906</v>
      </c>
      <c r="E56" s="114">
        <v>113467.18226</v>
      </c>
      <c r="F56" s="114">
        <v>126175.32388</v>
      </c>
      <c r="G56" s="114">
        <v>177903.86146000001</v>
      </c>
      <c r="H56" s="114">
        <v>194625.27307</v>
      </c>
      <c r="I56" s="114">
        <v>243226.97390000001</v>
      </c>
      <c r="J56" s="114">
        <v>246784.70711000002</v>
      </c>
      <c r="K56" s="114">
        <v>211328.51509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13225489.3358</v>
      </c>
      <c r="C58" s="114">
        <v>13080050.99769</v>
      </c>
      <c r="D58" s="114">
        <v>12842725.342020001</v>
      </c>
      <c r="E58" s="114">
        <v>12712497.120129999</v>
      </c>
      <c r="F58" s="114">
        <v>13720722.951459998</v>
      </c>
      <c r="G58" s="114">
        <v>14241248.981120002</v>
      </c>
      <c r="H58" s="114">
        <v>13823414.638489999</v>
      </c>
      <c r="I58" s="114">
        <v>12782054.7234</v>
      </c>
      <c r="J58" s="114">
        <v>12805344.0264</v>
      </c>
      <c r="K58" s="114">
        <v>11340827.43863</v>
      </c>
    </row>
    <row r="59" spans="1:11">
      <c r="A59" s="396" t="s">
        <v>617</v>
      </c>
      <c r="B59" s="397">
        <v>728055.37435000006</v>
      </c>
      <c r="C59" s="397">
        <v>807292.66583000007</v>
      </c>
      <c r="D59" s="397">
        <v>866943.64954000001</v>
      </c>
      <c r="E59" s="397">
        <v>969283.22855999996</v>
      </c>
      <c r="F59" s="397">
        <v>1041257.6391199999</v>
      </c>
      <c r="G59" s="397">
        <v>1130190.6468399998</v>
      </c>
      <c r="H59" s="397">
        <v>1045136.58813</v>
      </c>
      <c r="I59" s="397">
        <v>849775.68149999995</v>
      </c>
      <c r="J59" s="397">
        <v>937251.54380999994</v>
      </c>
      <c r="K59" s="397">
        <v>1027215.4343600001</v>
      </c>
    </row>
    <row r="60" spans="1:11" ht="15" customHeight="1">
      <c r="A60" s="148" t="s">
        <v>618</v>
      </c>
      <c r="B60" s="114">
        <v>-114304.05764</v>
      </c>
      <c r="C60" s="114">
        <v>-161523.51059999998</v>
      </c>
      <c r="D60" s="114">
        <v>-175714.48936000001</v>
      </c>
      <c r="E60" s="114">
        <v>-189522.00684000002</v>
      </c>
      <c r="F60" s="114">
        <v>-217489.25453000001</v>
      </c>
      <c r="G60" s="114">
        <v>-238563.47290999998</v>
      </c>
      <c r="H60" s="114">
        <v>-245337.64655</v>
      </c>
      <c r="I60" s="114">
        <v>-259078.4945</v>
      </c>
      <c r="J60" s="114">
        <v>-286438.53281</v>
      </c>
      <c r="K60" s="114">
        <v>-300472.38763999997</v>
      </c>
    </row>
    <row r="61" spans="1:11" ht="15" customHeight="1">
      <c r="A61" s="147" t="s">
        <v>619</v>
      </c>
      <c r="B61" s="114">
        <v>613751.31671000004</v>
      </c>
      <c r="C61" s="114">
        <v>645769.15523000003</v>
      </c>
      <c r="D61" s="114">
        <v>691229.16017999989</v>
      </c>
      <c r="E61" s="114">
        <v>779761.22172000003</v>
      </c>
      <c r="F61" s="114">
        <v>823768.38459000003</v>
      </c>
      <c r="G61" s="114">
        <v>891627.17392999993</v>
      </c>
      <c r="H61" s="114">
        <v>799798.9415800001</v>
      </c>
      <c r="I61" s="114">
        <v>590697.18700000003</v>
      </c>
      <c r="J61" s="114">
        <v>650813.01100000006</v>
      </c>
      <c r="K61" s="114">
        <v>726743.04671999998</v>
      </c>
    </row>
    <row r="62" spans="1:11" ht="15" customHeight="1">
      <c r="A62" s="116" t="s">
        <v>620</v>
      </c>
      <c r="B62" s="114">
        <v>53686.046689999996</v>
      </c>
      <c r="C62" s="114">
        <v>56810.019130000001</v>
      </c>
      <c r="D62" s="114">
        <v>64966.660779999998</v>
      </c>
      <c r="E62" s="114">
        <v>71281.566800000001</v>
      </c>
      <c r="F62" s="114">
        <v>79655.711009999999</v>
      </c>
      <c r="G62" s="114">
        <v>82202.246780000001</v>
      </c>
      <c r="H62" s="114">
        <v>65919.029049999997</v>
      </c>
      <c r="I62" s="114">
        <v>64019.34575</v>
      </c>
      <c r="J62" s="114">
        <v>72463.750349999988</v>
      </c>
      <c r="K62" s="114">
        <v>69559.224260000003</v>
      </c>
    </row>
    <row r="63" spans="1:11" ht="15" customHeight="1">
      <c r="A63" s="148" t="s">
        <v>621</v>
      </c>
      <c r="B63" s="114">
        <v>-10422.336160000001</v>
      </c>
      <c r="C63" s="114">
        <v>-5553.8753499999993</v>
      </c>
      <c r="D63" s="114">
        <v>-8624.2229499999994</v>
      </c>
      <c r="E63" s="114">
        <v>-12931.085439999999</v>
      </c>
      <c r="F63" s="114">
        <v>-16257.63492</v>
      </c>
      <c r="G63" s="114">
        <v>-12993.02729</v>
      </c>
      <c r="H63" s="114">
        <v>-6032.8593200000005</v>
      </c>
      <c r="I63" s="114">
        <v>-15619.194029999999</v>
      </c>
      <c r="J63" s="114">
        <v>-16167.15294</v>
      </c>
      <c r="K63" s="114">
        <v>-5923.95712</v>
      </c>
    </row>
    <row r="64" spans="1:11" ht="15" customHeight="1">
      <c r="A64" s="117" t="s">
        <v>622</v>
      </c>
      <c r="B64" s="114">
        <v>657015.02723999997</v>
      </c>
      <c r="C64" s="114">
        <v>697025.29900999996</v>
      </c>
      <c r="D64" s="114">
        <v>747571.59800999996</v>
      </c>
      <c r="E64" s="114">
        <v>838111.70308000001</v>
      </c>
      <c r="F64" s="114">
        <v>887166.4606799999</v>
      </c>
      <c r="G64" s="114">
        <v>960836.39341999998</v>
      </c>
      <c r="H64" s="114">
        <v>859685.11130999995</v>
      </c>
      <c r="I64" s="114">
        <v>639097.33872</v>
      </c>
      <c r="J64" s="114">
        <v>707109.60840999999</v>
      </c>
      <c r="K64" s="114">
        <v>790378.31385999999</v>
      </c>
    </row>
    <row r="65" spans="1:11" ht="15" customHeight="1">
      <c r="A65" s="116" t="s">
        <v>623</v>
      </c>
      <c r="B65" s="114">
        <v>110046.76972</v>
      </c>
      <c r="C65" s="114">
        <v>45882.119909999994</v>
      </c>
      <c r="D65" s="114">
        <v>61503.475310000002</v>
      </c>
      <c r="E65" s="114">
        <v>52429.434639999999</v>
      </c>
      <c r="F65" s="114">
        <v>72885.3554</v>
      </c>
      <c r="G65" s="114">
        <v>46046.54924</v>
      </c>
      <c r="H65" s="114">
        <v>119786.76036</v>
      </c>
      <c r="I65" s="114">
        <v>75925.508150000009</v>
      </c>
      <c r="J65" s="114">
        <v>85038.816709999999</v>
      </c>
      <c r="K65" s="114">
        <v>70711.720360000007</v>
      </c>
    </row>
    <row r="66" spans="1:11" ht="15" customHeight="1">
      <c r="A66" s="116" t="s">
        <v>624</v>
      </c>
      <c r="B66" s="114">
        <v>-152907.41668999998</v>
      </c>
      <c r="C66" s="114">
        <v>-87168.698810000002</v>
      </c>
      <c r="D66" s="114">
        <v>-99874.302629999991</v>
      </c>
      <c r="E66" s="114">
        <v>-104004.85210999999</v>
      </c>
      <c r="F66" s="114">
        <v>-136226.27563999998</v>
      </c>
      <c r="G66" s="114">
        <v>-97705.843689999994</v>
      </c>
      <c r="H66" s="114">
        <v>-186174.51588999998</v>
      </c>
      <c r="I66" s="114">
        <v>-109196.83940000001</v>
      </c>
      <c r="J66" s="114">
        <v>-130826.16206</v>
      </c>
      <c r="K66" s="114">
        <v>-106231.65012000001</v>
      </c>
    </row>
    <row r="67" spans="1:11" ht="15" customHeight="1">
      <c r="A67" s="147" t="s">
        <v>625</v>
      </c>
      <c r="B67" s="114">
        <v>614154.38026999997</v>
      </c>
      <c r="C67" s="114">
        <v>655738.72010999999</v>
      </c>
      <c r="D67" s="114">
        <v>709200.77069000003</v>
      </c>
      <c r="E67" s="114">
        <v>786536.28561000002</v>
      </c>
      <c r="F67" s="114">
        <v>823825.54044000001</v>
      </c>
      <c r="G67" s="114">
        <v>909177.09897000005</v>
      </c>
      <c r="H67" s="114">
        <v>793297.35577999998</v>
      </c>
      <c r="I67" s="114">
        <v>605826.00747000007</v>
      </c>
      <c r="J67" s="114">
        <v>661322.26305999991</v>
      </c>
      <c r="K67" s="114">
        <v>754858.38410000002</v>
      </c>
    </row>
    <row r="68" spans="1:11" ht="15" customHeight="1">
      <c r="A68" s="148" t="s">
        <v>626</v>
      </c>
      <c r="B68" s="114">
        <v>-484709.78129000001</v>
      </c>
      <c r="C68" s="114">
        <v>-508522.32158999995</v>
      </c>
      <c r="D68" s="114">
        <v>-528367.57660999999</v>
      </c>
      <c r="E68" s="114">
        <v>-562227.1632999999</v>
      </c>
      <c r="F68" s="114">
        <v>-610536.03590999998</v>
      </c>
      <c r="G68" s="114">
        <v>-601995.20588999998</v>
      </c>
      <c r="H68" s="114">
        <v>-551039.22473000002</v>
      </c>
      <c r="I68" s="114">
        <v>-477922.38198000001</v>
      </c>
      <c r="J68" s="114">
        <v>-514585.96256000001</v>
      </c>
      <c r="K68" s="114">
        <v>-518613.58548000001</v>
      </c>
    </row>
    <row r="69" spans="1:11" ht="15" customHeight="1">
      <c r="A69" s="117" t="s">
        <v>627</v>
      </c>
      <c r="B69" s="114">
        <v>129444.59898000001</v>
      </c>
      <c r="C69" s="114">
        <v>147216.39852000002</v>
      </c>
      <c r="D69" s="114">
        <v>180833.19408000002</v>
      </c>
      <c r="E69" s="114">
        <v>224309.12231000001</v>
      </c>
      <c r="F69" s="114">
        <v>213289.50453000001</v>
      </c>
      <c r="G69" s="114">
        <v>307181.89308000001</v>
      </c>
      <c r="H69" s="114">
        <v>242258.13105000003</v>
      </c>
      <c r="I69" s="114">
        <v>127903.62548999999</v>
      </c>
      <c r="J69" s="114">
        <v>146736.30050000001</v>
      </c>
      <c r="K69" s="114">
        <v>236244.79862000002</v>
      </c>
    </row>
    <row r="70" spans="1:11" ht="15" customHeight="1">
      <c r="A70" s="117" t="s">
        <v>628</v>
      </c>
      <c r="B70" s="114">
        <v>7.7675400000000003</v>
      </c>
      <c r="C70" s="114">
        <v>5.51898</v>
      </c>
      <c r="D70" s="114">
        <v>0.25373000000000001</v>
      </c>
      <c r="E70" s="114">
        <v>8.7660000000000002E-2</v>
      </c>
      <c r="F70" s="114">
        <v>-1225.01749</v>
      </c>
      <c r="G70" s="114">
        <v>-712.07596999999998</v>
      </c>
      <c r="H70" s="114">
        <v>-394.20569</v>
      </c>
      <c r="I70" s="114">
        <v>-142.39545999999999</v>
      </c>
      <c r="J70" s="114">
        <v>-133.76563000000002</v>
      </c>
      <c r="K70" s="114">
        <v>-203.52502999999999</v>
      </c>
    </row>
    <row r="71" spans="1:11" ht="15" customHeight="1">
      <c r="A71" s="115" t="s">
        <v>977</v>
      </c>
      <c r="B71" s="114">
        <v>0</v>
      </c>
      <c r="C71" s="114">
        <v>0.22036</v>
      </c>
      <c r="D71" s="114">
        <v>6.6060000000000008E-2</v>
      </c>
      <c r="E71" s="114">
        <v>8.7660000000000002E-2</v>
      </c>
      <c r="F71" s="114">
        <v>-1225.01749</v>
      </c>
      <c r="G71" s="114">
        <v>-712.07596999999998</v>
      </c>
      <c r="H71" s="114">
        <v>-394.20569</v>
      </c>
      <c r="I71" s="114">
        <v>-142.39545999999999</v>
      </c>
      <c r="J71" s="114">
        <v>-133.76563000000002</v>
      </c>
      <c r="K71" s="114">
        <v>-203.52502999999999</v>
      </c>
    </row>
    <row r="72" spans="1:11" ht="15" customHeight="1">
      <c r="A72" s="115" t="s">
        <v>978</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629</v>
      </c>
      <c r="B73" s="114">
        <v>-1.28094</v>
      </c>
      <c r="C73" s="114">
        <v>-0.91016999999999992</v>
      </c>
      <c r="D73" s="114">
        <v>-0.55646000000000007</v>
      </c>
      <c r="E73" s="114">
        <v>-0.42066000000000003</v>
      </c>
      <c r="F73" s="114">
        <v>-0.27731</v>
      </c>
      <c r="G73" s="114">
        <v>-0.38402999999999998</v>
      </c>
      <c r="H73" s="114">
        <v>-0.41164999999999996</v>
      </c>
      <c r="I73" s="114">
        <v>-0.36707000000000001</v>
      </c>
      <c r="J73" s="114">
        <v>-0.41031000000000001</v>
      </c>
      <c r="K73" s="114">
        <v>-0.85360999999999998</v>
      </c>
    </row>
    <row r="74" spans="1:11" ht="15" customHeight="1">
      <c r="A74" s="147" t="s">
        <v>1307</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-0.36707000000000001</v>
      </c>
      <c r="J75" s="114">
        <v>-0.41031000000000001</v>
      </c>
      <c r="K75" s="114">
        <v>-0.85360999999999998</v>
      </c>
    </row>
    <row r="76" spans="1:11" ht="15" customHeight="1">
      <c r="A76" s="147" t="s">
        <v>630</v>
      </c>
      <c r="B76" s="114">
        <v>129451.08558</v>
      </c>
      <c r="C76" s="114">
        <v>147221.00733000002</v>
      </c>
      <c r="D76" s="114">
        <v>180832.89134999999</v>
      </c>
      <c r="E76" s="114">
        <v>224308.78930999999</v>
      </c>
      <c r="F76" s="114">
        <v>212064.20973</v>
      </c>
      <c r="G76" s="114">
        <v>306469.43307999999</v>
      </c>
      <c r="H76" s="114">
        <v>241863.51371</v>
      </c>
      <c r="I76" s="114">
        <v>127760.86296</v>
      </c>
      <c r="J76" s="114">
        <v>146602.12456</v>
      </c>
      <c r="K76" s="114">
        <v>236040.41997999998</v>
      </c>
    </row>
    <row r="77" spans="1:11" ht="15" customHeight="1">
      <c r="A77" s="149" t="s">
        <v>968</v>
      </c>
      <c r="B77" s="114">
        <v>40.690300000000001</v>
      </c>
      <c r="C77" s="114">
        <v>227.16127</v>
      </c>
      <c r="D77" s="114">
        <v>38.612790000000004</v>
      </c>
      <c r="E77" s="114">
        <v>41.520449999999997</v>
      </c>
      <c r="F77" s="114">
        <v>385.86338000000001</v>
      </c>
      <c r="G77" s="114">
        <v>-3927.1448</v>
      </c>
      <c r="H77" s="114">
        <v>-2167.0021499999998</v>
      </c>
      <c r="I77" s="114">
        <v>819.75556999999992</v>
      </c>
      <c r="J77" s="114">
        <v>-1238.24443</v>
      </c>
      <c r="K77" s="114">
        <v>-794.43619999999999</v>
      </c>
    </row>
    <row r="78" spans="1:11" ht="15" customHeight="1">
      <c r="A78" s="117" t="s">
        <v>631</v>
      </c>
      <c r="B78" s="114">
        <v>129491.77588</v>
      </c>
      <c r="C78" s="114">
        <v>147448.1686</v>
      </c>
      <c r="D78" s="114">
        <v>180871.50413999998</v>
      </c>
      <c r="E78" s="114">
        <v>224350.30976</v>
      </c>
      <c r="F78" s="114">
        <v>212450.07311000003</v>
      </c>
      <c r="G78" s="114">
        <v>302542.28827999998</v>
      </c>
      <c r="H78" s="114">
        <v>239696.51156000001</v>
      </c>
      <c r="I78" s="114">
        <v>128580.61853000001</v>
      </c>
      <c r="J78" s="114">
        <v>145363.88013000001</v>
      </c>
      <c r="K78" s="114">
        <v>235245.98378000001</v>
      </c>
    </row>
    <row r="79" spans="1:11" ht="15" customHeight="1">
      <c r="A79" s="116" t="s">
        <v>632</v>
      </c>
      <c r="B79" s="114">
        <v>592.79438000000005</v>
      </c>
      <c r="C79" s="114">
        <v>1098.39356</v>
      </c>
      <c r="D79" s="114">
        <v>-12149.770909999999</v>
      </c>
      <c r="E79" s="114">
        <v>-6156.5924199999999</v>
      </c>
      <c r="F79" s="114">
        <v>859.3036800000001</v>
      </c>
      <c r="G79" s="114">
        <v>2057.3665900000001</v>
      </c>
      <c r="H79" s="114">
        <v>5042.0407000000005</v>
      </c>
      <c r="I79" s="114">
        <v>1396.65014</v>
      </c>
      <c r="J79" s="114">
        <v>1408.26332</v>
      </c>
      <c r="K79" s="114">
        <v>284.64918999999998</v>
      </c>
    </row>
    <row r="80" spans="1:11" ht="15" customHeight="1">
      <c r="A80" s="147" t="s">
        <v>633</v>
      </c>
      <c r="B80" s="114">
        <v>130084.57026000001</v>
      </c>
      <c r="C80" s="114">
        <v>148546.56216</v>
      </c>
      <c r="D80" s="114">
        <v>168721.73322999998</v>
      </c>
      <c r="E80" s="114">
        <v>218193.71734</v>
      </c>
      <c r="F80" s="114">
        <v>213309.37678999998</v>
      </c>
      <c r="G80" s="114">
        <v>304599.65487000003</v>
      </c>
      <c r="H80" s="114">
        <v>244738.55226</v>
      </c>
      <c r="I80" s="114">
        <v>129977.26867</v>
      </c>
      <c r="J80" s="114">
        <v>146772.14344999997</v>
      </c>
      <c r="K80" s="114">
        <v>235530.63297000001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130084.57026000001</v>
      </c>
      <c r="C82" s="114">
        <v>148546.56216</v>
      </c>
      <c r="D82" s="114">
        <v>168721.73322999998</v>
      </c>
      <c r="E82" s="114">
        <v>218193.71734</v>
      </c>
      <c r="F82" s="114">
        <v>213309.37678999998</v>
      </c>
      <c r="G82" s="114">
        <v>304599.65487000003</v>
      </c>
      <c r="H82" s="114">
        <v>244738.55226</v>
      </c>
      <c r="I82" s="114">
        <v>129977.26867</v>
      </c>
      <c r="J82" s="114">
        <v>146772.14344999997</v>
      </c>
      <c r="K82" s="114">
        <v>235530.63297000001</v>
      </c>
    </row>
    <row r="83" spans="1:11" ht="15" customHeight="1" thickBot="1">
      <c r="A83" s="116" t="s">
        <v>636</v>
      </c>
      <c r="B83" s="114">
        <v>-43590.851999999999</v>
      </c>
      <c r="C83" s="114">
        <v>-49568.167999999998</v>
      </c>
      <c r="D83" s="114">
        <v>-72650.710370000001</v>
      </c>
      <c r="E83" s="114">
        <v>-101522.32613</v>
      </c>
      <c r="F83" s="114">
        <v>-99529.230280000003</v>
      </c>
      <c r="G83" s="114">
        <v>-146754.93478000001</v>
      </c>
      <c r="H83" s="114">
        <v>-143172.99218</v>
      </c>
      <c r="I83" s="114">
        <v>-57865.675940000001</v>
      </c>
      <c r="J83" s="114">
        <v>-61133.31</v>
      </c>
      <c r="K83" s="114">
        <v>-116251.04405</v>
      </c>
    </row>
    <row r="84" spans="1:11" ht="15" customHeight="1" thickTop="1" thickBot="1">
      <c r="A84" s="394" t="s">
        <v>637</v>
      </c>
      <c r="B84" s="395">
        <v>86493.718260000009</v>
      </c>
      <c r="C84" s="395">
        <v>98978.394159999996</v>
      </c>
      <c r="D84" s="395">
        <v>96071.022859999997</v>
      </c>
      <c r="E84" s="395">
        <v>116671.39120999999</v>
      </c>
      <c r="F84" s="395">
        <v>113780.14651000001</v>
      </c>
      <c r="G84" s="395">
        <v>157844.72009000002</v>
      </c>
      <c r="H84" s="395">
        <v>101565.56008</v>
      </c>
      <c r="I84" s="395">
        <v>72111.592730000004</v>
      </c>
      <c r="J84" s="395">
        <v>85638.833450000006</v>
      </c>
      <c r="K84" s="395">
        <v>119279.58891999999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1" bestFit="1" customWidth="1"/>
    <col min="10" max="10" width="11.7109375" style="631" bestFit="1" customWidth="1"/>
    <col min="11" max="11" width="14.42578125" style="631" bestFit="1" customWidth="1"/>
    <col min="12" max="12" width="13.42578125" style="631" bestFit="1" customWidth="1"/>
    <col min="13" max="14" width="14.42578125" style="631" bestFit="1" customWidth="1"/>
    <col min="15" max="15" width="15.42578125" style="631" bestFit="1" customWidth="1"/>
    <col min="16" max="16384" width="9.140625" style="631"/>
  </cols>
  <sheetData>
    <row r="1" spans="1:15" ht="30" customHeight="1">
      <c r="A1" s="748" t="s">
        <v>440</v>
      </c>
      <c r="B1" s="759"/>
      <c r="C1" s="759"/>
      <c r="D1" s="759"/>
      <c r="E1" s="759"/>
      <c r="F1" s="759"/>
      <c r="G1" s="759"/>
      <c r="H1" s="759"/>
      <c r="I1" s="759"/>
      <c r="J1" s="759"/>
      <c r="K1" s="759"/>
      <c r="L1" s="759"/>
      <c r="M1" s="759"/>
      <c r="N1" s="759"/>
      <c r="O1" s="759"/>
    </row>
    <row r="2" spans="1:15" ht="18">
      <c r="A2" s="749" t="s">
        <v>650</v>
      </c>
      <c r="B2" s="760"/>
      <c r="C2" s="760"/>
      <c r="D2" s="760"/>
      <c r="E2" s="760"/>
      <c r="F2" s="760"/>
      <c r="G2" s="760"/>
      <c r="H2" s="760"/>
      <c r="I2" s="760"/>
      <c r="J2" s="760"/>
      <c r="K2" s="760"/>
      <c r="L2" s="760"/>
      <c r="M2" s="760"/>
      <c r="N2" s="760"/>
      <c r="O2" s="760"/>
    </row>
    <row r="3" spans="1:15" ht="15" customHeight="1">
      <c r="A3" s="761" t="s">
        <v>1506</v>
      </c>
      <c r="B3" s="762"/>
      <c r="C3" s="762"/>
      <c r="D3" s="762"/>
      <c r="E3" s="762"/>
      <c r="F3" s="762"/>
      <c r="G3" s="762"/>
      <c r="H3" s="762"/>
      <c r="I3" s="762"/>
      <c r="J3" s="762"/>
      <c r="K3" s="762"/>
      <c r="L3" s="762"/>
      <c r="M3" s="762"/>
      <c r="N3" s="762"/>
      <c r="O3" s="762"/>
    </row>
    <row r="4" spans="1:15" s="78" customFormat="1" ht="30" customHeight="1">
      <c r="A4" s="750" t="s">
        <v>651</v>
      </c>
      <c r="B4" s="763"/>
      <c r="C4" s="763"/>
      <c r="D4" s="763"/>
      <c r="E4" s="763"/>
      <c r="F4" s="763"/>
      <c r="G4" s="763"/>
      <c r="H4" s="763"/>
      <c r="I4" s="763"/>
      <c r="J4" s="763"/>
      <c r="K4" s="763"/>
      <c r="L4" s="763"/>
      <c r="M4" s="763"/>
      <c r="N4" s="763"/>
      <c r="O4" s="76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652</v>
      </c>
      <c r="B7" s="242">
        <v>0.12770000000000001</v>
      </c>
      <c r="C7" s="242">
        <v>0.1108</v>
      </c>
      <c r="D7" s="242">
        <v>0.1195</v>
      </c>
      <c r="E7" s="242">
        <v>0.114</v>
      </c>
      <c r="F7" s="242">
        <v>0.1159</v>
      </c>
      <c r="G7" s="242">
        <v>0.1104</v>
      </c>
      <c r="H7" s="242">
        <v>0.1129</v>
      </c>
      <c r="I7" s="242">
        <v>0.14460000000000001</v>
      </c>
      <c r="J7" s="242">
        <v>0.75039999999999996</v>
      </c>
      <c r="K7" s="242">
        <v>0.11409999999999999</v>
      </c>
      <c r="L7" s="242">
        <v>0.11799999999999999</v>
      </c>
      <c r="M7" s="242">
        <v>0.1101</v>
      </c>
      <c r="N7" s="242">
        <v>0.12659999999999999</v>
      </c>
      <c r="O7" s="242">
        <v>0.11899999999999999</v>
      </c>
    </row>
    <row r="8" spans="1:15" s="78" customFormat="1" ht="15" customHeight="1">
      <c r="A8" s="120" t="s">
        <v>653</v>
      </c>
      <c r="B8" s="121">
        <v>7034168706.5799999</v>
      </c>
      <c r="C8" s="121">
        <v>46879784987.269997</v>
      </c>
      <c r="D8" s="121">
        <v>8950790029.6000004</v>
      </c>
      <c r="E8" s="121">
        <v>7425311022.9799995</v>
      </c>
      <c r="F8" s="121">
        <v>3755899645.8099999</v>
      </c>
      <c r="G8" s="121">
        <v>3520414758.23</v>
      </c>
      <c r="H8" s="121">
        <v>2064088944.4200001</v>
      </c>
      <c r="I8" s="121">
        <v>894445158.60000002</v>
      </c>
      <c r="J8" s="121">
        <v>64828800.700000003</v>
      </c>
      <c r="K8" s="121">
        <v>2389457244.6999998</v>
      </c>
      <c r="L8" s="121">
        <v>1239927137.6500001</v>
      </c>
      <c r="M8" s="121">
        <v>7933361045.5100002</v>
      </c>
      <c r="N8" s="121">
        <v>656370418.38999999</v>
      </c>
      <c r="O8" s="121">
        <v>92808847900.440002</v>
      </c>
    </row>
    <row r="9" spans="1:15" s="78" customFormat="1" ht="15" customHeight="1">
      <c r="A9" s="120" t="s">
        <v>654</v>
      </c>
      <c r="B9" s="121">
        <v>27950047.77</v>
      </c>
      <c r="C9" s="121">
        <v>0</v>
      </c>
      <c r="D9" s="121">
        <v>0</v>
      </c>
      <c r="E9" s="121">
        <v>0</v>
      </c>
      <c r="F9" s="121">
        <v>39835260.990000002</v>
      </c>
      <c r="G9" s="121">
        <v>0</v>
      </c>
      <c r="H9" s="121">
        <v>10440008.699999999</v>
      </c>
      <c r="I9" s="121">
        <v>0</v>
      </c>
      <c r="J9" s="121">
        <v>0</v>
      </c>
      <c r="K9" s="121">
        <v>0</v>
      </c>
      <c r="L9" s="121">
        <v>0</v>
      </c>
      <c r="M9" s="121">
        <v>0</v>
      </c>
      <c r="N9" s="121">
        <v>0</v>
      </c>
      <c r="O9" s="121">
        <v>78225317.459999993</v>
      </c>
    </row>
    <row r="10" spans="1:15" s="21" customFormat="1" ht="15" customHeight="1">
      <c r="A10" s="120" t="s">
        <v>655</v>
      </c>
      <c r="B10" s="121">
        <v>4985195173.5299997</v>
      </c>
      <c r="C10" s="121">
        <v>3466492036.5999999</v>
      </c>
      <c r="D10" s="121">
        <v>4875546879.8100004</v>
      </c>
      <c r="E10" s="121">
        <v>7607560864.0600004</v>
      </c>
      <c r="F10" s="121">
        <v>4407960801.3100004</v>
      </c>
      <c r="G10" s="121">
        <v>1691609359.3</v>
      </c>
      <c r="H10" s="121">
        <v>1083206648.8800001</v>
      </c>
      <c r="I10" s="121">
        <v>2333557536.9699998</v>
      </c>
      <c r="J10" s="121">
        <v>22243925.829999998</v>
      </c>
      <c r="K10" s="121">
        <v>1927136321.8199999</v>
      </c>
      <c r="L10" s="121">
        <v>603173664.54999995</v>
      </c>
      <c r="M10" s="121">
        <v>409220777.69</v>
      </c>
      <c r="N10" s="121">
        <v>311684502.52999997</v>
      </c>
      <c r="O10" s="121">
        <v>33724588492.880001</v>
      </c>
    </row>
    <row r="11" spans="1:15" s="21" customFormat="1" ht="15" customHeight="1">
      <c r="A11" s="120" t="s">
        <v>656</v>
      </c>
      <c r="B11" s="121">
        <v>7105889663.7799997</v>
      </c>
      <c r="C11" s="121">
        <v>5004644766.9499998</v>
      </c>
      <c r="D11" s="121">
        <v>15461357524.98</v>
      </c>
      <c r="E11" s="121">
        <v>1017612367.5599999</v>
      </c>
      <c r="F11" s="121">
        <v>4608698169.1700001</v>
      </c>
      <c r="G11" s="121">
        <v>2840268131.3000002</v>
      </c>
      <c r="H11" s="121">
        <v>2095093685.6700001</v>
      </c>
      <c r="I11" s="121">
        <v>306640845.10000002</v>
      </c>
      <c r="J11" s="121">
        <v>0</v>
      </c>
      <c r="K11" s="121">
        <v>1884891016.53</v>
      </c>
      <c r="L11" s="121">
        <v>895047701.65999997</v>
      </c>
      <c r="M11" s="121">
        <v>3046488341.5300002</v>
      </c>
      <c r="N11" s="121">
        <v>348854058.5</v>
      </c>
      <c r="O11" s="121">
        <v>44615486272.730003</v>
      </c>
    </row>
    <row r="12" spans="1:15" s="21" customFormat="1" ht="15" customHeight="1">
      <c r="A12" s="120" t="s">
        <v>657</v>
      </c>
      <c r="B12" s="121">
        <v>5600239533.7700005</v>
      </c>
      <c r="C12" s="121">
        <v>8129082118.4899998</v>
      </c>
      <c r="D12" s="121">
        <v>3764832019.8099999</v>
      </c>
      <c r="E12" s="121">
        <v>8877334908.9400005</v>
      </c>
      <c r="F12" s="121">
        <v>5158188372.3699999</v>
      </c>
      <c r="G12" s="121">
        <v>4395155589.5200005</v>
      </c>
      <c r="H12" s="121">
        <v>3915881503.4699998</v>
      </c>
      <c r="I12" s="121">
        <v>276724167.27999997</v>
      </c>
      <c r="J12" s="121">
        <v>77066860.310000002</v>
      </c>
      <c r="K12" s="121">
        <v>2750172831.77</v>
      </c>
      <c r="L12" s="121">
        <v>1044771032.8200001</v>
      </c>
      <c r="M12" s="121">
        <v>11173317551.389999</v>
      </c>
      <c r="N12" s="121">
        <v>1266815887.9400001</v>
      </c>
      <c r="O12" s="121">
        <v>56429582377.879997</v>
      </c>
    </row>
    <row r="13" spans="1:15" s="21" customFormat="1" ht="15" customHeight="1">
      <c r="A13" s="120" t="s">
        <v>658</v>
      </c>
      <c r="B13" s="121">
        <v>9644579674.1700001</v>
      </c>
      <c r="C13" s="121">
        <v>12622739257.92</v>
      </c>
      <c r="D13" s="121">
        <v>8789794521.0499992</v>
      </c>
      <c r="E13" s="121">
        <v>9192535919.8999996</v>
      </c>
      <c r="F13" s="121">
        <v>8181822299.0200005</v>
      </c>
      <c r="G13" s="121">
        <v>5373265887.04</v>
      </c>
      <c r="H13" s="121">
        <v>4291575020.9299998</v>
      </c>
      <c r="I13" s="121">
        <v>14885366734.34</v>
      </c>
      <c r="J13" s="121">
        <v>54575749.409999996</v>
      </c>
      <c r="K13" s="121">
        <v>11565956268.41</v>
      </c>
      <c r="L13" s="121">
        <v>2233025252.1500001</v>
      </c>
      <c r="M13" s="121">
        <v>9697226679.6100006</v>
      </c>
      <c r="N13" s="121">
        <v>8057537434.4099998</v>
      </c>
      <c r="O13" s="121">
        <v>104590000698.36</v>
      </c>
    </row>
    <row r="14" spans="1:15" s="21" customFormat="1" ht="15" customHeight="1">
      <c r="A14" s="243" t="s">
        <v>659</v>
      </c>
      <c r="B14" s="122">
        <v>34398022799.599998</v>
      </c>
      <c r="C14" s="122">
        <v>76102743167.229996</v>
      </c>
      <c r="D14" s="122">
        <v>41842320975.25</v>
      </c>
      <c r="E14" s="122">
        <v>34120355083.439999</v>
      </c>
      <c r="F14" s="122">
        <v>26152404548.669998</v>
      </c>
      <c r="G14" s="122">
        <v>17820713725.389999</v>
      </c>
      <c r="H14" s="122">
        <v>13460285812.07</v>
      </c>
      <c r="I14" s="122">
        <v>18696734442.290001</v>
      </c>
      <c r="J14" s="122">
        <v>218715336.25</v>
      </c>
      <c r="K14" s="122">
        <v>20517613683.23</v>
      </c>
      <c r="L14" s="122">
        <v>6015944788.8299999</v>
      </c>
      <c r="M14" s="122">
        <v>32259614395.73</v>
      </c>
      <c r="N14" s="122">
        <v>10641262301.77</v>
      </c>
      <c r="O14" s="122">
        <v>332246731059.75</v>
      </c>
    </row>
    <row r="15" spans="1:15" s="22" customFormat="1" ht="15" customHeight="1">
      <c r="A15" s="120" t="s">
        <v>660</v>
      </c>
      <c r="B15" s="121">
        <v>18397538195.870499</v>
      </c>
      <c r="C15" s="121">
        <v>21915171637.5825</v>
      </c>
      <c r="D15" s="121">
        <v>20319206674.359501</v>
      </c>
      <c r="E15" s="121">
        <v>17880855458.196999</v>
      </c>
      <c r="F15" s="121">
        <v>15240388349.2435</v>
      </c>
      <c r="G15" s="121">
        <v>10428088516.690001</v>
      </c>
      <c r="H15" s="121">
        <v>8493718322.0135002</v>
      </c>
      <c r="I15" s="121">
        <v>15712941789.743999</v>
      </c>
      <c r="J15" s="121">
        <v>116824679.80850001</v>
      </c>
      <c r="K15" s="121">
        <v>14956458664.866501</v>
      </c>
      <c r="L15" s="121">
        <v>3584762110.5050001</v>
      </c>
      <c r="M15" s="121">
        <v>19682303169.455502</v>
      </c>
      <c r="N15" s="121">
        <v>9244413280.1210003</v>
      </c>
      <c r="O15" s="121">
        <v>175972670848.457</v>
      </c>
    </row>
    <row r="16" spans="1:15" s="23" customFormat="1" ht="15" customHeight="1">
      <c r="A16" s="244" t="s">
        <v>661</v>
      </c>
      <c r="B16" s="123">
        <v>0.53480000000000005</v>
      </c>
      <c r="C16" s="123">
        <v>0.28799999999999998</v>
      </c>
      <c r="D16" s="123">
        <v>0.48559999999999998</v>
      </c>
      <c r="E16" s="123">
        <v>0.52410000000000001</v>
      </c>
      <c r="F16" s="123">
        <v>0.58279999999999998</v>
      </c>
      <c r="G16" s="123">
        <v>0.58520000000000005</v>
      </c>
      <c r="H16" s="123">
        <v>0.63100000000000001</v>
      </c>
      <c r="I16" s="123">
        <v>0.84040000000000004</v>
      </c>
      <c r="J16" s="123">
        <v>0.53410000000000002</v>
      </c>
      <c r="K16" s="123">
        <v>0.72899999999999998</v>
      </c>
      <c r="L16" s="123">
        <v>0.59589999999999999</v>
      </c>
      <c r="M16" s="123">
        <v>0.61009999999999998</v>
      </c>
      <c r="N16" s="123">
        <v>0.86870000000000003</v>
      </c>
      <c r="O16" s="123">
        <v>0.52959999999999996</v>
      </c>
    </row>
    <row r="17" spans="1:15" s="21" customFormat="1" ht="15" customHeight="1">
      <c r="A17" s="243" t="s">
        <v>662</v>
      </c>
      <c r="B17" s="122">
        <v>1839753819.5871</v>
      </c>
      <c r="C17" s="122">
        <v>2191517163.7582998</v>
      </c>
      <c r="D17" s="122">
        <v>2031920667.4360001</v>
      </c>
      <c r="E17" s="122">
        <v>1788085545.8197</v>
      </c>
      <c r="F17" s="122">
        <v>1524038834.9244001</v>
      </c>
      <c r="G17" s="122">
        <v>1042808851.669</v>
      </c>
      <c r="H17" s="122">
        <v>849371832.20140004</v>
      </c>
      <c r="I17" s="122">
        <v>1571294178.9744</v>
      </c>
      <c r="J17" s="122">
        <v>11682467.980900001</v>
      </c>
      <c r="K17" s="122">
        <v>1495645866.4867001</v>
      </c>
      <c r="L17" s="122">
        <v>358476211.05049998</v>
      </c>
      <c r="M17" s="122">
        <v>1968230316.9456</v>
      </c>
      <c r="N17" s="122">
        <v>924441328.01209998</v>
      </c>
      <c r="O17" s="122">
        <v>17597267084.845699</v>
      </c>
    </row>
    <row r="18" spans="1:15" s="21" customFormat="1" ht="15" customHeight="1">
      <c r="A18" s="120" t="s">
        <v>663</v>
      </c>
      <c r="B18" s="121">
        <v>1963979742</v>
      </c>
      <c r="C18" s="121">
        <v>2547390866</v>
      </c>
      <c r="D18" s="121">
        <v>2112863663</v>
      </c>
      <c r="E18" s="121">
        <v>1735396446</v>
      </c>
      <c r="F18" s="121">
        <v>1584072215</v>
      </c>
      <c r="G18" s="121">
        <v>918553226</v>
      </c>
      <c r="H18" s="121">
        <v>801918361</v>
      </c>
      <c r="I18" s="121">
        <v>1819587211</v>
      </c>
      <c r="J18" s="121">
        <v>107582168</v>
      </c>
      <c r="K18" s="121">
        <v>1261915370</v>
      </c>
      <c r="L18" s="121">
        <v>324541072</v>
      </c>
      <c r="M18" s="121">
        <v>1449140290</v>
      </c>
      <c r="N18" s="121">
        <v>1005460565</v>
      </c>
      <c r="O18" s="121">
        <v>17632401195</v>
      </c>
    </row>
    <row r="19" spans="1:15" s="21" customFormat="1" ht="15" customHeight="1">
      <c r="A19" s="120" t="s">
        <v>664</v>
      </c>
      <c r="B19" s="121">
        <v>185629</v>
      </c>
      <c r="C19" s="121">
        <v>93170</v>
      </c>
      <c r="D19" s="121">
        <v>0</v>
      </c>
      <c r="E19" s="121">
        <v>0</v>
      </c>
      <c r="F19" s="121">
        <v>0</v>
      </c>
      <c r="G19" s="121">
        <v>0</v>
      </c>
      <c r="H19" s="121">
        <v>0</v>
      </c>
      <c r="I19" s="121">
        <v>0</v>
      </c>
      <c r="J19" s="121">
        <v>0</v>
      </c>
      <c r="K19" s="121">
        <v>0</v>
      </c>
      <c r="L19" s="121">
        <v>60279</v>
      </c>
      <c r="M19" s="121">
        <v>0</v>
      </c>
      <c r="N19" s="121">
        <v>0</v>
      </c>
      <c r="O19" s="121">
        <v>339078</v>
      </c>
    </row>
    <row r="20" spans="1:15" s="21"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666</v>
      </c>
      <c r="B21" s="121">
        <v>0</v>
      </c>
      <c r="C21" s="121">
        <v>5421</v>
      </c>
      <c r="D21" s="121">
        <v>0</v>
      </c>
      <c r="E21" s="121">
        <v>0</v>
      </c>
      <c r="F21" s="121">
        <v>28912353</v>
      </c>
      <c r="G21" s="121">
        <v>0</v>
      </c>
      <c r="H21" s="121">
        <v>0</v>
      </c>
      <c r="I21" s="121">
        <v>0</v>
      </c>
      <c r="J21" s="121">
        <v>19913788</v>
      </c>
      <c r="K21" s="121">
        <v>0</v>
      </c>
      <c r="L21" s="121">
        <v>33352</v>
      </c>
      <c r="M21" s="121">
        <v>0</v>
      </c>
      <c r="N21" s="121">
        <v>0</v>
      </c>
      <c r="O21" s="121">
        <v>48864914</v>
      </c>
    </row>
    <row r="22" spans="1:15" s="21" customFormat="1" ht="15" customHeight="1">
      <c r="A22" s="243" t="s">
        <v>667</v>
      </c>
      <c r="B22" s="122">
        <v>1963794113</v>
      </c>
      <c r="C22" s="122">
        <v>2547292275</v>
      </c>
      <c r="D22" s="122">
        <v>2112863663</v>
      </c>
      <c r="E22" s="122">
        <v>1735396446</v>
      </c>
      <c r="F22" s="122">
        <v>1555159862</v>
      </c>
      <c r="G22" s="122">
        <v>918553226</v>
      </c>
      <c r="H22" s="122">
        <v>801918361</v>
      </c>
      <c r="I22" s="122">
        <v>1819587211</v>
      </c>
      <c r="J22" s="122">
        <v>87668380</v>
      </c>
      <c r="K22" s="122">
        <v>1261915370</v>
      </c>
      <c r="L22" s="122">
        <v>324447441</v>
      </c>
      <c r="M22" s="122">
        <v>1449140290</v>
      </c>
      <c r="N22" s="122">
        <v>1005460565</v>
      </c>
      <c r="O22" s="122">
        <v>17583197203</v>
      </c>
    </row>
    <row r="23" spans="1:15" s="21" customFormat="1" ht="15" customHeight="1">
      <c r="A23" s="120" t="s">
        <v>668</v>
      </c>
      <c r="B23" s="121">
        <v>298282303</v>
      </c>
      <c r="C23" s="121">
        <v>93890000</v>
      </c>
      <c r="D23" s="121">
        <v>255110674</v>
      </c>
      <c r="E23" s="121">
        <v>169974000</v>
      </c>
      <c r="F23" s="121">
        <v>167366780</v>
      </c>
      <c r="G23" s="121">
        <v>184338000</v>
      </c>
      <c r="H23" s="121">
        <v>121375000</v>
      </c>
      <c r="I23" s="121">
        <v>347200000</v>
      </c>
      <c r="J23" s="121">
        <v>0</v>
      </c>
      <c r="K23" s="121">
        <v>290050000</v>
      </c>
      <c r="L23" s="121">
        <v>80001500</v>
      </c>
      <c r="M23" s="121">
        <v>423817937</v>
      </c>
      <c r="N23" s="121">
        <v>0</v>
      </c>
      <c r="O23" s="121">
        <v>2431406194</v>
      </c>
    </row>
    <row r="24" spans="1:15" s="21"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671</v>
      </c>
      <c r="B26" s="121">
        <v>298282303</v>
      </c>
      <c r="C26" s="121">
        <v>93890000</v>
      </c>
      <c r="D26" s="121">
        <v>255110674</v>
      </c>
      <c r="E26" s="121">
        <v>169974000</v>
      </c>
      <c r="F26" s="121">
        <v>167366780</v>
      </c>
      <c r="G26" s="121">
        <v>184338000</v>
      </c>
      <c r="H26" s="121">
        <v>121375000</v>
      </c>
      <c r="I26" s="121">
        <v>347200000</v>
      </c>
      <c r="J26" s="121">
        <v>0</v>
      </c>
      <c r="K26" s="121">
        <v>290050000</v>
      </c>
      <c r="L26" s="121">
        <v>80001500</v>
      </c>
      <c r="M26" s="121">
        <v>423817937</v>
      </c>
      <c r="N26" s="121">
        <v>0</v>
      </c>
      <c r="O26" s="121">
        <v>2431406194</v>
      </c>
    </row>
    <row r="27" spans="1:15" s="25" customFormat="1" ht="15" customHeight="1">
      <c r="A27" s="244" t="s">
        <v>672</v>
      </c>
      <c r="B27" s="121">
        <v>117745511</v>
      </c>
      <c r="C27" s="121">
        <v>172464856</v>
      </c>
      <c r="D27" s="121">
        <v>94018519</v>
      </c>
      <c r="E27" s="121">
        <v>180607746</v>
      </c>
      <c r="F27" s="121">
        <v>76917540</v>
      </c>
      <c r="G27" s="121">
        <v>62403243</v>
      </c>
      <c r="H27" s="121">
        <v>49355905</v>
      </c>
      <c r="I27" s="121">
        <v>107028174</v>
      </c>
      <c r="J27" s="121">
        <v>0</v>
      </c>
      <c r="K27" s="121">
        <v>154919151</v>
      </c>
      <c r="L27" s="121">
        <v>18390232</v>
      </c>
      <c r="M27" s="121">
        <v>293485517</v>
      </c>
      <c r="N27" s="121">
        <v>165459831</v>
      </c>
      <c r="O27" s="121">
        <v>1492796225</v>
      </c>
    </row>
    <row r="28" spans="1:15" s="26"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674</v>
      </c>
      <c r="B29" s="122">
        <v>416027814</v>
      </c>
      <c r="C29" s="122">
        <v>266354856</v>
      </c>
      <c r="D29" s="122">
        <v>349129193</v>
      </c>
      <c r="E29" s="122">
        <v>350581746</v>
      </c>
      <c r="F29" s="122">
        <v>244284320</v>
      </c>
      <c r="G29" s="122">
        <v>246741243</v>
      </c>
      <c r="H29" s="122">
        <v>170730905</v>
      </c>
      <c r="I29" s="122">
        <v>454228174</v>
      </c>
      <c r="J29" s="122">
        <v>0</v>
      </c>
      <c r="K29" s="122">
        <v>444969151</v>
      </c>
      <c r="L29" s="122">
        <v>98391732</v>
      </c>
      <c r="M29" s="122">
        <v>717303454</v>
      </c>
      <c r="N29" s="122">
        <v>165459831</v>
      </c>
      <c r="O29" s="122">
        <v>3924202419</v>
      </c>
    </row>
    <row r="30" spans="1:15" s="21" customFormat="1" ht="15" customHeight="1">
      <c r="A30" s="244" t="s">
        <v>675</v>
      </c>
      <c r="B30" s="121">
        <v>0</v>
      </c>
      <c r="C30" s="121">
        <v>231132699</v>
      </c>
      <c r="D30" s="121">
        <v>0</v>
      </c>
      <c r="E30" s="121">
        <v>0</v>
      </c>
      <c r="F30" s="121">
        <v>0</v>
      </c>
      <c r="G30" s="121">
        <v>0</v>
      </c>
      <c r="H30" s="121">
        <v>0</v>
      </c>
      <c r="I30" s="121">
        <v>0</v>
      </c>
      <c r="J30" s="121">
        <v>0</v>
      </c>
      <c r="K30" s="121">
        <v>0</v>
      </c>
      <c r="L30" s="121">
        <v>0</v>
      </c>
      <c r="M30" s="121">
        <v>0</v>
      </c>
      <c r="N30" s="121">
        <v>0</v>
      </c>
      <c r="O30" s="121">
        <v>231132699</v>
      </c>
    </row>
    <row r="31" spans="1:15" s="21" customFormat="1" ht="15" customHeight="1">
      <c r="A31" s="244" t="s">
        <v>676</v>
      </c>
      <c r="B31" s="121">
        <v>30249317</v>
      </c>
      <c r="C31" s="121">
        <v>154880731</v>
      </c>
      <c r="D31" s="121">
        <v>34728341</v>
      </c>
      <c r="E31" s="121">
        <v>48115484</v>
      </c>
      <c r="F31" s="121">
        <v>32782515</v>
      </c>
      <c r="G31" s="121">
        <v>14141886</v>
      </c>
      <c r="H31" s="121">
        <v>13791302</v>
      </c>
      <c r="I31" s="121">
        <v>1517706</v>
      </c>
      <c r="J31" s="121">
        <v>0</v>
      </c>
      <c r="K31" s="121">
        <v>699700</v>
      </c>
      <c r="L31" s="121">
        <v>0</v>
      </c>
      <c r="M31" s="121">
        <v>0</v>
      </c>
      <c r="N31" s="121">
        <v>998900</v>
      </c>
      <c r="O31" s="121">
        <v>331905882</v>
      </c>
    </row>
    <row r="32" spans="1:15" s="21" customFormat="1" ht="15" customHeight="1">
      <c r="A32" s="243" t="s">
        <v>677</v>
      </c>
      <c r="B32" s="122">
        <v>2349572610</v>
      </c>
      <c r="C32" s="122">
        <v>2427633701</v>
      </c>
      <c r="D32" s="122">
        <v>2427264515</v>
      </c>
      <c r="E32" s="122">
        <v>2037862708</v>
      </c>
      <c r="F32" s="122">
        <v>1766661667</v>
      </c>
      <c r="G32" s="122">
        <v>1151152583</v>
      </c>
      <c r="H32" s="122">
        <v>958857964</v>
      </c>
      <c r="I32" s="122">
        <v>2272297679</v>
      </c>
      <c r="J32" s="122">
        <v>87668380</v>
      </c>
      <c r="K32" s="122">
        <v>1706184821</v>
      </c>
      <c r="L32" s="122">
        <v>422839173</v>
      </c>
      <c r="M32" s="122">
        <v>2166443744</v>
      </c>
      <c r="N32" s="122">
        <v>1169921496</v>
      </c>
      <c r="O32" s="122">
        <v>20944361041</v>
      </c>
    </row>
    <row r="33" spans="1:15" s="78" customFormat="1" ht="15" customHeight="1">
      <c r="A33" s="120" t="s">
        <v>678</v>
      </c>
      <c r="B33" s="121">
        <v>509818790.41299999</v>
      </c>
      <c r="C33" s="121">
        <v>236116537.24180001</v>
      </c>
      <c r="D33" s="121">
        <v>395343847.56410003</v>
      </c>
      <c r="E33" s="121">
        <v>249777162.1803</v>
      </c>
      <c r="F33" s="121">
        <v>242622832.07570001</v>
      </c>
      <c r="G33" s="121">
        <v>108343731.331</v>
      </c>
      <c r="H33" s="121">
        <v>109486131.7987</v>
      </c>
      <c r="I33" s="121">
        <v>701003500.02559996</v>
      </c>
      <c r="J33" s="121">
        <v>75985912.019199997</v>
      </c>
      <c r="K33" s="121">
        <v>210538954.51339999</v>
      </c>
      <c r="L33" s="121">
        <v>64362961.949500002</v>
      </c>
      <c r="M33" s="121">
        <v>198213427.05450001</v>
      </c>
      <c r="N33" s="121">
        <v>245480167.98789999</v>
      </c>
      <c r="O33" s="121">
        <v>3347093956.1543002</v>
      </c>
    </row>
    <row r="34" spans="1:15" s="27" customFormat="1" ht="15" customHeight="1">
      <c r="A34" s="120" t="s">
        <v>679</v>
      </c>
      <c r="B34" s="246">
        <v>0.16320000000000001</v>
      </c>
      <c r="C34" s="246">
        <v>0.30520000000000003</v>
      </c>
      <c r="D34" s="246">
        <v>0.2427</v>
      </c>
      <c r="E34" s="246">
        <v>0.2545</v>
      </c>
      <c r="F34" s="246">
        <v>0.1169</v>
      </c>
      <c r="G34" s="246">
        <v>0.46260000000000001</v>
      </c>
      <c r="H34" s="246">
        <v>0.22189999999999999</v>
      </c>
      <c r="I34" s="408">
        <v>0.1341</v>
      </c>
      <c r="J34" s="246">
        <v>2.2100000000000002E-2</v>
      </c>
      <c r="K34" s="246">
        <v>0.13769999999999999</v>
      </c>
      <c r="L34" s="246">
        <v>9.8799999999999999E-2</v>
      </c>
      <c r="M34" s="246">
        <v>0.64729999999999999</v>
      </c>
      <c r="N34" s="246">
        <v>3.5400000000000001E-2</v>
      </c>
      <c r="O34" s="246">
        <v>0.24959999999999999</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680</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31" bestFit="1" customWidth="1"/>
    <col min="10" max="10" width="7.5703125" style="631" bestFit="1" customWidth="1"/>
    <col min="11" max="11" width="10.140625" style="631" bestFit="1" customWidth="1"/>
    <col min="12" max="12" width="9.140625" style="631" bestFit="1" customWidth="1"/>
    <col min="13" max="13" width="10.140625" style="631" bestFit="1" customWidth="1"/>
    <col min="14" max="14" width="9.140625" style="631" bestFit="1" customWidth="1"/>
    <col min="15" max="15" width="11.140625" style="631" bestFit="1" customWidth="1"/>
    <col min="16" max="16" width="10.7109375" style="631" customWidth="1"/>
    <col min="17" max="256" width="9.140625" style="631"/>
    <col min="257" max="257" width="38.28515625" style="631" customWidth="1"/>
    <col min="258" max="270" width="13.85546875" style="631" customWidth="1"/>
    <col min="271" max="271" width="14.140625" style="631" customWidth="1"/>
    <col min="272" max="272" width="12.140625" style="631" customWidth="1"/>
    <col min="273" max="512" width="9.140625" style="631"/>
    <col min="513" max="513" width="38.28515625" style="631" customWidth="1"/>
    <col min="514" max="526" width="13.85546875" style="631" customWidth="1"/>
    <col min="527" max="527" width="14.140625" style="631" customWidth="1"/>
    <col min="528" max="528" width="12.140625" style="631" customWidth="1"/>
    <col min="529" max="768" width="9.140625" style="631"/>
    <col min="769" max="769" width="38.28515625" style="631" customWidth="1"/>
    <col min="770" max="782" width="13.85546875" style="631" customWidth="1"/>
    <col min="783" max="783" width="14.140625" style="631" customWidth="1"/>
    <col min="784" max="784" width="12.140625" style="631" customWidth="1"/>
    <col min="785" max="1024" width="9.140625" style="631"/>
    <col min="1025" max="1025" width="38.28515625" style="631" customWidth="1"/>
    <col min="1026" max="1038" width="13.85546875" style="631" customWidth="1"/>
    <col min="1039" max="1039" width="14.140625" style="631" customWidth="1"/>
    <col min="1040" max="1040" width="12.140625" style="631" customWidth="1"/>
    <col min="1041" max="1280" width="9.140625" style="631"/>
    <col min="1281" max="1281" width="38.28515625" style="631" customWidth="1"/>
    <col min="1282" max="1294" width="13.85546875" style="631" customWidth="1"/>
    <col min="1295" max="1295" width="14.140625" style="631" customWidth="1"/>
    <col min="1296" max="1296" width="12.140625" style="631" customWidth="1"/>
    <col min="1297" max="1536" width="9.140625" style="631"/>
    <col min="1537" max="1537" width="38.28515625" style="631" customWidth="1"/>
    <col min="1538" max="1550" width="13.85546875" style="631" customWidth="1"/>
    <col min="1551" max="1551" width="14.140625" style="631" customWidth="1"/>
    <col min="1552" max="1552" width="12.140625" style="631" customWidth="1"/>
    <col min="1553" max="1792" width="9.140625" style="631"/>
    <col min="1793" max="1793" width="38.28515625" style="631" customWidth="1"/>
    <col min="1794" max="1806" width="13.85546875" style="631" customWidth="1"/>
    <col min="1807" max="1807" width="14.140625" style="631" customWidth="1"/>
    <col min="1808" max="1808" width="12.140625" style="631" customWidth="1"/>
    <col min="1809" max="2048" width="9.140625" style="631"/>
    <col min="2049" max="2049" width="38.28515625" style="631" customWidth="1"/>
    <col min="2050" max="2062" width="13.85546875" style="631" customWidth="1"/>
    <col min="2063" max="2063" width="14.140625" style="631" customWidth="1"/>
    <col min="2064" max="2064" width="12.140625" style="631" customWidth="1"/>
    <col min="2065" max="2304" width="9.140625" style="631"/>
    <col min="2305" max="2305" width="38.28515625" style="631" customWidth="1"/>
    <col min="2306" max="2318" width="13.85546875" style="631" customWidth="1"/>
    <col min="2319" max="2319" width="14.140625" style="631" customWidth="1"/>
    <col min="2320" max="2320" width="12.140625" style="631" customWidth="1"/>
    <col min="2321" max="2560" width="9.140625" style="631"/>
    <col min="2561" max="2561" width="38.28515625" style="631" customWidth="1"/>
    <col min="2562" max="2574" width="13.85546875" style="631" customWidth="1"/>
    <col min="2575" max="2575" width="14.140625" style="631" customWidth="1"/>
    <col min="2576" max="2576" width="12.140625" style="631" customWidth="1"/>
    <col min="2577" max="2816" width="9.140625" style="631"/>
    <col min="2817" max="2817" width="38.28515625" style="631" customWidth="1"/>
    <col min="2818" max="2830" width="13.85546875" style="631" customWidth="1"/>
    <col min="2831" max="2831" width="14.140625" style="631" customWidth="1"/>
    <col min="2832" max="2832" width="12.140625" style="631" customWidth="1"/>
    <col min="2833" max="3072" width="9.140625" style="631"/>
    <col min="3073" max="3073" width="38.28515625" style="631" customWidth="1"/>
    <col min="3074" max="3086" width="13.85546875" style="631" customWidth="1"/>
    <col min="3087" max="3087" width="14.140625" style="631" customWidth="1"/>
    <col min="3088" max="3088" width="12.140625" style="631" customWidth="1"/>
    <col min="3089" max="3328" width="9.140625" style="631"/>
    <col min="3329" max="3329" width="38.28515625" style="631" customWidth="1"/>
    <col min="3330" max="3342" width="13.85546875" style="631" customWidth="1"/>
    <col min="3343" max="3343" width="14.140625" style="631" customWidth="1"/>
    <col min="3344" max="3344" width="12.140625" style="631" customWidth="1"/>
    <col min="3345" max="3584" width="9.140625" style="631"/>
    <col min="3585" max="3585" width="38.28515625" style="631" customWidth="1"/>
    <col min="3586" max="3598" width="13.85546875" style="631" customWidth="1"/>
    <col min="3599" max="3599" width="14.140625" style="631" customWidth="1"/>
    <col min="3600" max="3600" width="12.140625" style="631" customWidth="1"/>
    <col min="3601" max="3840" width="9.140625" style="631"/>
    <col min="3841" max="3841" width="38.28515625" style="631" customWidth="1"/>
    <col min="3842" max="3854" width="13.85546875" style="631" customWidth="1"/>
    <col min="3855" max="3855" width="14.140625" style="631" customWidth="1"/>
    <col min="3856" max="3856" width="12.140625" style="631" customWidth="1"/>
    <col min="3857" max="4096" width="9.140625" style="631"/>
    <col min="4097" max="4097" width="38.28515625" style="631" customWidth="1"/>
    <col min="4098" max="4110" width="13.85546875" style="631" customWidth="1"/>
    <col min="4111" max="4111" width="14.140625" style="631" customWidth="1"/>
    <col min="4112" max="4112" width="12.140625" style="631" customWidth="1"/>
    <col min="4113" max="4352" width="9.140625" style="631"/>
    <col min="4353" max="4353" width="38.28515625" style="631" customWidth="1"/>
    <col min="4354" max="4366" width="13.85546875" style="631" customWidth="1"/>
    <col min="4367" max="4367" width="14.140625" style="631" customWidth="1"/>
    <col min="4368" max="4368" width="12.140625" style="631" customWidth="1"/>
    <col min="4369" max="4608" width="9.140625" style="631"/>
    <col min="4609" max="4609" width="38.28515625" style="631" customWidth="1"/>
    <col min="4610" max="4622" width="13.85546875" style="631" customWidth="1"/>
    <col min="4623" max="4623" width="14.140625" style="631" customWidth="1"/>
    <col min="4624" max="4624" width="12.140625" style="631" customWidth="1"/>
    <col min="4625" max="4864" width="9.140625" style="631"/>
    <col min="4865" max="4865" width="38.28515625" style="631" customWidth="1"/>
    <col min="4866" max="4878" width="13.85546875" style="631" customWidth="1"/>
    <col min="4879" max="4879" width="14.140625" style="631" customWidth="1"/>
    <col min="4880" max="4880" width="12.140625" style="631" customWidth="1"/>
    <col min="4881" max="5120" width="9.140625" style="631"/>
    <col min="5121" max="5121" width="38.28515625" style="631" customWidth="1"/>
    <col min="5122" max="5134" width="13.85546875" style="631" customWidth="1"/>
    <col min="5135" max="5135" width="14.140625" style="631" customWidth="1"/>
    <col min="5136" max="5136" width="12.140625" style="631" customWidth="1"/>
    <col min="5137" max="5376" width="9.140625" style="631"/>
    <col min="5377" max="5377" width="38.28515625" style="631" customWidth="1"/>
    <col min="5378" max="5390" width="13.85546875" style="631" customWidth="1"/>
    <col min="5391" max="5391" width="14.140625" style="631" customWidth="1"/>
    <col min="5392" max="5392" width="12.140625" style="631" customWidth="1"/>
    <col min="5393" max="5632" width="9.140625" style="631"/>
    <col min="5633" max="5633" width="38.28515625" style="631" customWidth="1"/>
    <col min="5634" max="5646" width="13.85546875" style="631" customWidth="1"/>
    <col min="5647" max="5647" width="14.140625" style="631" customWidth="1"/>
    <col min="5648" max="5648" width="12.140625" style="631" customWidth="1"/>
    <col min="5649" max="5888" width="9.140625" style="631"/>
    <col min="5889" max="5889" width="38.28515625" style="631" customWidth="1"/>
    <col min="5890" max="5902" width="13.85546875" style="631" customWidth="1"/>
    <col min="5903" max="5903" width="14.140625" style="631" customWidth="1"/>
    <col min="5904" max="5904" width="12.140625" style="631" customWidth="1"/>
    <col min="5905" max="6144" width="9.140625" style="631"/>
    <col min="6145" max="6145" width="38.28515625" style="631" customWidth="1"/>
    <col min="6146" max="6158" width="13.85546875" style="631" customWidth="1"/>
    <col min="6159" max="6159" width="14.140625" style="631" customWidth="1"/>
    <col min="6160" max="6160" width="12.140625" style="631" customWidth="1"/>
    <col min="6161" max="6400" width="9.140625" style="631"/>
    <col min="6401" max="6401" width="38.28515625" style="631" customWidth="1"/>
    <col min="6402" max="6414" width="13.85546875" style="631" customWidth="1"/>
    <col min="6415" max="6415" width="14.140625" style="631" customWidth="1"/>
    <col min="6416" max="6416" width="12.140625" style="631" customWidth="1"/>
    <col min="6417" max="6656" width="9.140625" style="631"/>
    <col min="6657" max="6657" width="38.28515625" style="631" customWidth="1"/>
    <col min="6658" max="6670" width="13.85546875" style="631" customWidth="1"/>
    <col min="6671" max="6671" width="14.140625" style="631" customWidth="1"/>
    <col min="6672" max="6672" width="12.140625" style="631" customWidth="1"/>
    <col min="6673" max="6912" width="9.140625" style="631"/>
    <col min="6913" max="6913" width="38.28515625" style="631" customWidth="1"/>
    <col min="6914" max="6926" width="13.85546875" style="631" customWidth="1"/>
    <col min="6927" max="6927" width="14.140625" style="631" customWidth="1"/>
    <col min="6928" max="6928" width="12.140625" style="631" customWidth="1"/>
    <col min="6929" max="7168" width="9.140625" style="631"/>
    <col min="7169" max="7169" width="38.28515625" style="631" customWidth="1"/>
    <col min="7170" max="7182" width="13.85546875" style="631" customWidth="1"/>
    <col min="7183" max="7183" width="14.140625" style="631" customWidth="1"/>
    <col min="7184" max="7184" width="12.140625" style="631" customWidth="1"/>
    <col min="7185" max="7424" width="9.140625" style="631"/>
    <col min="7425" max="7425" width="38.28515625" style="631" customWidth="1"/>
    <col min="7426" max="7438" width="13.85546875" style="631" customWidth="1"/>
    <col min="7439" max="7439" width="14.140625" style="631" customWidth="1"/>
    <col min="7440" max="7440" width="12.140625" style="631" customWidth="1"/>
    <col min="7441" max="7680" width="9.140625" style="631"/>
    <col min="7681" max="7681" width="38.28515625" style="631" customWidth="1"/>
    <col min="7682" max="7694" width="13.85546875" style="631" customWidth="1"/>
    <col min="7695" max="7695" width="14.140625" style="631" customWidth="1"/>
    <col min="7696" max="7696" width="12.140625" style="631" customWidth="1"/>
    <col min="7697" max="7936" width="9.140625" style="631"/>
    <col min="7937" max="7937" width="38.28515625" style="631" customWidth="1"/>
    <col min="7938" max="7950" width="13.85546875" style="631" customWidth="1"/>
    <col min="7951" max="7951" width="14.140625" style="631" customWidth="1"/>
    <col min="7952" max="7952" width="12.140625" style="631" customWidth="1"/>
    <col min="7953" max="8192" width="9.140625" style="631"/>
    <col min="8193" max="8193" width="38.28515625" style="631" customWidth="1"/>
    <col min="8194" max="8206" width="13.85546875" style="631" customWidth="1"/>
    <col min="8207" max="8207" width="14.140625" style="631" customWidth="1"/>
    <col min="8208" max="8208" width="12.140625" style="631" customWidth="1"/>
    <col min="8209" max="8448" width="9.140625" style="631"/>
    <col min="8449" max="8449" width="38.28515625" style="631" customWidth="1"/>
    <col min="8450" max="8462" width="13.85546875" style="631" customWidth="1"/>
    <col min="8463" max="8463" width="14.140625" style="631" customWidth="1"/>
    <col min="8464" max="8464" width="12.140625" style="631" customWidth="1"/>
    <col min="8465" max="8704" width="9.140625" style="631"/>
    <col min="8705" max="8705" width="38.28515625" style="631" customWidth="1"/>
    <col min="8706" max="8718" width="13.85546875" style="631" customWidth="1"/>
    <col min="8719" max="8719" width="14.140625" style="631" customWidth="1"/>
    <col min="8720" max="8720" width="12.140625" style="631" customWidth="1"/>
    <col min="8721" max="8960" width="9.140625" style="631"/>
    <col min="8961" max="8961" width="38.28515625" style="631" customWidth="1"/>
    <col min="8962" max="8974" width="13.85546875" style="631" customWidth="1"/>
    <col min="8975" max="8975" width="14.140625" style="631" customWidth="1"/>
    <col min="8976" max="8976" width="12.140625" style="631" customWidth="1"/>
    <col min="8977" max="9216" width="9.140625" style="631"/>
    <col min="9217" max="9217" width="38.28515625" style="631" customWidth="1"/>
    <col min="9218" max="9230" width="13.85546875" style="631" customWidth="1"/>
    <col min="9231" max="9231" width="14.140625" style="631" customWidth="1"/>
    <col min="9232" max="9232" width="12.140625" style="631" customWidth="1"/>
    <col min="9233" max="9472" width="9.140625" style="631"/>
    <col min="9473" max="9473" width="38.28515625" style="631" customWidth="1"/>
    <col min="9474" max="9486" width="13.85546875" style="631" customWidth="1"/>
    <col min="9487" max="9487" width="14.140625" style="631" customWidth="1"/>
    <col min="9488" max="9488" width="12.140625" style="631" customWidth="1"/>
    <col min="9489" max="9728" width="9.140625" style="631"/>
    <col min="9729" max="9729" width="38.28515625" style="631" customWidth="1"/>
    <col min="9730" max="9742" width="13.85546875" style="631" customWidth="1"/>
    <col min="9743" max="9743" width="14.140625" style="631" customWidth="1"/>
    <col min="9744" max="9744" width="12.140625" style="631" customWidth="1"/>
    <col min="9745" max="9984" width="9.140625" style="631"/>
    <col min="9985" max="9985" width="38.28515625" style="631" customWidth="1"/>
    <col min="9986" max="9998" width="13.85546875" style="631" customWidth="1"/>
    <col min="9999" max="9999" width="14.140625" style="631" customWidth="1"/>
    <col min="10000" max="10000" width="12.140625" style="631" customWidth="1"/>
    <col min="10001" max="10240" width="9.140625" style="631"/>
    <col min="10241" max="10241" width="38.28515625" style="631" customWidth="1"/>
    <col min="10242" max="10254" width="13.85546875" style="631" customWidth="1"/>
    <col min="10255" max="10255" width="14.140625" style="631" customWidth="1"/>
    <col min="10256" max="10256" width="12.140625" style="631" customWidth="1"/>
    <col min="10257" max="10496" width="9.140625" style="631"/>
    <col min="10497" max="10497" width="38.28515625" style="631" customWidth="1"/>
    <col min="10498" max="10510" width="13.85546875" style="631" customWidth="1"/>
    <col min="10511" max="10511" width="14.140625" style="631" customWidth="1"/>
    <col min="10512" max="10512" width="12.140625" style="631" customWidth="1"/>
    <col min="10513" max="10752" width="9.140625" style="631"/>
    <col min="10753" max="10753" width="38.28515625" style="631" customWidth="1"/>
    <col min="10754" max="10766" width="13.85546875" style="631" customWidth="1"/>
    <col min="10767" max="10767" width="14.140625" style="631" customWidth="1"/>
    <col min="10768" max="10768" width="12.140625" style="631" customWidth="1"/>
    <col min="10769" max="11008" width="9.140625" style="631"/>
    <col min="11009" max="11009" width="38.28515625" style="631" customWidth="1"/>
    <col min="11010" max="11022" width="13.85546875" style="631" customWidth="1"/>
    <col min="11023" max="11023" width="14.140625" style="631" customWidth="1"/>
    <col min="11024" max="11024" width="12.140625" style="631" customWidth="1"/>
    <col min="11025" max="11264" width="9.140625" style="631"/>
    <col min="11265" max="11265" width="38.28515625" style="631" customWidth="1"/>
    <col min="11266" max="11278" width="13.85546875" style="631" customWidth="1"/>
    <col min="11279" max="11279" width="14.140625" style="631" customWidth="1"/>
    <col min="11280" max="11280" width="12.140625" style="631" customWidth="1"/>
    <col min="11281" max="11520" width="9.140625" style="631"/>
    <col min="11521" max="11521" width="38.28515625" style="631" customWidth="1"/>
    <col min="11522" max="11534" width="13.85546875" style="631" customWidth="1"/>
    <col min="11535" max="11535" width="14.140625" style="631" customWidth="1"/>
    <col min="11536" max="11536" width="12.140625" style="631" customWidth="1"/>
    <col min="11537" max="11776" width="9.140625" style="631"/>
    <col min="11777" max="11777" width="38.28515625" style="631" customWidth="1"/>
    <col min="11778" max="11790" width="13.85546875" style="631" customWidth="1"/>
    <col min="11791" max="11791" width="14.140625" style="631" customWidth="1"/>
    <col min="11792" max="11792" width="12.140625" style="631" customWidth="1"/>
    <col min="11793" max="12032" width="9.140625" style="631"/>
    <col min="12033" max="12033" width="38.28515625" style="631" customWidth="1"/>
    <col min="12034" max="12046" width="13.85546875" style="631" customWidth="1"/>
    <col min="12047" max="12047" width="14.140625" style="631" customWidth="1"/>
    <col min="12048" max="12048" width="12.140625" style="631" customWidth="1"/>
    <col min="12049" max="12288" width="9.140625" style="631"/>
    <col min="12289" max="12289" width="38.28515625" style="631" customWidth="1"/>
    <col min="12290" max="12302" width="13.85546875" style="631" customWidth="1"/>
    <col min="12303" max="12303" width="14.140625" style="631" customWidth="1"/>
    <col min="12304" max="12304" width="12.140625" style="631" customWidth="1"/>
    <col min="12305" max="12544" width="9.140625" style="631"/>
    <col min="12545" max="12545" width="38.28515625" style="631" customWidth="1"/>
    <col min="12546" max="12558" width="13.85546875" style="631" customWidth="1"/>
    <col min="12559" max="12559" width="14.140625" style="631" customWidth="1"/>
    <col min="12560" max="12560" width="12.140625" style="631" customWidth="1"/>
    <col min="12561" max="12800" width="9.140625" style="631"/>
    <col min="12801" max="12801" width="38.28515625" style="631" customWidth="1"/>
    <col min="12802" max="12814" width="13.85546875" style="631" customWidth="1"/>
    <col min="12815" max="12815" width="14.140625" style="631" customWidth="1"/>
    <col min="12816" max="12816" width="12.140625" style="631" customWidth="1"/>
    <col min="12817" max="13056" width="9.140625" style="631"/>
    <col min="13057" max="13057" width="38.28515625" style="631" customWidth="1"/>
    <col min="13058" max="13070" width="13.85546875" style="631" customWidth="1"/>
    <col min="13071" max="13071" width="14.140625" style="631" customWidth="1"/>
    <col min="13072" max="13072" width="12.140625" style="631" customWidth="1"/>
    <col min="13073" max="13312" width="9.140625" style="631"/>
    <col min="13313" max="13313" width="38.28515625" style="631" customWidth="1"/>
    <col min="13314" max="13326" width="13.85546875" style="631" customWidth="1"/>
    <col min="13327" max="13327" width="14.140625" style="631" customWidth="1"/>
    <col min="13328" max="13328" width="12.140625" style="631" customWidth="1"/>
    <col min="13329" max="13568" width="9.140625" style="631"/>
    <col min="13569" max="13569" width="38.28515625" style="631" customWidth="1"/>
    <col min="13570" max="13582" width="13.85546875" style="631" customWidth="1"/>
    <col min="13583" max="13583" width="14.140625" style="631" customWidth="1"/>
    <col min="13584" max="13584" width="12.140625" style="631" customWidth="1"/>
    <col min="13585" max="13824" width="9.140625" style="631"/>
    <col min="13825" max="13825" width="38.28515625" style="631" customWidth="1"/>
    <col min="13826" max="13838" width="13.85546875" style="631" customWidth="1"/>
    <col min="13839" max="13839" width="14.140625" style="631" customWidth="1"/>
    <col min="13840" max="13840" width="12.140625" style="631" customWidth="1"/>
    <col min="13841" max="14080" width="9.140625" style="631"/>
    <col min="14081" max="14081" width="38.28515625" style="631" customWidth="1"/>
    <col min="14082" max="14094" width="13.85546875" style="631" customWidth="1"/>
    <col min="14095" max="14095" width="14.140625" style="631" customWidth="1"/>
    <col min="14096" max="14096" width="12.140625" style="631" customWidth="1"/>
    <col min="14097" max="14336" width="9.140625" style="631"/>
    <col min="14337" max="14337" width="38.28515625" style="631" customWidth="1"/>
    <col min="14338" max="14350" width="13.85546875" style="631" customWidth="1"/>
    <col min="14351" max="14351" width="14.140625" style="631" customWidth="1"/>
    <col min="14352" max="14352" width="12.140625" style="631" customWidth="1"/>
    <col min="14353" max="14592" width="9.140625" style="631"/>
    <col min="14593" max="14593" width="38.28515625" style="631" customWidth="1"/>
    <col min="14594" max="14606" width="13.85546875" style="631" customWidth="1"/>
    <col min="14607" max="14607" width="14.140625" style="631" customWidth="1"/>
    <col min="14608" max="14608" width="12.140625" style="631" customWidth="1"/>
    <col min="14609" max="14848" width="9.140625" style="631"/>
    <col min="14849" max="14849" width="38.28515625" style="631" customWidth="1"/>
    <col min="14850" max="14862" width="13.85546875" style="631" customWidth="1"/>
    <col min="14863" max="14863" width="14.140625" style="631" customWidth="1"/>
    <col min="14864" max="14864" width="12.140625" style="631" customWidth="1"/>
    <col min="14865" max="15104" width="9.140625" style="631"/>
    <col min="15105" max="15105" width="38.28515625" style="631" customWidth="1"/>
    <col min="15106" max="15118" width="13.85546875" style="631" customWidth="1"/>
    <col min="15119" max="15119" width="14.140625" style="631" customWidth="1"/>
    <col min="15120" max="15120" width="12.140625" style="631" customWidth="1"/>
    <col min="15121" max="15360" width="9.140625" style="631"/>
    <col min="15361" max="15361" width="38.28515625" style="631" customWidth="1"/>
    <col min="15362" max="15374" width="13.85546875" style="631" customWidth="1"/>
    <col min="15375" max="15375" width="14.140625" style="631" customWidth="1"/>
    <col min="15376" max="15376" width="12.140625" style="631" customWidth="1"/>
    <col min="15377" max="15616" width="9.140625" style="631"/>
    <col min="15617" max="15617" width="38.28515625" style="631" customWidth="1"/>
    <col min="15618" max="15630" width="13.85546875" style="631" customWidth="1"/>
    <col min="15631" max="15631" width="14.140625" style="631" customWidth="1"/>
    <col min="15632" max="15632" width="12.140625" style="631" customWidth="1"/>
    <col min="15633" max="15872" width="9.140625" style="631"/>
    <col min="15873" max="15873" width="38.28515625" style="631" customWidth="1"/>
    <col min="15874" max="15886" width="13.85546875" style="631" customWidth="1"/>
    <col min="15887" max="15887" width="14.140625" style="631" customWidth="1"/>
    <col min="15888" max="15888" width="12.140625" style="631" customWidth="1"/>
    <col min="15889" max="16128" width="9.140625" style="631"/>
    <col min="16129" max="16129" width="38.28515625" style="631" customWidth="1"/>
    <col min="16130" max="16142" width="13.85546875" style="631" customWidth="1"/>
    <col min="16143" max="16143" width="14.140625" style="631" customWidth="1"/>
    <col min="16144" max="16144" width="12.140625" style="631" customWidth="1"/>
    <col min="16145" max="16384" width="9.140625" style="631"/>
  </cols>
  <sheetData>
    <row r="1" spans="1:16" s="28" customFormat="1" ht="30" customHeight="1">
      <c r="A1" s="748" t="s">
        <v>440</v>
      </c>
      <c r="B1" s="748"/>
      <c r="C1" s="748"/>
      <c r="D1" s="748"/>
      <c r="E1" s="748"/>
      <c r="F1" s="748"/>
      <c r="G1" s="748"/>
      <c r="H1" s="748"/>
      <c r="I1" s="748"/>
      <c r="J1" s="748"/>
      <c r="K1" s="748"/>
      <c r="L1" s="748"/>
      <c r="M1" s="748"/>
      <c r="N1" s="748"/>
      <c r="O1" s="748"/>
      <c r="P1" s="748"/>
    </row>
    <row r="2" spans="1:16" s="28" customFormat="1" ht="15" customHeight="1">
      <c r="A2" s="749" t="s">
        <v>681</v>
      </c>
      <c r="B2" s="749"/>
      <c r="C2" s="749"/>
      <c r="D2" s="749"/>
      <c r="E2" s="749"/>
      <c r="F2" s="749"/>
      <c r="G2" s="749"/>
      <c r="H2" s="749"/>
      <c r="I2" s="749"/>
      <c r="J2" s="749"/>
      <c r="K2" s="749"/>
      <c r="L2" s="749"/>
      <c r="M2" s="749"/>
      <c r="N2" s="749"/>
      <c r="O2" s="749"/>
      <c r="P2" s="749"/>
    </row>
    <row r="3" spans="1:16" s="28" customFormat="1" ht="15" customHeight="1">
      <c r="A3" s="761" t="s">
        <v>1506</v>
      </c>
      <c r="B3" s="761"/>
      <c r="C3" s="761"/>
      <c r="D3" s="761"/>
      <c r="E3" s="761"/>
      <c r="F3" s="761"/>
      <c r="G3" s="761"/>
      <c r="H3" s="761"/>
      <c r="I3" s="761"/>
      <c r="J3" s="761"/>
      <c r="K3" s="761"/>
      <c r="L3" s="761"/>
      <c r="M3" s="761"/>
      <c r="N3" s="761"/>
      <c r="O3" s="761"/>
      <c r="P3" s="761"/>
    </row>
    <row r="4" spans="1:16" s="29" customFormat="1" ht="30" customHeight="1">
      <c r="A4" s="750" t="s">
        <v>512</v>
      </c>
      <c r="B4" s="750"/>
      <c r="C4" s="750"/>
      <c r="D4" s="750"/>
      <c r="E4" s="750"/>
      <c r="F4" s="750"/>
      <c r="G4" s="750"/>
      <c r="H4" s="750"/>
      <c r="I4" s="750"/>
      <c r="J4" s="750"/>
      <c r="K4" s="750"/>
      <c r="L4" s="750"/>
      <c r="M4" s="750"/>
      <c r="N4" s="750"/>
      <c r="O4" s="750"/>
      <c r="P4" s="750"/>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682</v>
      </c>
    </row>
    <row r="7" spans="1:16" ht="15" customHeight="1">
      <c r="A7" s="179" t="s">
        <v>683</v>
      </c>
      <c r="B7" s="339">
        <v>21565587.752289999</v>
      </c>
      <c r="C7" s="339">
        <v>24186800.657540001</v>
      </c>
      <c r="D7" s="339">
        <v>26084199.922800001</v>
      </c>
      <c r="E7" s="339">
        <v>21680649.99303</v>
      </c>
      <c r="F7" s="339">
        <v>18066890.172630001</v>
      </c>
      <c r="G7" s="339">
        <v>11182534.809700001</v>
      </c>
      <c r="H7" s="339">
        <v>9643007.2982599996</v>
      </c>
      <c r="I7" s="339">
        <v>14134501.8478</v>
      </c>
      <c r="J7" s="339">
        <v>121082.35406999999</v>
      </c>
      <c r="K7" s="339">
        <v>14655157.297139999</v>
      </c>
      <c r="L7" s="339">
        <v>3995437.9764800002</v>
      </c>
      <c r="M7" s="339">
        <v>21175755.73559</v>
      </c>
      <c r="N7" s="339">
        <v>9062980.0329700001</v>
      </c>
      <c r="O7" s="339">
        <v>195554585.85030004</v>
      </c>
      <c r="P7" s="130">
        <v>0.95932110240648361</v>
      </c>
    </row>
    <row r="8" spans="1:16" ht="15" customHeight="1">
      <c r="A8" s="179" t="s">
        <v>684</v>
      </c>
      <c r="B8" s="339">
        <v>70899.344069999992</v>
      </c>
      <c r="C8" s="339">
        <v>91735.771779999995</v>
      </c>
      <c r="D8" s="339">
        <v>61554.890030000002</v>
      </c>
      <c r="E8" s="339">
        <v>38113.586569999999</v>
      </c>
      <c r="F8" s="339">
        <v>40535.029399999999</v>
      </c>
      <c r="G8" s="339">
        <v>31296.358909999999</v>
      </c>
      <c r="H8" s="339">
        <v>35920.89733</v>
      </c>
      <c r="I8" s="339">
        <v>65524.744840000007</v>
      </c>
      <c r="J8" s="339">
        <v>405.40303</v>
      </c>
      <c r="K8" s="339">
        <v>62314.01973</v>
      </c>
      <c r="L8" s="339">
        <v>12993.88573</v>
      </c>
      <c r="M8" s="339">
        <v>56088.949549999998</v>
      </c>
      <c r="N8" s="339">
        <v>44696.249560000004</v>
      </c>
      <c r="O8" s="339">
        <v>612079.13052999997</v>
      </c>
      <c r="P8" s="130">
        <v>3.0026420690002992E-3</v>
      </c>
    </row>
    <row r="9" spans="1:16" ht="15" customHeight="1">
      <c r="A9" s="179" t="s">
        <v>685</v>
      </c>
      <c r="B9" s="339">
        <v>506506.10691999999</v>
      </c>
      <c r="C9" s="339">
        <v>182454.36391999997</v>
      </c>
      <c r="D9" s="339">
        <v>520416.56166000001</v>
      </c>
      <c r="E9" s="339">
        <v>394938.96442000003</v>
      </c>
      <c r="F9" s="339">
        <v>372874.50661000004</v>
      </c>
      <c r="G9" s="339">
        <v>188539.95680000001</v>
      </c>
      <c r="H9" s="339">
        <v>125635.48687000001</v>
      </c>
      <c r="I9" s="339">
        <v>13001.707470000001</v>
      </c>
      <c r="J9" s="339">
        <v>0</v>
      </c>
      <c r="K9" s="339">
        <v>343167.50716000004</v>
      </c>
      <c r="L9" s="339">
        <v>75160.227930000008</v>
      </c>
      <c r="M9" s="339">
        <v>55168.820979999997</v>
      </c>
      <c r="N9" s="339">
        <v>28178.800670000001</v>
      </c>
      <c r="O9" s="339">
        <v>2806043.0114099998</v>
      </c>
      <c r="P9" s="130">
        <v>1.3765446938516373E-2</v>
      </c>
    </row>
    <row r="10" spans="1:16" ht="15" customHeight="1">
      <c r="A10" s="179" t="s">
        <v>686</v>
      </c>
      <c r="B10" s="339">
        <v>12077.735500000001</v>
      </c>
      <c r="C10" s="339">
        <v>5264.1706100000001</v>
      </c>
      <c r="D10" s="339">
        <v>11132.07185</v>
      </c>
      <c r="E10" s="339">
        <v>9438.7472799999996</v>
      </c>
      <c r="F10" s="339">
        <v>9232.2855299999992</v>
      </c>
      <c r="G10" s="339">
        <v>5470.7477500000005</v>
      </c>
      <c r="H10" s="339">
        <v>3595.35763</v>
      </c>
      <c r="I10" s="339">
        <v>581.15523999999994</v>
      </c>
      <c r="J10" s="339">
        <v>0</v>
      </c>
      <c r="K10" s="339">
        <v>14269.683449999999</v>
      </c>
      <c r="L10" s="339">
        <v>2056.3977100000002</v>
      </c>
      <c r="M10" s="339">
        <v>1754.5372</v>
      </c>
      <c r="N10" s="339">
        <v>1068.6424500000001</v>
      </c>
      <c r="O10" s="339">
        <v>75941.532200000016</v>
      </c>
      <c r="P10" s="130">
        <v>3.7254209136425482E-4</v>
      </c>
    </row>
    <row r="11" spans="1:16" ht="15" customHeight="1">
      <c r="A11" s="179" t="s">
        <v>687</v>
      </c>
      <c r="B11" s="339">
        <v>167767.31959</v>
      </c>
      <c r="C11" s="339">
        <v>81577.401110000006</v>
      </c>
      <c r="D11" s="339">
        <v>222058.20897000001</v>
      </c>
      <c r="E11" s="339">
        <v>184125.07265000002</v>
      </c>
      <c r="F11" s="339">
        <v>114195.55323999999</v>
      </c>
      <c r="G11" s="339">
        <v>69360.516860000003</v>
      </c>
      <c r="H11" s="339">
        <v>44426.04696</v>
      </c>
      <c r="I11" s="339">
        <v>8300.7574100000002</v>
      </c>
      <c r="J11" s="339">
        <v>87.647019999999998</v>
      </c>
      <c r="K11" s="339">
        <v>33905.65681</v>
      </c>
      <c r="L11" s="339">
        <v>35937.922049999994</v>
      </c>
      <c r="M11" s="339">
        <v>16120.78764</v>
      </c>
      <c r="N11" s="339">
        <v>8059.18786</v>
      </c>
      <c r="O11" s="339">
        <v>985922.07816999988</v>
      </c>
      <c r="P11" s="130">
        <v>4.8365823322648735E-3</v>
      </c>
    </row>
    <row r="12" spans="1:16" ht="15" customHeight="1">
      <c r="A12" s="179" t="s">
        <v>688</v>
      </c>
      <c r="B12" s="339">
        <v>21297.115010000001</v>
      </c>
      <c r="C12" s="339">
        <v>10713.76816</v>
      </c>
      <c r="D12" s="339">
        <v>25095.44413</v>
      </c>
      <c r="E12" s="339">
        <v>25232.696929999998</v>
      </c>
      <c r="F12" s="339">
        <v>12928.098400000001</v>
      </c>
      <c r="G12" s="339">
        <v>8890.2234499999995</v>
      </c>
      <c r="H12" s="339">
        <v>5493.4899800000003</v>
      </c>
      <c r="I12" s="339">
        <v>1644.722</v>
      </c>
      <c r="J12" s="339">
        <v>17.529400000000003</v>
      </c>
      <c r="K12" s="339">
        <v>6048.1699900000003</v>
      </c>
      <c r="L12" s="339">
        <v>4118.0768600000001</v>
      </c>
      <c r="M12" s="339">
        <v>1810.4967300000001</v>
      </c>
      <c r="N12" s="339">
        <v>1498.79097</v>
      </c>
      <c r="O12" s="339">
        <v>124788.62201000001</v>
      </c>
      <c r="P12" s="130">
        <v>6.1216850483915926E-4</v>
      </c>
    </row>
    <row r="13" spans="1:16" ht="15" customHeight="1">
      <c r="A13" s="179" t="s">
        <v>689</v>
      </c>
      <c r="B13" s="339">
        <v>122023.81504</v>
      </c>
      <c r="C13" s="339">
        <v>105755.85176000001</v>
      </c>
      <c r="D13" s="339">
        <v>152735.38456000001</v>
      </c>
      <c r="E13" s="339">
        <v>152087.18640000001</v>
      </c>
      <c r="F13" s="339">
        <v>36991.029600000002</v>
      </c>
      <c r="G13" s="339">
        <v>60234.173210000001</v>
      </c>
      <c r="H13" s="339">
        <v>115071.31354</v>
      </c>
      <c r="I13" s="339">
        <v>4298.9785999999995</v>
      </c>
      <c r="J13" s="339">
        <v>0</v>
      </c>
      <c r="K13" s="339">
        <v>20767.021120000001</v>
      </c>
      <c r="L13" s="339">
        <v>18637.776809999999</v>
      </c>
      <c r="M13" s="339">
        <v>8522.5182499999992</v>
      </c>
      <c r="N13" s="339">
        <v>3699.0463100000002</v>
      </c>
      <c r="O13" s="339">
        <v>800824.0952000001</v>
      </c>
      <c r="P13" s="130">
        <v>3.9285575968494232E-3</v>
      </c>
    </row>
    <row r="14" spans="1:16" ht="15" customHeight="1">
      <c r="A14" s="179" t="s">
        <v>690</v>
      </c>
      <c r="B14" s="339">
        <v>33769.604850000003</v>
      </c>
      <c r="C14" s="339">
        <v>39688.602460000002</v>
      </c>
      <c r="D14" s="339">
        <v>39969.67065</v>
      </c>
      <c r="E14" s="339">
        <v>41065.255770000003</v>
      </c>
      <c r="F14" s="339">
        <v>12483.01426</v>
      </c>
      <c r="G14" s="339">
        <v>18166.957030000001</v>
      </c>
      <c r="H14" s="339">
        <v>29851.141909999998</v>
      </c>
      <c r="I14" s="339">
        <v>2046.17308</v>
      </c>
      <c r="J14" s="339">
        <v>0</v>
      </c>
      <c r="K14" s="339">
        <v>9756.1091300000007</v>
      </c>
      <c r="L14" s="339">
        <v>6009.5014299999993</v>
      </c>
      <c r="M14" s="339">
        <v>3265.9644500000004</v>
      </c>
      <c r="N14" s="339">
        <v>1654.5164600000001</v>
      </c>
      <c r="O14" s="339">
        <v>237726.51148000002</v>
      </c>
      <c r="P14" s="130">
        <v>1.1662015394454698E-3</v>
      </c>
    </row>
    <row r="15" spans="1:16" ht="15" customHeight="1">
      <c r="A15" s="179" t="s">
        <v>691</v>
      </c>
      <c r="B15" s="339">
        <v>82909.773959999991</v>
      </c>
      <c r="C15" s="339">
        <v>189234.46106</v>
      </c>
      <c r="D15" s="339">
        <v>120820.84843000001</v>
      </c>
      <c r="E15" s="339">
        <v>238501.62792</v>
      </c>
      <c r="F15" s="339">
        <v>48250.211739999999</v>
      </c>
      <c r="G15" s="339">
        <v>49237.869420000003</v>
      </c>
      <c r="H15" s="339">
        <v>35272.585500000001</v>
      </c>
      <c r="I15" s="339">
        <v>10484.823859999999</v>
      </c>
      <c r="J15" s="339">
        <v>0</v>
      </c>
      <c r="K15" s="339">
        <v>20571.691469999998</v>
      </c>
      <c r="L15" s="339">
        <v>14001.80313</v>
      </c>
      <c r="M15" s="339">
        <v>8552.7647400000005</v>
      </c>
      <c r="N15" s="339">
        <v>8255.5115900000001</v>
      </c>
      <c r="O15" s="339">
        <v>826093.97282000014</v>
      </c>
      <c r="P15" s="130">
        <v>4.0525226102531633E-3</v>
      </c>
    </row>
    <row r="16" spans="1:16" ht="15" customHeight="1">
      <c r="A16" s="179" t="s">
        <v>692</v>
      </c>
      <c r="B16" s="339">
        <v>37629.504430000001</v>
      </c>
      <c r="C16" s="339">
        <v>84337.592999999993</v>
      </c>
      <c r="D16" s="339">
        <v>55338.99005</v>
      </c>
      <c r="E16" s="339">
        <v>118105.935</v>
      </c>
      <c r="F16" s="339">
        <v>25040.57345</v>
      </c>
      <c r="G16" s="339">
        <v>23253.643609999999</v>
      </c>
      <c r="H16" s="339">
        <v>18425.926059999998</v>
      </c>
      <c r="I16" s="339">
        <v>8296.120570000001</v>
      </c>
      <c r="J16" s="339">
        <v>0</v>
      </c>
      <c r="K16" s="339">
        <v>13992.276300000001</v>
      </c>
      <c r="L16" s="339">
        <v>7117.8663200000001</v>
      </c>
      <c r="M16" s="339">
        <v>5036.0406900000007</v>
      </c>
      <c r="N16" s="339">
        <v>6009.3598000000002</v>
      </c>
      <c r="O16" s="339">
        <v>402583.82927999995</v>
      </c>
      <c r="P16" s="130">
        <v>1.9749327853224598E-3</v>
      </c>
    </row>
    <row r="17" spans="1:16" ht="15" customHeight="1">
      <c r="A17" s="179" t="s">
        <v>693</v>
      </c>
      <c r="B17" s="339">
        <v>236311.16994999998</v>
      </c>
      <c r="C17" s="339">
        <v>449011.18716999999</v>
      </c>
      <c r="D17" s="339">
        <v>590653.25185</v>
      </c>
      <c r="E17" s="339">
        <v>506796.16388000001</v>
      </c>
      <c r="F17" s="339">
        <v>175802.59883</v>
      </c>
      <c r="G17" s="339">
        <v>146765.55209000001</v>
      </c>
      <c r="H17" s="339">
        <v>162479.61125999998</v>
      </c>
      <c r="I17" s="339">
        <v>83322.588049999991</v>
      </c>
      <c r="J17" s="339">
        <v>416.66275000000002</v>
      </c>
      <c r="K17" s="339">
        <v>238116.34866999998</v>
      </c>
      <c r="L17" s="339">
        <v>94474.693950000001</v>
      </c>
      <c r="M17" s="339">
        <v>117597.90465000001</v>
      </c>
      <c r="N17" s="339">
        <v>71634.287030000007</v>
      </c>
      <c r="O17" s="339">
        <v>2873382.0201300001</v>
      </c>
      <c r="P17" s="130">
        <v>1.4095788115632427E-2</v>
      </c>
    </row>
    <row r="18" spans="1:16" ht="15" customHeight="1">
      <c r="A18" s="179" t="s">
        <v>694</v>
      </c>
      <c r="B18" s="339">
        <v>163025.61208000002</v>
      </c>
      <c r="C18" s="339">
        <v>311995.96515</v>
      </c>
      <c r="D18" s="339">
        <v>373936.04655999999</v>
      </c>
      <c r="E18" s="339">
        <v>443506.16113000002</v>
      </c>
      <c r="F18" s="339">
        <v>102915.66424</v>
      </c>
      <c r="G18" s="339">
        <v>116289.04113</v>
      </c>
      <c r="H18" s="339">
        <v>114281.96654000001</v>
      </c>
      <c r="I18" s="339">
        <v>81244.860450000007</v>
      </c>
      <c r="J18" s="339">
        <v>279.46275000000003</v>
      </c>
      <c r="K18" s="339">
        <v>215239.24287000002</v>
      </c>
      <c r="L18" s="339">
        <v>69291.141889999999</v>
      </c>
      <c r="M18" s="339">
        <v>70897.439099999989</v>
      </c>
      <c r="N18" s="339">
        <v>58791.417150000001</v>
      </c>
      <c r="O18" s="339">
        <v>2121694.02104</v>
      </c>
      <c r="P18" s="130">
        <v>1.0408274694163685E-2</v>
      </c>
    </row>
    <row r="19" spans="1:16" ht="15" customHeight="1">
      <c r="A19" s="180" t="s">
        <v>695</v>
      </c>
      <c r="B19" s="340">
        <v>22681105.937750001</v>
      </c>
      <c r="C19" s="340">
        <v>25194833.922559999</v>
      </c>
      <c r="D19" s="340">
        <v>27690884.178270001</v>
      </c>
      <c r="E19" s="340">
        <v>23157099.008300003</v>
      </c>
      <c r="F19" s="340">
        <v>18815004.072649997</v>
      </c>
      <c r="G19" s="340">
        <v>11696672.878080003</v>
      </c>
      <c r="H19" s="340">
        <v>10125892.342390001</v>
      </c>
      <c r="I19" s="340">
        <v>14253910.703189999</v>
      </c>
      <c r="J19" s="340">
        <v>121586.66383999999</v>
      </c>
      <c r="K19" s="340">
        <v>15311685.522370001</v>
      </c>
      <c r="L19" s="340">
        <v>4233650.4003500007</v>
      </c>
      <c r="M19" s="340">
        <v>21381718.531850003</v>
      </c>
      <c r="N19" s="340">
        <v>9182806.8664300013</v>
      </c>
      <c r="O19" s="340">
        <v>203846851.02803007</v>
      </c>
      <c r="P19" s="131">
        <v>1</v>
      </c>
    </row>
    <row r="20" spans="1:16" ht="15" customHeight="1">
      <c r="A20" s="181" t="s">
        <v>696</v>
      </c>
      <c r="B20" s="339">
        <v>338698.91593999998</v>
      </c>
      <c r="C20" s="339">
        <v>543735.87115999998</v>
      </c>
      <c r="D20" s="339">
        <v>567027.11326999997</v>
      </c>
      <c r="E20" s="339">
        <v>675462.38268000004</v>
      </c>
      <c r="F20" s="339">
        <v>203134.66528000002</v>
      </c>
      <c r="G20" s="339">
        <v>203366.97188</v>
      </c>
      <c r="H20" s="339">
        <v>207568.77945</v>
      </c>
      <c r="I20" s="339">
        <v>159337.77617999999</v>
      </c>
      <c r="J20" s="339">
        <v>702.39517999999998</v>
      </c>
      <c r="K20" s="339">
        <v>321619.50147000002</v>
      </c>
      <c r="L20" s="339">
        <v>101586.86994</v>
      </c>
      <c r="M20" s="339">
        <v>138853.42771999998</v>
      </c>
      <c r="N20" s="339">
        <v>113718.97639</v>
      </c>
      <c r="O20" s="339">
        <v>3574813.6465400001</v>
      </c>
      <c r="P20" s="130"/>
    </row>
    <row r="21" spans="1:16" s="30" customFormat="1" ht="15" customHeight="1" thickBot="1">
      <c r="A21" s="182" t="s">
        <v>697</v>
      </c>
      <c r="B21" s="132">
        <v>0.11126542217044709</v>
      </c>
      <c r="C21" s="132">
        <v>0.12359687576971974</v>
      </c>
      <c r="D21" s="132">
        <v>0.13584160873038137</v>
      </c>
      <c r="E21" s="132">
        <v>0.11360047453034128</v>
      </c>
      <c r="F21" s="132">
        <v>9.2299704301357241E-2</v>
      </c>
      <c r="G21" s="132">
        <v>5.7379708438427858E-2</v>
      </c>
      <c r="H21" s="132">
        <v>4.9674018957485071E-2</v>
      </c>
      <c r="I21" s="132">
        <v>6.992460580727837E-2</v>
      </c>
      <c r="J21" s="132">
        <v>5.9646083923700719E-4</v>
      </c>
      <c r="K21" s="132">
        <v>7.5113672078577068E-2</v>
      </c>
      <c r="L21" s="132">
        <v>2.0768779988501518E-2</v>
      </c>
      <c r="M21" s="132">
        <v>0.10489109065957511</v>
      </c>
      <c r="N21" s="132">
        <v>4.5047577728670997E-2</v>
      </c>
      <c r="O21" s="132">
        <v>1</v>
      </c>
      <c r="P21" s="132"/>
    </row>
    <row r="22" spans="1:16" ht="15" customHeight="1" thickTop="1">
      <c r="A22" s="133" t="s">
        <v>698</v>
      </c>
      <c r="B22" s="134"/>
      <c r="C22" s="134"/>
      <c r="D22" s="134"/>
      <c r="E22" s="134"/>
      <c r="F22" s="134"/>
      <c r="G22" s="135"/>
      <c r="H22" s="135"/>
      <c r="I22" s="135"/>
      <c r="J22" s="135"/>
      <c r="K22" s="135"/>
      <c r="L22" s="135"/>
      <c r="M22" s="135"/>
      <c r="N22" s="135"/>
      <c r="O22" s="135"/>
      <c r="P22" s="135"/>
    </row>
    <row r="23" spans="1:16" ht="59.25" customHeight="1">
      <c r="A23" s="764" t="s">
        <v>558</v>
      </c>
      <c r="B23" s="766"/>
      <c r="C23" s="766"/>
      <c r="D23" s="766"/>
      <c r="E23" s="766"/>
      <c r="F23" s="766"/>
      <c r="G23" s="766"/>
      <c r="H23" s="766"/>
      <c r="I23" s="766"/>
      <c r="J23" s="766"/>
      <c r="K23" s="766"/>
      <c r="L23" s="766"/>
      <c r="M23" s="766"/>
      <c r="N23" s="766"/>
      <c r="O23" s="766"/>
      <c r="P23" s="766"/>
    </row>
    <row r="24" spans="1:16" ht="59.25" customHeight="1">
      <c r="A24" s="764" t="s">
        <v>559</v>
      </c>
      <c r="B24" s="765"/>
      <c r="C24" s="765"/>
      <c r="D24" s="765"/>
      <c r="E24" s="765"/>
      <c r="F24" s="765"/>
      <c r="G24" s="765"/>
      <c r="H24" s="765"/>
      <c r="I24" s="765"/>
      <c r="J24" s="765"/>
      <c r="K24" s="765"/>
      <c r="L24" s="765"/>
      <c r="M24" s="765"/>
      <c r="N24" s="765"/>
      <c r="O24" s="765"/>
      <c r="P24" s="765"/>
    </row>
    <row r="25" spans="1:16" ht="15" customHeight="1">
      <c r="A25" s="133" t="s">
        <v>699</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1" customWidth="1"/>
    <col min="2" max="2" width="11.28515625" style="631" customWidth="1"/>
    <col min="3" max="3" width="12.140625" style="631" bestFit="1" customWidth="1"/>
    <col min="4" max="4" width="11.28515625" style="631" customWidth="1"/>
    <col min="5" max="5" width="12.28515625" style="631" bestFit="1" customWidth="1"/>
    <col min="6" max="6" width="11.28515625" style="631" customWidth="1"/>
    <col min="7" max="7" width="8" style="631" bestFit="1" customWidth="1"/>
    <col min="8" max="8" width="6.140625" style="631" customWidth="1"/>
    <col min="9" max="9" width="10" style="631" customWidth="1"/>
    <col min="10" max="10" width="11.28515625" style="631" bestFit="1" customWidth="1"/>
    <col min="11" max="11" width="10.28515625" style="631" bestFit="1" customWidth="1"/>
    <col min="12" max="12" width="7.85546875" style="631" bestFit="1" customWidth="1"/>
    <col min="13" max="13" width="7.7109375" style="631" bestFit="1" customWidth="1"/>
    <col min="14" max="14" width="11.28515625" style="631" bestFit="1" customWidth="1"/>
    <col min="15" max="15" width="8" style="631" bestFit="1" customWidth="1"/>
    <col min="16" max="16384" width="9.140625" style="631"/>
  </cols>
  <sheetData>
    <row r="1" spans="1:15" ht="30" customHeight="1">
      <c r="A1" s="748" t="s">
        <v>440</v>
      </c>
      <c r="B1" s="748"/>
      <c r="C1" s="748"/>
      <c r="D1" s="748"/>
      <c r="E1" s="748"/>
      <c r="F1" s="748"/>
      <c r="G1" s="748"/>
      <c r="H1" s="748"/>
      <c r="I1" s="748"/>
      <c r="J1" s="748"/>
      <c r="K1" s="748"/>
      <c r="L1" s="748"/>
      <c r="M1" s="748"/>
      <c r="N1" s="748"/>
      <c r="O1" s="748"/>
    </row>
    <row r="2" spans="1:15" ht="15" customHeight="1">
      <c r="A2" s="749" t="s">
        <v>966</v>
      </c>
      <c r="B2" s="749"/>
      <c r="C2" s="749"/>
      <c r="D2" s="749"/>
      <c r="E2" s="749"/>
      <c r="F2" s="749"/>
      <c r="G2" s="749"/>
      <c r="H2" s="749"/>
      <c r="I2" s="749"/>
      <c r="J2" s="749"/>
      <c r="K2" s="749"/>
      <c r="L2" s="749"/>
      <c r="M2" s="749"/>
      <c r="N2" s="749"/>
      <c r="O2" s="749"/>
    </row>
    <row r="3" spans="1:15" ht="15" customHeight="1">
      <c r="A3" s="761" t="s">
        <v>1506</v>
      </c>
      <c r="B3" s="761"/>
      <c r="C3" s="761"/>
      <c r="D3" s="761"/>
      <c r="E3" s="761"/>
      <c r="F3" s="761"/>
      <c r="G3" s="761"/>
      <c r="H3" s="761"/>
      <c r="I3" s="761"/>
      <c r="J3" s="761"/>
      <c r="K3" s="761"/>
      <c r="L3" s="761"/>
      <c r="M3" s="761"/>
      <c r="N3" s="761"/>
      <c r="O3" s="761"/>
    </row>
    <row r="4" spans="1:15" ht="30" customHeight="1">
      <c r="A4" s="750" t="s">
        <v>512</v>
      </c>
      <c r="B4" s="750"/>
      <c r="C4" s="750"/>
      <c r="D4" s="750"/>
      <c r="E4" s="750"/>
      <c r="F4" s="750"/>
      <c r="G4" s="750"/>
      <c r="H4" s="750"/>
      <c r="I4" s="750"/>
      <c r="J4" s="750"/>
      <c r="K4" s="750"/>
      <c r="L4" s="750"/>
      <c r="M4" s="750"/>
      <c r="N4" s="750"/>
      <c r="O4" s="750"/>
    </row>
    <row r="5" spans="1:15" ht="15" customHeight="1">
      <c r="A5" s="47"/>
      <c r="B5" s="47"/>
      <c r="C5" s="47"/>
      <c r="D5" s="47"/>
      <c r="E5" s="47"/>
      <c r="F5" s="47"/>
      <c r="G5" s="47"/>
      <c r="H5" s="47"/>
      <c r="I5" s="47"/>
      <c r="J5" s="47"/>
      <c r="K5" s="47"/>
      <c r="L5" s="47"/>
      <c r="M5" s="47"/>
      <c r="N5" s="47"/>
      <c r="O5" s="47"/>
    </row>
    <row r="6" spans="1:15" s="34" customFormat="1" ht="30" customHeight="1">
      <c r="A6" s="768" t="s">
        <v>976</v>
      </c>
      <c r="B6" s="768"/>
      <c r="C6" s="768"/>
      <c r="D6" s="768"/>
      <c r="E6" s="768"/>
      <c r="F6" s="768"/>
      <c r="G6" s="768"/>
      <c r="H6" s="22"/>
      <c r="I6" s="768" t="s">
        <v>700</v>
      </c>
      <c r="J6" s="768"/>
      <c r="K6" s="768"/>
      <c r="L6" s="768"/>
      <c r="M6" s="768"/>
      <c r="N6" s="768"/>
      <c r="O6" s="768"/>
    </row>
    <row r="7" spans="1:15" s="34" customForma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706</v>
      </c>
      <c r="B8" s="228">
        <v>5186081.0708500007</v>
      </c>
      <c r="C8" s="228">
        <v>7185531.9418599997</v>
      </c>
      <c r="D8" s="228">
        <v>10673684.4965</v>
      </c>
      <c r="E8" s="228">
        <v>23045297.509209998</v>
      </c>
      <c r="F8" s="229">
        <v>0.11888152787004999</v>
      </c>
      <c r="G8" s="166"/>
      <c r="H8" s="22"/>
      <c r="I8" s="230" t="s">
        <v>706</v>
      </c>
      <c r="J8" s="228">
        <v>4113891.0275100004</v>
      </c>
      <c r="K8" s="228">
        <v>1072190.0433400001</v>
      </c>
      <c r="L8" s="228">
        <v>0</v>
      </c>
      <c r="M8" s="228">
        <v>0</v>
      </c>
      <c r="N8" s="228">
        <v>5186081.0708500007</v>
      </c>
      <c r="O8" s="229">
        <v>0.15073710174327901</v>
      </c>
    </row>
    <row r="9" spans="1:15" s="34" customFormat="1" ht="15" customHeight="1">
      <c r="A9" s="227" t="s">
        <v>707</v>
      </c>
      <c r="B9" s="228">
        <v>5178418.3867100002</v>
      </c>
      <c r="C9" s="228">
        <v>12474313.03441</v>
      </c>
      <c r="D9" s="228">
        <v>13425958.708629999</v>
      </c>
      <c r="E9" s="228">
        <v>31078690.129749998</v>
      </c>
      <c r="F9" s="229">
        <v>0.16032260661195419</v>
      </c>
      <c r="G9" s="166"/>
      <c r="H9" s="22"/>
      <c r="I9" s="230" t="s">
        <v>707</v>
      </c>
      <c r="J9" s="228">
        <v>4521137.0713800006</v>
      </c>
      <c r="K9" s="228">
        <v>657281.31533000001</v>
      </c>
      <c r="L9" s="228">
        <v>0</v>
      </c>
      <c r="M9" s="228">
        <v>0</v>
      </c>
      <c r="N9" s="228">
        <v>5178418.3867100002</v>
      </c>
      <c r="O9" s="229">
        <v>0.15051438042769252</v>
      </c>
    </row>
    <row r="10" spans="1:15" s="34" customFormat="1" ht="15" customHeight="1">
      <c r="A10" s="227" t="s">
        <v>708</v>
      </c>
      <c r="B10" s="228">
        <v>5946107.6098999996</v>
      </c>
      <c r="C10" s="228">
        <v>10256456.25096</v>
      </c>
      <c r="D10" s="228">
        <v>13431200.559830001</v>
      </c>
      <c r="E10" s="228">
        <v>29633764.42069</v>
      </c>
      <c r="F10" s="229">
        <v>0.15286880932931471</v>
      </c>
      <c r="G10" s="166"/>
      <c r="H10" s="22"/>
      <c r="I10" s="230" t="s">
        <v>708</v>
      </c>
      <c r="J10" s="228">
        <v>4568482.4243000001</v>
      </c>
      <c r="K10" s="228">
        <v>1377617.7422400001</v>
      </c>
      <c r="L10" s="228">
        <v>7.4053699999999996</v>
      </c>
      <c r="M10" s="228">
        <v>3.7990000000000003E-2</v>
      </c>
      <c r="N10" s="228">
        <v>5946107.6098999996</v>
      </c>
      <c r="O10" s="229">
        <v>0.17282780880690671</v>
      </c>
    </row>
    <row r="11" spans="1:15" s="34" customFormat="1" ht="15" customHeight="1">
      <c r="A11" s="227" t="s">
        <v>709</v>
      </c>
      <c r="B11" s="228">
        <v>5506475.7268199995</v>
      </c>
      <c r="C11" s="228">
        <v>4698102.8607799998</v>
      </c>
      <c r="D11" s="228">
        <v>8699160.7813300006</v>
      </c>
      <c r="E11" s="228">
        <v>18903739.368930001</v>
      </c>
      <c r="F11" s="229">
        <v>9.7516875958641142E-2</v>
      </c>
      <c r="G11" s="166"/>
      <c r="H11" s="22"/>
      <c r="I11" s="230" t="s">
        <v>709</v>
      </c>
      <c r="J11" s="228">
        <v>4115000.4182600002</v>
      </c>
      <c r="K11" s="228">
        <v>1391475.3083900001</v>
      </c>
      <c r="L11" s="228">
        <v>0</v>
      </c>
      <c r="M11" s="228">
        <v>1.7000000000000001E-4</v>
      </c>
      <c r="N11" s="228">
        <v>5506475.7268199995</v>
      </c>
      <c r="O11" s="229">
        <v>0.16004959824982457</v>
      </c>
    </row>
    <row r="12" spans="1:15" s="34" customFormat="1" ht="15" customHeight="1">
      <c r="A12" s="227" t="s">
        <v>710</v>
      </c>
      <c r="B12" s="228">
        <v>3544858.3534499998</v>
      </c>
      <c r="C12" s="228">
        <v>5080889.7619500002</v>
      </c>
      <c r="D12" s="228">
        <v>7759326.9794199998</v>
      </c>
      <c r="E12" s="228">
        <v>16385075.09482</v>
      </c>
      <c r="F12" s="229">
        <v>8.4524088298675221E-2</v>
      </c>
      <c r="G12" s="166"/>
      <c r="H12" s="22"/>
      <c r="I12" s="230" t="s">
        <v>710</v>
      </c>
      <c r="J12" s="228">
        <v>2683873.98551</v>
      </c>
      <c r="K12" s="228">
        <v>860984.24345000007</v>
      </c>
      <c r="L12" s="228">
        <v>0</v>
      </c>
      <c r="M12" s="228">
        <v>0.12448999999999999</v>
      </c>
      <c r="N12" s="228">
        <v>3544858.3534499998</v>
      </c>
      <c r="O12" s="229">
        <v>0.10303380664312028</v>
      </c>
    </row>
    <row r="13" spans="1:15" s="34" customFormat="1" ht="15" customHeight="1">
      <c r="A13" s="227" t="s">
        <v>711</v>
      </c>
      <c r="B13" s="228">
        <v>2229268.25037</v>
      </c>
      <c r="C13" s="228">
        <v>3404224.82131</v>
      </c>
      <c r="D13" s="228">
        <v>5860531.6322700009</v>
      </c>
      <c r="E13" s="228">
        <v>11494024.703950001</v>
      </c>
      <c r="F13" s="229">
        <v>5.9293103837587069E-2</v>
      </c>
      <c r="G13" s="166"/>
      <c r="H13" s="22"/>
      <c r="I13" s="230" t="s">
        <v>711</v>
      </c>
      <c r="J13" s="228">
        <v>1628563.6140399999</v>
      </c>
      <c r="K13" s="228">
        <v>600698.64838999999</v>
      </c>
      <c r="L13" s="228">
        <v>0</v>
      </c>
      <c r="M13" s="228">
        <v>5.98794</v>
      </c>
      <c r="N13" s="228">
        <v>2229268.25037</v>
      </c>
      <c r="O13" s="229">
        <v>6.4795253000934722E-2</v>
      </c>
    </row>
    <row r="14" spans="1:15" s="34" customFormat="1" ht="15" customHeight="1">
      <c r="A14" s="227" t="s">
        <v>712</v>
      </c>
      <c r="B14" s="228">
        <v>1072749.6200699999</v>
      </c>
      <c r="C14" s="228">
        <v>1773823.18108</v>
      </c>
      <c r="D14" s="228">
        <v>5344224.5491899997</v>
      </c>
      <c r="E14" s="228">
        <v>8190797.3503400004</v>
      </c>
      <c r="F14" s="229">
        <v>4.2253067164493133E-2</v>
      </c>
      <c r="G14" s="166"/>
      <c r="H14" s="22"/>
      <c r="I14" s="230" t="s">
        <v>712</v>
      </c>
      <c r="J14" s="228">
        <v>696396.24748000002</v>
      </c>
      <c r="K14" s="228">
        <v>376353.37258999998</v>
      </c>
      <c r="L14" s="228">
        <v>0</v>
      </c>
      <c r="M14" s="228">
        <v>0</v>
      </c>
      <c r="N14" s="228">
        <v>1072749.6200699999</v>
      </c>
      <c r="O14" s="229">
        <v>3.1180223836927461E-2</v>
      </c>
    </row>
    <row r="15" spans="1:15" s="34" customFormat="1" ht="15" customHeight="1">
      <c r="A15" s="227" t="s">
        <v>713</v>
      </c>
      <c r="B15" s="228">
        <v>0</v>
      </c>
      <c r="C15" s="228">
        <v>4227745.4488500003</v>
      </c>
      <c r="D15" s="228">
        <v>6877462.5315399999</v>
      </c>
      <c r="E15" s="228">
        <v>11105207.980389999</v>
      </c>
      <c r="F15" s="229">
        <v>5.7287352940261188E-2</v>
      </c>
      <c r="G15" s="166"/>
      <c r="H15" s="22"/>
      <c r="I15" s="230" t="s">
        <v>713</v>
      </c>
      <c r="J15" s="228">
        <v>0</v>
      </c>
      <c r="K15" s="228">
        <v>0</v>
      </c>
      <c r="L15" s="228">
        <v>0</v>
      </c>
      <c r="M15" s="228">
        <v>0</v>
      </c>
      <c r="N15" s="228">
        <v>0</v>
      </c>
      <c r="O15" s="229">
        <v>0</v>
      </c>
    </row>
    <row r="16" spans="1:15" s="34" customFormat="1" ht="15" customHeight="1">
      <c r="A16" s="227" t="s">
        <v>714</v>
      </c>
      <c r="B16" s="228">
        <v>31627.169389999999</v>
      </c>
      <c r="C16" s="228">
        <v>19778.443360000001</v>
      </c>
      <c r="D16" s="228">
        <v>8054.6919699999999</v>
      </c>
      <c r="E16" s="228">
        <v>59460.30472</v>
      </c>
      <c r="F16" s="229">
        <v>3.0673207277568635E-4</v>
      </c>
      <c r="G16" s="166"/>
      <c r="H16" s="22"/>
      <c r="I16" s="230" t="s">
        <v>714</v>
      </c>
      <c r="J16" s="228">
        <v>20073.768410000001</v>
      </c>
      <c r="K16" s="228">
        <v>11553.40098</v>
      </c>
      <c r="L16" s="228">
        <v>0</v>
      </c>
      <c r="M16" s="228">
        <v>0</v>
      </c>
      <c r="N16" s="228">
        <v>31627.169389999999</v>
      </c>
      <c r="O16" s="229">
        <v>9.1926597079034346E-4</v>
      </c>
    </row>
    <row r="17" spans="1:15" s="34" customFormat="1" ht="15" customHeight="1">
      <c r="A17" s="227" t="s">
        <v>715</v>
      </c>
      <c r="B17" s="228">
        <v>1073088.4199299999</v>
      </c>
      <c r="C17" s="228">
        <v>4643823.3739099996</v>
      </c>
      <c r="D17" s="228">
        <v>7502027.2345000003</v>
      </c>
      <c r="E17" s="228">
        <v>13218939.028340001</v>
      </c>
      <c r="F17" s="229">
        <v>6.8191251073328601E-2</v>
      </c>
      <c r="G17" s="166"/>
      <c r="H17" s="22"/>
      <c r="I17" s="230" t="s">
        <v>715</v>
      </c>
      <c r="J17" s="228">
        <v>956266.32227</v>
      </c>
      <c r="K17" s="228">
        <v>116822.09766</v>
      </c>
      <c r="L17" s="228">
        <v>0</v>
      </c>
      <c r="M17" s="228">
        <v>0</v>
      </c>
      <c r="N17" s="228">
        <v>1073088.4199299999</v>
      </c>
      <c r="O17" s="229">
        <v>3.1190071293662081E-2</v>
      </c>
    </row>
    <row r="18" spans="1:15" s="34" customFormat="1" ht="15" customHeight="1">
      <c r="A18" s="227" t="s">
        <v>716</v>
      </c>
      <c r="B18" s="228">
        <v>302096.72869999998</v>
      </c>
      <c r="C18" s="228">
        <v>507492.663</v>
      </c>
      <c r="D18" s="228">
        <v>2354210.0475300001</v>
      </c>
      <c r="E18" s="228">
        <v>3163799.4392300001</v>
      </c>
      <c r="F18" s="229">
        <v>1.6320783494322668E-2</v>
      </c>
      <c r="G18" s="166"/>
      <c r="H18" s="22"/>
      <c r="I18" s="230" t="s">
        <v>716</v>
      </c>
      <c r="J18" s="228">
        <v>276235.96322000003</v>
      </c>
      <c r="K18" s="228">
        <v>25860.765480000002</v>
      </c>
      <c r="L18" s="228">
        <v>0</v>
      </c>
      <c r="M18" s="228">
        <v>0</v>
      </c>
      <c r="N18" s="228">
        <v>302096.72869999998</v>
      </c>
      <c r="O18" s="229">
        <v>8.7806543531144792E-3</v>
      </c>
    </row>
    <row r="19" spans="1:15" s="34" customFormat="1" ht="15" customHeight="1">
      <c r="A19" s="227" t="s">
        <v>717</v>
      </c>
      <c r="B19" s="228">
        <v>4334036.8422400001</v>
      </c>
      <c r="C19" s="228">
        <v>4640122.6030200003</v>
      </c>
      <c r="D19" s="228">
        <v>11557713.049379999</v>
      </c>
      <c r="E19" s="228">
        <v>20531872.49464</v>
      </c>
      <c r="F19" s="229">
        <v>0.10591576746711011</v>
      </c>
      <c r="G19" s="166"/>
      <c r="H19" s="22"/>
      <c r="I19" s="230" t="s">
        <v>717</v>
      </c>
      <c r="J19" s="228">
        <v>2285780.62506</v>
      </c>
      <c r="K19" s="228">
        <v>2048256.2171800002</v>
      </c>
      <c r="L19" s="228">
        <v>0</v>
      </c>
      <c r="M19" s="228">
        <v>0</v>
      </c>
      <c r="N19" s="228">
        <v>4334036.8422400001</v>
      </c>
      <c r="O19" s="229">
        <v>0.12597183567374787</v>
      </c>
    </row>
    <row r="20" spans="1:15" s="34" customFormat="1" ht="15" customHeight="1">
      <c r="A20" s="227" t="s">
        <v>718</v>
      </c>
      <c r="B20" s="228">
        <v>0</v>
      </c>
      <c r="C20" s="228">
        <v>1997545.4751900001</v>
      </c>
      <c r="D20" s="228">
        <v>5042740.0152799999</v>
      </c>
      <c r="E20" s="228">
        <v>7040285.4904700005</v>
      </c>
      <c r="F20" s="229">
        <v>3.6318033881486189E-2</v>
      </c>
      <c r="G20" s="166"/>
      <c r="H20" s="22"/>
      <c r="I20" s="230" t="s">
        <v>718</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719</v>
      </c>
      <c r="B22" s="226">
        <v>34404808.178429998</v>
      </c>
      <c r="C22" s="226">
        <v>60909849.859679997</v>
      </c>
      <c r="D22" s="226">
        <v>98536295.277369991</v>
      </c>
      <c r="E22" s="226">
        <v>193850953.31548002</v>
      </c>
      <c r="F22" s="686">
        <v>1</v>
      </c>
      <c r="G22" s="225"/>
      <c r="H22" s="22"/>
      <c r="I22" s="231" t="s">
        <v>719</v>
      </c>
      <c r="J22" s="226">
        <v>25865701.467439998</v>
      </c>
      <c r="K22" s="226">
        <v>8539093.1550299991</v>
      </c>
      <c r="L22" s="226">
        <v>7.4053699999999996</v>
      </c>
      <c r="M22" s="226">
        <v>6.1505900000000002</v>
      </c>
      <c r="N22" s="226">
        <v>34404808.178429998</v>
      </c>
      <c r="O22" s="686">
        <v>1</v>
      </c>
    </row>
    <row r="23" spans="1:15" s="34" customFormat="1" ht="15" customHeight="1">
      <c r="A23" s="227"/>
      <c r="B23" s="221"/>
      <c r="C23" s="221"/>
      <c r="D23" s="221"/>
      <c r="E23" s="220"/>
      <c r="F23" s="220"/>
      <c r="G23" s="25"/>
      <c r="H23" s="22"/>
      <c r="I23" s="232"/>
      <c r="J23" s="493"/>
      <c r="K23" s="220"/>
      <c r="L23" s="493"/>
      <c r="M23" s="493"/>
      <c r="N23" s="220"/>
      <c r="O23" s="493"/>
    </row>
    <row r="24" spans="1:15" s="34" customFormat="1" ht="30" customHeight="1">
      <c r="A24" s="767" t="s">
        <v>720</v>
      </c>
      <c r="B24" s="767"/>
      <c r="C24" s="767"/>
      <c r="D24" s="767"/>
      <c r="E24" s="767"/>
      <c r="F24" s="767"/>
      <c r="G24" s="767"/>
      <c r="H24" s="22"/>
      <c r="I24" s="767" t="s">
        <v>721</v>
      </c>
      <c r="J24" s="767"/>
      <c r="K24" s="767"/>
      <c r="L24" s="767"/>
      <c r="M24" s="767"/>
      <c r="N24" s="767"/>
      <c r="O24" s="767"/>
    </row>
    <row r="25" spans="1:15" s="34" customFormat="1">
      <c r="A25" s="223" t="s">
        <v>701</v>
      </c>
      <c r="B25" s="226" t="s">
        <v>156</v>
      </c>
      <c r="C25" s="226" t="s">
        <v>157</v>
      </c>
      <c r="D25" s="226" t="s">
        <v>158</v>
      </c>
      <c r="E25" s="226" t="s">
        <v>705</v>
      </c>
      <c r="F25" s="226" t="s">
        <v>160</v>
      </c>
      <c r="G25" s="226" t="s">
        <v>682</v>
      </c>
      <c r="H25" s="22"/>
      <c r="I25" s="223" t="s">
        <v>701</v>
      </c>
      <c r="J25" s="226" t="s">
        <v>156</v>
      </c>
      <c r="K25" s="226" t="s">
        <v>157</v>
      </c>
      <c r="L25" s="226" t="s">
        <v>158</v>
      </c>
      <c r="M25" s="226" t="s">
        <v>705</v>
      </c>
      <c r="N25" s="226" t="s">
        <v>160</v>
      </c>
      <c r="O25" s="226" t="s">
        <v>682</v>
      </c>
    </row>
    <row r="26" spans="1:15" s="34" customFormat="1" ht="15" customHeight="1">
      <c r="A26" s="227" t="s">
        <v>706</v>
      </c>
      <c r="B26" s="228">
        <v>5451359.3870999999</v>
      </c>
      <c r="C26" s="228">
        <v>1734004.6682200001</v>
      </c>
      <c r="D26" s="228">
        <v>0</v>
      </c>
      <c r="E26" s="228">
        <v>167.88654</v>
      </c>
      <c r="F26" s="228">
        <v>7185531.9418599997</v>
      </c>
      <c r="G26" s="229">
        <v>0.1179699499902486</v>
      </c>
      <c r="H26" s="22"/>
      <c r="I26" s="230" t="s">
        <v>706</v>
      </c>
      <c r="J26" s="228">
        <v>10139631.71604</v>
      </c>
      <c r="K26" s="228">
        <v>534052.78045999992</v>
      </c>
      <c r="L26" s="228">
        <v>0</v>
      </c>
      <c r="M26" s="228">
        <v>0</v>
      </c>
      <c r="N26" s="228">
        <v>10673684.4965</v>
      </c>
      <c r="O26" s="229">
        <v>0.10832236453029441</v>
      </c>
    </row>
    <row r="27" spans="1:15" s="34" customFormat="1" ht="15" customHeight="1">
      <c r="A27" s="227" t="s">
        <v>707</v>
      </c>
      <c r="B27" s="228">
        <v>11521768.74107</v>
      </c>
      <c r="C27" s="228">
        <v>950234.12384000001</v>
      </c>
      <c r="D27" s="228">
        <v>0</v>
      </c>
      <c r="E27" s="228">
        <v>2310.1695</v>
      </c>
      <c r="F27" s="228">
        <v>12474313.03441</v>
      </c>
      <c r="G27" s="229">
        <v>0.20479960241483899</v>
      </c>
      <c r="H27" s="22"/>
      <c r="I27" s="230" t="s">
        <v>707</v>
      </c>
      <c r="J27" s="228">
        <v>9672274.6586499996</v>
      </c>
      <c r="K27" s="228">
        <v>3753684.0499800001</v>
      </c>
      <c r="L27" s="228">
        <v>0</v>
      </c>
      <c r="M27" s="228">
        <v>0</v>
      </c>
      <c r="N27" s="228">
        <v>13425958.708629999</v>
      </c>
      <c r="O27" s="229">
        <v>0.13625394247710698</v>
      </c>
    </row>
    <row r="28" spans="1:15" s="34" customFormat="1" ht="15" customHeight="1">
      <c r="A28" s="227" t="s">
        <v>708</v>
      </c>
      <c r="B28" s="228">
        <v>7097010.5990000004</v>
      </c>
      <c r="C28" s="228">
        <v>3158425.6113100001</v>
      </c>
      <c r="D28" s="228">
        <v>0</v>
      </c>
      <c r="E28" s="228">
        <v>1020.04065</v>
      </c>
      <c r="F28" s="228">
        <v>10256456.25096</v>
      </c>
      <c r="G28" s="229">
        <v>0.16838748206715551</v>
      </c>
      <c r="H28" s="22"/>
      <c r="I28" s="230" t="s">
        <v>708</v>
      </c>
      <c r="J28" s="228">
        <v>12524145.40007</v>
      </c>
      <c r="K28" s="228">
        <v>906918.25771000003</v>
      </c>
      <c r="L28" s="228">
        <v>37.770679999999999</v>
      </c>
      <c r="M28" s="228">
        <v>99.13136999999999</v>
      </c>
      <c r="N28" s="228">
        <v>13431200.559830001</v>
      </c>
      <c r="O28" s="229">
        <v>0.13630713963847019</v>
      </c>
    </row>
    <row r="29" spans="1:15" s="34" customFormat="1" ht="15" customHeight="1">
      <c r="A29" s="227" t="s">
        <v>709</v>
      </c>
      <c r="B29" s="228">
        <v>2762176.5909199999</v>
      </c>
      <c r="C29" s="228">
        <v>1935925.9157199999</v>
      </c>
      <c r="D29" s="228">
        <v>0</v>
      </c>
      <c r="E29" s="228">
        <v>0.35414000000000001</v>
      </c>
      <c r="F29" s="228">
        <v>4698102.8607799998</v>
      </c>
      <c r="G29" s="229">
        <v>7.7132070947526096E-2</v>
      </c>
      <c r="H29" s="22"/>
      <c r="I29" s="230" t="s">
        <v>709</v>
      </c>
      <c r="J29" s="228">
        <v>8173641.00667</v>
      </c>
      <c r="K29" s="228">
        <v>525519.77466</v>
      </c>
      <c r="L29" s="228">
        <v>0</v>
      </c>
      <c r="M29" s="228">
        <v>0</v>
      </c>
      <c r="N29" s="228">
        <v>8699160.7813300006</v>
      </c>
      <c r="O29" s="229">
        <v>8.8283822289469252E-2</v>
      </c>
    </row>
    <row r="30" spans="1:15" s="34" customFormat="1" ht="15" customHeight="1">
      <c r="A30" s="227" t="s">
        <v>710</v>
      </c>
      <c r="B30" s="228">
        <v>4266742.0341400001</v>
      </c>
      <c r="C30" s="228">
        <v>814147.72788999998</v>
      </c>
      <c r="D30" s="228">
        <v>0</v>
      </c>
      <c r="E30" s="228">
        <v>-8.0000000000000007E-5</v>
      </c>
      <c r="F30" s="228">
        <v>5080889.7619500002</v>
      </c>
      <c r="G30" s="229">
        <v>8.341655370445028E-2</v>
      </c>
      <c r="H30" s="22"/>
      <c r="I30" s="230" t="s">
        <v>710</v>
      </c>
      <c r="J30" s="228">
        <v>7745824.7190399999</v>
      </c>
      <c r="K30" s="228">
        <v>13502.260390000001</v>
      </c>
      <c r="L30" s="228">
        <v>0</v>
      </c>
      <c r="M30" s="228">
        <v>-1.0000000000000001E-5</v>
      </c>
      <c r="N30" s="228">
        <v>7759326.9794199998</v>
      </c>
      <c r="O30" s="229">
        <v>7.8745876913458704E-2</v>
      </c>
    </row>
    <row r="31" spans="1:15" s="34" customFormat="1" ht="15" customHeight="1">
      <c r="A31" s="227" t="s">
        <v>711</v>
      </c>
      <c r="B31" s="228">
        <v>2429308.6809299998</v>
      </c>
      <c r="C31" s="228">
        <v>974911.32321000006</v>
      </c>
      <c r="D31" s="228">
        <v>0</v>
      </c>
      <c r="E31" s="228">
        <v>4.81717</v>
      </c>
      <c r="F31" s="228">
        <v>3404224.82131</v>
      </c>
      <c r="G31" s="229">
        <v>5.5889561854977864E-2</v>
      </c>
      <c r="H31" s="22"/>
      <c r="I31" s="230" t="s">
        <v>711</v>
      </c>
      <c r="J31" s="228">
        <v>5480479.93781</v>
      </c>
      <c r="K31" s="228">
        <v>380051.69445999997</v>
      </c>
      <c r="L31" s="228">
        <v>0</v>
      </c>
      <c r="M31" s="228">
        <v>0</v>
      </c>
      <c r="N31" s="228">
        <v>5860531.6322700009</v>
      </c>
      <c r="O31" s="229">
        <v>5.9475867402698467E-2</v>
      </c>
    </row>
    <row r="32" spans="1:15" s="34" customFormat="1" ht="15" customHeight="1">
      <c r="A32" s="227" t="s">
        <v>712</v>
      </c>
      <c r="B32" s="228">
        <v>1321545.31852</v>
      </c>
      <c r="C32" s="228">
        <v>452277.86255999998</v>
      </c>
      <c r="D32" s="228">
        <v>0</v>
      </c>
      <c r="E32" s="228">
        <v>0</v>
      </c>
      <c r="F32" s="228">
        <v>1773823.18108</v>
      </c>
      <c r="G32" s="229">
        <v>2.9122107264529698E-2</v>
      </c>
      <c r="H32" s="22"/>
      <c r="I32" s="230" t="s">
        <v>712</v>
      </c>
      <c r="J32" s="228">
        <v>5283741.0678000003</v>
      </c>
      <c r="K32" s="228">
        <v>60483.481390000001</v>
      </c>
      <c r="L32" s="228">
        <v>0</v>
      </c>
      <c r="M32" s="228">
        <v>0</v>
      </c>
      <c r="N32" s="228">
        <v>5344224.5491899997</v>
      </c>
      <c r="O32" s="229">
        <v>5.4236101876435808E-2</v>
      </c>
    </row>
    <row r="33" spans="1:15" s="34" customFormat="1" ht="15" customHeight="1">
      <c r="A33" s="227" t="s">
        <v>713</v>
      </c>
      <c r="B33" s="228">
        <v>3927376.5453000003</v>
      </c>
      <c r="C33" s="228">
        <v>300367.82081</v>
      </c>
      <c r="D33" s="228">
        <v>0</v>
      </c>
      <c r="E33" s="228">
        <v>1.08274</v>
      </c>
      <c r="F33" s="228">
        <v>4227745.4488500003</v>
      </c>
      <c r="G33" s="229">
        <v>6.9409881301457726E-2</v>
      </c>
      <c r="H33" s="22"/>
      <c r="I33" s="230" t="s">
        <v>713</v>
      </c>
      <c r="J33" s="228">
        <v>6805195.8724399991</v>
      </c>
      <c r="K33" s="228">
        <v>72266.65909999999</v>
      </c>
      <c r="L33" s="228">
        <v>0</v>
      </c>
      <c r="M33" s="228">
        <v>0</v>
      </c>
      <c r="N33" s="228">
        <v>6877462.5315399999</v>
      </c>
      <c r="O33" s="229">
        <v>6.9796236119702065E-2</v>
      </c>
    </row>
    <row r="34" spans="1:15" s="34" customFormat="1" ht="15" customHeight="1">
      <c r="A34" s="227" t="s">
        <v>714</v>
      </c>
      <c r="B34" s="228">
        <v>1882.2990600000001</v>
      </c>
      <c r="C34" s="228">
        <v>17896.1443</v>
      </c>
      <c r="D34" s="228">
        <v>0</v>
      </c>
      <c r="E34" s="228">
        <v>0</v>
      </c>
      <c r="F34" s="228">
        <v>19778.443360000001</v>
      </c>
      <c r="G34" s="229">
        <v>3.2471666578663786E-4</v>
      </c>
      <c r="H34" s="22"/>
      <c r="I34" s="230" t="s">
        <v>714</v>
      </c>
      <c r="J34" s="228">
        <v>3789.7251499999998</v>
      </c>
      <c r="K34" s="228">
        <v>4264.9668200000006</v>
      </c>
      <c r="L34" s="228">
        <v>0</v>
      </c>
      <c r="M34" s="228">
        <v>0</v>
      </c>
      <c r="N34" s="228">
        <v>8054.6919699999999</v>
      </c>
      <c r="O34" s="229">
        <v>8.1743401731583607E-5</v>
      </c>
    </row>
    <row r="35" spans="1:15" s="34" customFormat="1" ht="15" customHeight="1">
      <c r="A35" s="227" t="s">
        <v>715</v>
      </c>
      <c r="B35" s="228">
        <v>4374451.6564600002</v>
      </c>
      <c r="C35" s="228">
        <v>269371.71745</v>
      </c>
      <c r="D35" s="228">
        <v>0</v>
      </c>
      <c r="E35" s="228">
        <v>0</v>
      </c>
      <c r="F35" s="228">
        <v>4643823.3739099996</v>
      </c>
      <c r="G35" s="229">
        <v>7.6240926296947481E-2</v>
      </c>
      <c r="H35" s="22"/>
      <c r="I35" s="230" t="s">
        <v>715</v>
      </c>
      <c r="J35" s="228">
        <v>7118023.9178599995</v>
      </c>
      <c r="K35" s="228">
        <v>382151.77280000004</v>
      </c>
      <c r="L35" s="228">
        <v>0</v>
      </c>
      <c r="M35" s="228">
        <v>1851.54384</v>
      </c>
      <c r="N35" s="228">
        <v>7502027.2345000003</v>
      </c>
      <c r="O35" s="229">
        <v>7.6134658943514469E-2</v>
      </c>
    </row>
    <row r="36" spans="1:15" s="34" customFormat="1" ht="15" customHeight="1">
      <c r="A36" s="227" t="s">
        <v>716</v>
      </c>
      <c r="B36" s="228">
        <v>446026.34241000004</v>
      </c>
      <c r="C36" s="228">
        <v>61466.320590000003</v>
      </c>
      <c r="D36" s="228">
        <v>0</v>
      </c>
      <c r="E36" s="228">
        <v>0</v>
      </c>
      <c r="F36" s="228">
        <v>507492.663</v>
      </c>
      <c r="G36" s="229">
        <v>8.3318652757990268E-3</v>
      </c>
      <c r="H36" s="22"/>
      <c r="I36" s="230" t="s">
        <v>716</v>
      </c>
      <c r="J36" s="228">
        <v>2282291.8102699998</v>
      </c>
      <c r="K36" s="228">
        <v>61104.827259999998</v>
      </c>
      <c r="L36" s="228">
        <v>0</v>
      </c>
      <c r="M36" s="228">
        <v>10813.41</v>
      </c>
      <c r="N36" s="228">
        <v>2354210.0475300001</v>
      </c>
      <c r="O36" s="229">
        <v>2.3891805967568906E-2</v>
      </c>
    </row>
    <row r="37" spans="1:15" s="34" customFormat="1" ht="15" customHeight="1">
      <c r="A37" s="227" t="s">
        <v>717</v>
      </c>
      <c r="B37" s="228">
        <v>3926137.4916999997</v>
      </c>
      <c r="C37" s="228">
        <v>713985.11132000003</v>
      </c>
      <c r="D37" s="228">
        <v>0</v>
      </c>
      <c r="E37" s="228">
        <v>0</v>
      </c>
      <c r="F37" s="228">
        <v>4640122.6030200003</v>
      </c>
      <c r="G37" s="229">
        <v>7.6180168128957823E-2</v>
      </c>
      <c r="H37" s="22"/>
      <c r="I37" s="230" t="s">
        <v>717</v>
      </c>
      <c r="J37" s="228">
        <v>10306311.270169999</v>
      </c>
      <c r="K37" s="228">
        <v>1251401.7792100001</v>
      </c>
      <c r="L37" s="228">
        <v>0</v>
      </c>
      <c r="M37" s="228">
        <v>0</v>
      </c>
      <c r="N37" s="228">
        <v>11557713.049379999</v>
      </c>
      <c r="O37" s="229">
        <v>0.11729396784044065</v>
      </c>
    </row>
    <row r="38" spans="1:15" s="34" customFormat="1" ht="15" customHeight="1">
      <c r="A38" s="227" t="s">
        <v>718</v>
      </c>
      <c r="B38" s="228">
        <v>1896373.8939499999</v>
      </c>
      <c r="C38" s="228">
        <v>101171.58124</v>
      </c>
      <c r="D38" s="228">
        <v>0</v>
      </c>
      <c r="E38" s="228">
        <v>0</v>
      </c>
      <c r="F38" s="228">
        <v>1997545.4751900001</v>
      </c>
      <c r="G38" s="229">
        <v>3.2795114087324308E-2</v>
      </c>
      <c r="H38" s="22"/>
      <c r="I38" s="230" t="s">
        <v>718</v>
      </c>
      <c r="J38" s="228">
        <v>5011130.6384499995</v>
      </c>
      <c r="K38" s="228">
        <v>31609.376829999997</v>
      </c>
      <c r="L38" s="228">
        <v>0</v>
      </c>
      <c r="M38" s="228">
        <v>0</v>
      </c>
      <c r="N38" s="228">
        <v>5042740.0152799999</v>
      </c>
      <c r="O38" s="229">
        <v>5.1176472599108604E-2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722</v>
      </c>
      <c r="B40" s="226">
        <v>49422159.580559999</v>
      </c>
      <c r="C40" s="226">
        <v>11484185.928459998</v>
      </c>
      <c r="D40" s="640">
        <v>0</v>
      </c>
      <c r="E40" s="226">
        <v>3504.3506600000001</v>
      </c>
      <c r="F40" s="226">
        <v>60909849.859679997</v>
      </c>
      <c r="G40" s="686">
        <v>1</v>
      </c>
      <c r="H40" s="232"/>
      <c r="I40" s="231" t="s">
        <v>722</v>
      </c>
      <c r="J40" s="226">
        <v>90546481.740419999</v>
      </c>
      <c r="K40" s="226">
        <v>7977011.6810699999</v>
      </c>
      <c r="L40" s="640">
        <v>37.770679999999999</v>
      </c>
      <c r="M40" s="226">
        <v>12764.0852</v>
      </c>
      <c r="N40" s="226">
        <v>98536295.277369991</v>
      </c>
      <c r="O40" s="686">
        <v>1</v>
      </c>
    </row>
    <row r="41" spans="1:15" s="34" customFormat="1" ht="15" customHeight="1" thickBot="1">
      <c r="A41" s="494"/>
      <c r="B41" s="495"/>
      <c r="C41" s="495"/>
      <c r="D41" s="495"/>
      <c r="E41" s="495"/>
      <c r="F41" s="496"/>
      <c r="G41" s="496"/>
      <c r="H41" s="496"/>
      <c r="I41" s="496"/>
      <c r="J41" s="497"/>
      <c r="K41" s="496"/>
      <c r="L41" s="498"/>
      <c r="M41" s="499"/>
      <c r="N41" s="496"/>
      <c r="O41" s="496"/>
    </row>
    <row r="42" spans="1:15" s="34" customFormat="1" ht="15" customHeight="1" thickTop="1">
      <c r="A42" s="629" t="s">
        <v>1447</v>
      </c>
      <c r="B42" s="139"/>
      <c r="C42" s="139"/>
      <c r="D42" s="139"/>
      <c r="E42" s="139"/>
      <c r="F42" s="139"/>
      <c r="G42" s="139"/>
      <c r="H42" s="139"/>
      <c r="I42" s="139"/>
      <c r="J42" s="138"/>
      <c r="K42" s="139"/>
      <c r="L42" s="500"/>
      <c r="M42" s="110"/>
      <c r="N42" s="139"/>
      <c r="O42" s="139"/>
    </row>
    <row r="43" spans="1:15" s="34" customFormat="1" ht="15" customHeight="1">
      <c r="A43" s="629" t="s">
        <v>1448</v>
      </c>
      <c r="B43" s="500"/>
      <c r="C43" s="500"/>
      <c r="D43" s="500"/>
      <c r="E43" s="500"/>
      <c r="F43" s="500"/>
      <c r="G43" s="500"/>
      <c r="H43" s="500"/>
      <c r="I43" s="500"/>
      <c r="J43" s="138"/>
      <c r="K43" s="500"/>
      <c r="L43" s="500"/>
      <c r="M43" s="110"/>
      <c r="N43" s="500"/>
      <c r="O43" s="500"/>
    </row>
    <row r="44" spans="1:15" s="34" customFormat="1" ht="15" customHeight="1">
      <c r="A44" s="629" t="s">
        <v>1449</v>
      </c>
      <c r="B44" s="500"/>
      <c r="C44" s="500"/>
      <c r="D44" s="500"/>
      <c r="E44" s="500"/>
      <c r="F44" s="500"/>
      <c r="G44" s="500"/>
      <c r="H44" s="500"/>
      <c r="I44" s="500"/>
      <c r="J44" s="138"/>
      <c r="K44" s="500"/>
      <c r="L44" s="500"/>
      <c r="M44" s="110"/>
      <c r="N44" s="500"/>
      <c r="O44" s="500"/>
    </row>
    <row r="45" spans="1:15" s="34" customFormat="1" ht="15" customHeight="1">
      <c r="A45" s="629" t="s">
        <v>1450</v>
      </c>
      <c r="B45" s="500"/>
      <c r="C45" s="500"/>
      <c r="D45" s="500"/>
      <c r="E45" s="500"/>
      <c r="F45" s="500"/>
      <c r="G45" s="138"/>
      <c r="H45" s="500"/>
      <c r="I45" s="500"/>
      <c r="J45" s="500"/>
      <c r="K45" s="110"/>
      <c r="L45" s="500"/>
      <c r="M45" s="500"/>
      <c r="N45" s="110"/>
      <c r="O45" s="500"/>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3" sqref="C3:K3"/>
    </sheetView>
  </sheetViews>
  <sheetFormatPr defaultRowHeight="12.75"/>
  <cols>
    <col min="1" max="2" width="31.140625" style="631" hidden="1" customWidth="1"/>
    <col min="3" max="3" width="64.5703125" style="33" bestFit="1" customWidth="1"/>
    <col min="4" max="11" width="11.7109375" style="631" bestFit="1" customWidth="1"/>
    <col min="12" max="257" width="9.140625" style="631"/>
    <col min="258" max="259" width="0" style="631" hidden="1" customWidth="1"/>
    <col min="260" max="260" width="64.5703125" style="631" bestFit="1" customWidth="1"/>
    <col min="261" max="261" width="17.28515625" style="631" customWidth="1"/>
    <col min="262" max="262" width="19" style="631" customWidth="1"/>
    <col min="263" max="267" width="19.5703125" style="631" customWidth="1"/>
    <col min="268" max="513" width="9.140625" style="631"/>
    <col min="514" max="515" width="0" style="631" hidden="1" customWidth="1"/>
    <col min="516" max="516" width="64.5703125" style="631" bestFit="1" customWidth="1"/>
    <col min="517" max="517" width="17.28515625" style="631" customWidth="1"/>
    <col min="518" max="518" width="19" style="631" customWidth="1"/>
    <col min="519" max="523" width="19.5703125" style="631" customWidth="1"/>
    <col min="524" max="769" width="9.140625" style="631"/>
    <col min="770" max="771" width="0" style="631" hidden="1" customWidth="1"/>
    <col min="772" max="772" width="64.5703125" style="631" bestFit="1" customWidth="1"/>
    <col min="773" max="773" width="17.28515625" style="631" customWidth="1"/>
    <col min="774" max="774" width="19" style="631" customWidth="1"/>
    <col min="775" max="779" width="19.5703125" style="631" customWidth="1"/>
    <col min="780" max="1025" width="9.140625" style="631"/>
    <col min="1026" max="1027" width="0" style="631" hidden="1" customWidth="1"/>
    <col min="1028" max="1028" width="64.5703125" style="631" bestFit="1" customWidth="1"/>
    <col min="1029" max="1029" width="17.28515625" style="631" customWidth="1"/>
    <col min="1030" max="1030" width="19" style="631" customWidth="1"/>
    <col min="1031" max="1035" width="19.5703125" style="631" customWidth="1"/>
    <col min="1036" max="1281" width="9.140625" style="631"/>
    <col min="1282" max="1283" width="0" style="631" hidden="1" customWidth="1"/>
    <col min="1284" max="1284" width="64.5703125" style="631" bestFit="1" customWidth="1"/>
    <col min="1285" max="1285" width="17.28515625" style="631" customWidth="1"/>
    <col min="1286" max="1286" width="19" style="631" customWidth="1"/>
    <col min="1287" max="1291" width="19.5703125" style="631" customWidth="1"/>
    <col min="1292" max="1537" width="9.140625" style="631"/>
    <col min="1538" max="1539" width="0" style="631" hidden="1" customWidth="1"/>
    <col min="1540" max="1540" width="64.5703125" style="631" bestFit="1" customWidth="1"/>
    <col min="1541" max="1541" width="17.28515625" style="631" customWidth="1"/>
    <col min="1542" max="1542" width="19" style="631" customWidth="1"/>
    <col min="1543" max="1547" width="19.5703125" style="631" customWidth="1"/>
    <col min="1548" max="1793" width="9.140625" style="631"/>
    <col min="1794" max="1795" width="0" style="631" hidden="1" customWidth="1"/>
    <col min="1796" max="1796" width="64.5703125" style="631" bestFit="1" customWidth="1"/>
    <col min="1797" max="1797" width="17.28515625" style="631" customWidth="1"/>
    <col min="1798" max="1798" width="19" style="631" customWidth="1"/>
    <col min="1799" max="1803" width="19.5703125" style="631" customWidth="1"/>
    <col min="1804" max="2049" width="9.140625" style="631"/>
    <col min="2050" max="2051" width="0" style="631" hidden="1" customWidth="1"/>
    <col min="2052" max="2052" width="64.5703125" style="631" bestFit="1" customWidth="1"/>
    <col min="2053" max="2053" width="17.28515625" style="631" customWidth="1"/>
    <col min="2054" max="2054" width="19" style="631" customWidth="1"/>
    <col min="2055" max="2059" width="19.5703125" style="631" customWidth="1"/>
    <col min="2060" max="2305" width="9.140625" style="631"/>
    <col min="2306" max="2307" width="0" style="631" hidden="1" customWidth="1"/>
    <col min="2308" max="2308" width="64.5703125" style="631" bestFit="1" customWidth="1"/>
    <col min="2309" max="2309" width="17.28515625" style="631" customWidth="1"/>
    <col min="2310" max="2310" width="19" style="631" customWidth="1"/>
    <col min="2311" max="2315" width="19.5703125" style="631" customWidth="1"/>
    <col min="2316" max="2561" width="9.140625" style="631"/>
    <col min="2562" max="2563" width="0" style="631" hidden="1" customWidth="1"/>
    <col min="2564" max="2564" width="64.5703125" style="631" bestFit="1" customWidth="1"/>
    <col min="2565" max="2565" width="17.28515625" style="631" customWidth="1"/>
    <col min="2566" max="2566" width="19" style="631" customWidth="1"/>
    <col min="2567" max="2571" width="19.5703125" style="631" customWidth="1"/>
    <col min="2572" max="2817" width="9.140625" style="631"/>
    <col min="2818" max="2819" width="0" style="631" hidden="1" customWidth="1"/>
    <col min="2820" max="2820" width="64.5703125" style="631" bestFit="1" customWidth="1"/>
    <col min="2821" max="2821" width="17.28515625" style="631" customWidth="1"/>
    <col min="2822" max="2822" width="19" style="631" customWidth="1"/>
    <col min="2823" max="2827" width="19.5703125" style="631" customWidth="1"/>
    <col min="2828" max="3073" width="9.140625" style="631"/>
    <col min="3074" max="3075" width="0" style="631" hidden="1" customWidth="1"/>
    <col min="3076" max="3076" width="64.5703125" style="631" bestFit="1" customWidth="1"/>
    <col min="3077" max="3077" width="17.28515625" style="631" customWidth="1"/>
    <col min="3078" max="3078" width="19" style="631" customWidth="1"/>
    <col min="3079" max="3083" width="19.5703125" style="631" customWidth="1"/>
    <col min="3084" max="3329" width="9.140625" style="631"/>
    <col min="3330" max="3331" width="0" style="631" hidden="1" customWidth="1"/>
    <col min="3332" max="3332" width="64.5703125" style="631" bestFit="1" customWidth="1"/>
    <col min="3333" max="3333" width="17.28515625" style="631" customWidth="1"/>
    <col min="3334" max="3334" width="19" style="631" customWidth="1"/>
    <col min="3335" max="3339" width="19.5703125" style="631" customWidth="1"/>
    <col min="3340" max="3585" width="9.140625" style="631"/>
    <col min="3586" max="3587" width="0" style="631" hidden="1" customWidth="1"/>
    <col min="3588" max="3588" width="64.5703125" style="631" bestFit="1" customWidth="1"/>
    <col min="3589" max="3589" width="17.28515625" style="631" customWidth="1"/>
    <col min="3590" max="3590" width="19" style="631" customWidth="1"/>
    <col min="3591" max="3595" width="19.5703125" style="631" customWidth="1"/>
    <col min="3596" max="3841" width="9.140625" style="631"/>
    <col min="3842" max="3843" width="0" style="631" hidden="1" customWidth="1"/>
    <col min="3844" max="3844" width="64.5703125" style="631" bestFit="1" customWidth="1"/>
    <col min="3845" max="3845" width="17.28515625" style="631" customWidth="1"/>
    <col min="3846" max="3846" width="19" style="631" customWidth="1"/>
    <col min="3847" max="3851" width="19.5703125" style="631" customWidth="1"/>
    <col min="3852" max="4097" width="9.140625" style="631"/>
    <col min="4098" max="4099" width="0" style="631" hidden="1" customWidth="1"/>
    <col min="4100" max="4100" width="64.5703125" style="631" bestFit="1" customWidth="1"/>
    <col min="4101" max="4101" width="17.28515625" style="631" customWidth="1"/>
    <col min="4102" max="4102" width="19" style="631" customWidth="1"/>
    <col min="4103" max="4107" width="19.5703125" style="631" customWidth="1"/>
    <col min="4108" max="4353" width="9.140625" style="631"/>
    <col min="4354" max="4355" width="0" style="631" hidden="1" customWidth="1"/>
    <col min="4356" max="4356" width="64.5703125" style="631" bestFit="1" customWidth="1"/>
    <col min="4357" max="4357" width="17.28515625" style="631" customWidth="1"/>
    <col min="4358" max="4358" width="19" style="631" customWidth="1"/>
    <col min="4359" max="4363" width="19.5703125" style="631" customWidth="1"/>
    <col min="4364" max="4609" width="9.140625" style="631"/>
    <col min="4610" max="4611" width="0" style="631" hidden="1" customWidth="1"/>
    <col min="4612" max="4612" width="64.5703125" style="631" bestFit="1" customWidth="1"/>
    <col min="4613" max="4613" width="17.28515625" style="631" customWidth="1"/>
    <col min="4614" max="4614" width="19" style="631" customWidth="1"/>
    <col min="4615" max="4619" width="19.5703125" style="631" customWidth="1"/>
    <col min="4620" max="4865" width="9.140625" style="631"/>
    <col min="4866" max="4867" width="0" style="631" hidden="1" customWidth="1"/>
    <col min="4868" max="4868" width="64.5703125" style="631" bestFit="1" customWidth="1"/>
    <col min="4869" max="4869" width="17.28515625" style="631" customWidth="1"/>
    <col min="4870" max="4870" width="19" style="631" customWidth="1"/>
    <col min="4871" max="4875" width="19.5703125" style="631" customWidth="1"/>
    <col min="4876" max="5121" width="9.140625" style="631"/>
    <col min="5122" max="5123" width="0" style="631" hidden="1" customWidth="1"/>
    <col min="5124" max="5124" width="64.5703125" style="631" bestFit="1" customWidth="1"/>
    <col min="5125" max="5125" width="17.28515625" style="631" customWidth="1"/>
    <col min="5126" max="5126" width="19" style="631" customWidth="1"/>
    <col min="5127" max="5131" width="19.5703125" style="631" customWidth="1"/>
    <col min="5132" max="5377" width="9.140625" style="631"/>
    <col min="5378" max="5379" width="0" style="631" hidden="1" customWidth="1"/>
    <col min="5380" max="5380" width="64.5703125" style="631" bestFit="1" customWidth="1"/>
    <col min="5381" max="5381" width="17.28515625" style="631" customWidth="1"/>
    <col min="5382" max="5382" width="19" style="631" customWidth="1"/>
    <col min="5383" max="5387" width="19.5703125" style="631" customWidth="1"/>
    <col min="5388" max="5633" width="9.140625" style="631"/>
    <col min="5634" max="5635" width="0" style="631" hidden="1" customWidth="1"/>
    <col min="5636" max="5636" width="64.5703125" style="631" bestFit="1" customWidth="1"/>
    <col min="5637" max="5637" width="17.28515625" style="631" customWidth="1"/>
    <col min="5638" max="5638" width="19" style="631" customWidth="1"/>
    <col min="5639" max="5643" width="19.5703125" style="631" customWidth="1"/>
    <col min="5644" max="5889" width="9.140625" style="631"/>
    <col min="5890" max="5891" width="0" style="631" hidden="1" customWidth="1"/>
    <col min="5892" max="5892" width="64.5703125" style="631" bestFit="1" customWidth="1"/>
    <col min="5893" max="5893" width="17.28515625" style="631" customWidth="1"/>
    <col min="5894" max="5894" width="19" style="631" customWidth="1"/>
    <col min="5895" max="5899" width="19.5703125" style="631" customWidth="1"/>
    <col min="5900" max="6145" width="9.140625" style="631"/>
    <col min="6146" max="6147" width="0" style="631" hidden="1" customWidth="1"/>
    <col min="6148" max="6148" width="64.5703125" style="631" bestFit="1" customWidth="1"/>
    <col min="6149" max="6149" width="17.28515625" style="631" customWidth="1"/>
    <col min="6150" max="6150" width="19" style="631" customWidth="1"/>
    <col min="6151" max="6155" width="19.5703125" style="631" customWidth="1"/>
    <col min="6156" max="6401" width="9.140625" style="631"/>
    <col min="6402" max="6403" width="0" style="631" hidden="1" customWidth="1"/>
    <col min="6404" max="6404" width="64.5703125" style="631" bestFit="1" customWidth="1"/>
    <col min="6405" max="6405" width="17.28515625" style="631" customWidth="1"/>
    <col min="6406" max="6406" width="19" style="631" customWidth="1"/>
    <col min="6407" max="6411" width="19.5703125" style="631" customWidth="1"/>
    <col min="6412" max="6657" width="9.140625" style="631"/>
    <col min="6658" max="6659" width="0" style="631" hidden="1" customWidth="1"/>
    <col min="6660" max="6660" width="64.5703125" style="631" bestFit="1" customWidth="1"/>
    <col min="6661" max="6661" width="17.28515625" style="631" customWidth="1"/>
    <col min="6662" max="6662" width="19" style="631" customWidth="1"/>
    <col min="6663" max="6667" width="19.5703125" style="631" customWidth="1"/>
    <col min="6668" max="6913" width="9.140625" style="631"/>
    <col min="6914" max="6915" width="0" style="631" hidden="1" customWidth="1"/>
    <col min="6916" max="6916" width="64.5703125" style="631" bestFit="1" customWidth="1"/>
    <col min="6917" max="6917" width="17.28515625" style="631" customWidth="1"/>
    <col min="6918" max="6918" width="19" style="631" customWidth="1"/>
    <col min="6919" max="6923" width="19.5703125" style="631" customWidth="1"/>
    <col min="6924" max="7169" width="9.140625" style="631"/>
    <col min="7170" max="7171" width="0" style="631" hidden="1" customWidth="1"/>
    <col min="7172" max="7172" width="64.5703125" style="631" bestFit="1" customWidth="1"/>
    <col min="7173" max="7173" width="17.28515625" style="631" customWidth="1"/>
    <col min="7174" max="7174" width="19" style="631" customWidth="1"/>
    <col min="7175" max="7179" width="19.5703125" style="631" customWidth="1"/>
    <col min="7180" max="7425" width="9.140625" style="631"/>
    <col min="7426" max="7427" width="0" style="631" hidden="1" customWidth="1"/>
    <col min="7428" max="7428" width="64.5703125" style="631" bestFit="1" customWidth="1"/>
    <col min="7429" max="7429" width="17.28515625" style="631" customWidth="1"/>
    <col min="7430" max="7430" width="19" style="631" customWidth="1"/>
    <col min="7431" max="7435" width="19.5703125" style="631" customWidth="1"/>
    <col min="7436" max="7681" width="9.140625" style="631"/>
    <col min="7682" max="7683" width="0" style="631" hidden="1" customWidth="1"/>
    <col min="7684" max="7684" width="64.5703125" style="631" bestFit="1" customWidth="1"/>
    <col min="7685" max="7685" width="17.28515625" style="631" customWidth="1"/>
    <col min="7686" max="7686" width="19" style="631" customWidth="1"/>
    <col min="7687" max="7691" width="19.5703125" style="631" customWidth="1"/>
    <col min="7692" max="7937" width="9.140625" style="631"/>
    <col min="7938" max="7939" width="0" style="631" hidden="1" customWidth="1"/>
    <col min="7940" max="7940" width="64.5703125" style="631" bestFit="1" customWidth="1"/>
    <col min="7941" max="7941" width="17.28515625" style="631" customWidth="1"/>
    <col min="7942" max="7942" width="19" style="631" customWidth="1"/>
    <col min="7943" max="7947" width="19.5703125" style="631" customWidth="1"/>
    <col min="7948" max="8193" width="9.140625" style="631"/>
    <col min="8194" max="8195" width="0" style="631" hidden="1" customWidth="1"/>
    <col min="8196" max="8196" width="64.5703125" style="631" bestFit="1" customWidth="1"/>
    <col min="8197" max="8197" width="17.28515625" style="631" customWidth="1"/>
    <col min="8198" max="8198" width="19" style="631" customWidth="1"/>
    <col min="8199" max="8203" width="19.5703125" style="631" customWidth="1"/>
    <col min="8204" max="8449" width="9.140625" style="631"/>
    <col min="8450" max="8451" width="0" style="631" hidden="1" customWidth="1"/>
    <col min="8452" max="8452" width="64.5703125" style="631" bestFit="1" customWidth="1"/>
    <col min="8453" max="8453" width="17.28515625" style="631" customWidth="1"/>
    <col min="8454" max="8454" width="19" style="631" customWidth="1"/>
    <col min="8455" max="8459" width="19.5703125" style="631" customWidth="1"/>
    <col min="8460" max="8705" width="9.140625" style="631"/>
    <col min="8706" max="8707" width="0" style="631" hidden="1" customWidth="1"/>
    <col min="8708" max="8708" width="64.5703125" style="631" bestFit="1" customWidth="1"/>
    <col min="8709" max="8709" width="17.28515625" style="631" customWidth="1"/>
    <col min="8710" max="8710" width="19" style="631" customWidth="1"/>
    <col min="8711" max="8715" width="19.5703125" style="631" customWidth="1"/>
    <col min="8716" max="8961" width="9.140625" style="631"/>
    <col min="8962" max="8963" width="0" style="631" hidden="1" customWidth="1"/>
    <col min="8964" max="8964" width="64.5703125" style="631" bestFit="1" customWidth="1"/>
    <col min="8965" max="8965" width="17.28515625" style="631" customWidth="1"/>
    <col min="8966" max="8966" width="19" style="631" customWidth="1"/>
    <col min="8967" max="8971" width="19.5703125" style="631" customWidth="1"/>
    <col min="8972" max="9217" width="9.140625" style="631"/>
    <col min="9218" max="9219" width="0" style="631" hidden="1" customWidth="1"/>
    <col min="9220" max="9220" width="64.5703125" style="631" bestFit="1" customWidth="1"/>
    <col min="9221" max="9221" width="17.28515625" style="631" customWidth="1"/>
    <col min="9222" max="9222" width="19" style="631" customWidth="1"/>
    <col min="9223" max="9227" width="19.5703125" style="631" customWidth="1"/>
    <col min="9228" max="9473" width="9.140625" style="631"/>
    <col min="9474" max="9475" width="0" style="631" hidden="1" customWidth="1"/>
    <col min="9476" max="9476" width="64.5703125" style="631" bestFit="1" customWidth="1"/>
    <col min="9477" max="9477" width="17.28515625" style="631" customWidth="1"/>
    <col min="9478" max="9478" width="19" style="631" customWidth="1"/>
    <col min="9479" max="9483" width="19.5703125" style="631" customWidth="1"/>
    <col min="9484" max="9729" width="9.140625" style="631"/>
    <col min="9730" max="9731" width="0" style="631" hidden="1" customWidth="1"/>
    <col min="9732" max="9732" width="64.5703125" style="631" bestFit="1" customWidth="1"/>
    <col min="9733" max="9733" width="17.28515625" style="631" customWidth="1"/>
    <col min="9734" max="9734" width="19" style="631" customWidth="1"/>
    <col min="9735" max="9739" width="19.5703125" style="631" customWidth="1"/>
    <col min="9740" max="9985" width="9.140625" style="631"/>
    <col min="9986" max="9987" width="0" style="631" hidden="1" customWidth="1"/>
    <col min="9988" max="9988" width="64.5703125" style="631" bestFit="1" customWidth="1"/>
    <col min="9989" max="9989" width="17.28515625" style="631" customWidth="1"/>
    <col min="9990" max="9990" width="19" style="631" customWidth="1"/>
    <col min="9991" max="9995" width="19.5703125" style="631" customWidth="1"/>
    <col min="9996" max="10241" width="9.140625" style="631"/>
    <col min="10242" max="10243" width="0" style="631" hidden="1" customWidth="1"/>
    <col min="10244" max="10244" width="64.5703125" style="631" bestFit="1" customWidth="1"/>
    <col min="10245" max="10245" width="17.28515625" style="631" customWidth="1"/>
    <col min="10246" max="10246" width="19" style="631" customWidth="1"/>
    <col min="10247" max="10251" width="19.5703125" style="631" customWidth="1"/>
    <col min="10252" max="10497" width="9.140625" style="631"/>
    <col min="10498" max="10499" width="0" style="631" hidden="1" customWidth="1"/>
    <col min="10500" max="10500" width="64.5703125" style="631" bestFit="1" customWidth="1"/>
    <col min="10501" max="10501" width="17.28515625" style="631" customWidth="1"/>
    <col min="10502" max="10502" width="19" style="631" customWidth="1"/>
    <col min="10503" max="10507" width="19.5703125" style="631" customWidth="1"/>
    <col min="10508" max="10753" width="9.140625" style="631"/>
    <col min="10754" max="10755" width="0" style="631" hidden="1" customWidth="1"/>
    <col min="10756" max="10756" width="64.5703125" style="631" bestFit="1" customWidth="1"/>
    <col min="10757" max="10757" width="17.28515625" style="631" customWidth="1"/>
    <col min="10758" max="10758" width="19" style="631" customWidth="1"/>
    <col min="10759" max="10763" width="19.5703125" style="631" customWidth="1"/>
    <col min="10764" max="11009" width="9.140625" style="631"/>
    <col min="11010" max="11011" width="0" style="631" hidden="1" customWidth="1"/>
    <col min="11012" max="11012" width="64.5703125" style="631" bestFit="1" customWidth="1"/>
    <col min="11013" max="11013" width="17.28515625" style="631" customWidth="1"/>
    <col min="11014" max="11014" width="19" style="631" customWidth="1"/>
    <col min="11015" max="11019" width="19.5703125" style="631" customWidth="1"/>
    <col min="11020" max="11265" width="9.140625" style="631"/>
    <col min="11266" max="11267" width="0" style="631" hidden="1" customWidth="1"/>
    <col min="11268" max="11268" width="64.5703125" style="631" bestFit="1" customWidth="1"/>
    <col min="11269" max="11269" width="17.28515625" style="631" customWidth="1"/>
    <col min="11270" max="11270" width="19" style="631" customWidth="1"/>
    <col min="11271" max="11275" width="19.5703125" style="631" customWidth="1"/>
    <col min="11276" max="11521" width="9.140625" style="631"/>
    <col min="11522" max="11523" width="0" style="631" hidden="1" customWidth="1"/>
    <col min="11524" max="11524" width="64.5703125" style="631" bestFit="1" customWidth="1"/>
    <col min="11525" max="11525" width="17.28515625" style="631" customWidth="1"/>
    <col min="11526" max="11526" width="19" style="631" customWidth="1"/>
    <col min="11527" max="11531" width="19.5703125" style="631" customWidth="1"/>
    <col min="11532" max="11777" width="9.140625" style="631"/>
    <col min="11778" max="11779" width="0" style="631" hidden="1" customWidth="1"/>
    <col min="11780" max="11780" width="64.5703125" style="631" bestFit="1" customWidth="1"/>
    <col min="11781" max="11781" width="17.28515625" style="631" customWidth="1"/>
    <col min="11782" max="11782" width="19" style="631" customWidth="1"/>
    <col min="11783" max="11787" width="19.5703125" style="631" customWidth="1"/>
    <col min="11788" max="12033" width="9.140625" style="631"/>
    <col min="12034" max="12035" width="0" style="631" hidden="1" customWidth="1"/>
    <col min="12036" max="12036" width="64.5703125" style="631" bestFit="1" customWidth="1"/>
    <col min="12037" max="12037" width="17.28515625" style="631" customWidth="1"/>
    <col min="12038" max="12038" width="19" style="631" customWidth="1"/>
    <col min="12039" max="12043" width="19.5703125" style="631" customWidth="1"/>
    <col min="12044" max="12289" width="9.140625" style="631"/>
    <col min="12290" max="12291" width="0" style="631" hidden="1" customWidth="1"/>
    <col min="12292" max="12292" width="64.5703125" style="631" bestFit="1" customWidth="1"/>
    <col min="12293" max="12293" width="17.28515625" style="631" customWidth="1"/>
    <col min="12294" max="12294" width="19" style="631" customWidth="1"/>
    <col min="12295" max="12299" width="19.5703125" style="631" customWidth="1"/>
    <col min="12300" max="12545" width="9.140625" style="631"/>
    <col min="12546" max="12547" width="0" style="631" hidden="1" customWidth="1"/>
    <col min="12548" max="12548" width="64.5703125" style="631" bestFit="1" customWidth="1"/>
    <col min="12549" max="12549" width="17.28515625" style="631" customWidth="1"/>
    <col min="12550" max="12550" width="19" style="631" customWidth="1"/>
    <col min="12551" max="12555" width="19.5703125" style="631" customWidth="1"/>
    <col min="12556" max="12801" width="9.140625" style="631"/>
    <col min="12802" max="12803" width="0" style="631" hidden="1" customWidth="1"/>
    <col min="12804" max="12804" width="64.5703125" style="631" bestFit="1" customWidth="1"/>
    <col min="12805" max="12805" width="17.28515625" style="631" customWidth="1"/>
    <col min="12806" max="12806" width="19" style="631" customWidth="1"/>
    <col min="12807" max="12811" width="19.5703125" style="631" customWidth="1"/>
    <col min="12812" max="13057" width="9.140625" style="631"/>
    <col min="13058" max="13059" width="0" style="631" hidden="1" customWidth="1"/>
    <col min="13060" max="13060" width="64.5703125" style="631" bestFit="1" customWidth="1"/>
    <col min="13061" max="13061" width="17.28515625" style="631" customWidth="1"/>
    <col min="13062" max="13062" width="19" style="631" customWidth="1"/>
    <col min="13063" max="13067" width="19.5703125" style="631" customWidth="1"/>
    <col min="13068" max="13313" width="9.140625" style="631"/>
    <col min="13314" max="13315" width="0" style="631" hidden="1" customWidth="1"/>
    <col min="13316" max="13316" width="64.5703125" style="631" bestFit="1" customWidth="1"/>
    <col min="13317" max="13317" width="17.28515625" style="631" customWidth="1"/>
    <col min="13318" max="13318" width="19" style="631" customWidth="1"/>
    <col min="13319" max="13323" width="19.5703125" style="631" customWidth="1"/>
    <col min="13324" max="13569" width="9.140625" style="631"/>
    <col min="13570" max="13571" width="0" style="631" hidden="1" customWidth="1"/>
    <col min="13572" max="13572" width="64.5703125" style="631" bestFit="1" customWidth="1"/>
    <col min="13573" max="13573" width="17.28515625" style="631" customWidth="1"/>
    <col min="13574" max="13574" width="19" style="631" customWidth="1"/>
    <col min="13575" max="13579" width="19.5703125" style="631" customWidth="1"/>
    <col min="13580" max="13825" width="9.140625" style="631"/>
    <col min="13826" max="13827" width="0" style="631" hidden="1" customWidth="1"/>
    <col min="13828" max="13828" width="64.5703125" style="631" bestFit="1" customWidth="1"/>
    <col min="13829" max="13829" width="17.28515625" style="631" customWidth="1"/>
    <col min="13830" max="13830" width="19" style="631" customWidth="1"/>
    <col min="13831" max="13835" width="19.5703125" style="631" customWidth="1"/>
    <col min="13836" max="14081" width="9.140625" style="631"/>
    <col min="14082" max="14083" width="0" style="631" hidden="1" customWidth="1"/>
    <col min="14084" max="14084" width="64.5703125" style="631" bestFit="1" customWidth="1"/>
    <col min="14085" max="14085" width="17.28515625" style="631" customWidth="1"/>
    <col min="14086" max="14086" width="19" style="631" customWidth="1"/>
    <col min="14087" max="14091" width="19.5703125" style="631" customWidth="1"/>
    <col min="14092" max="14337" width="9.140625" style="631"/>
    <col min="14338" max="14339" width="0" style="631" hidden="1" customWidth="1"/>
    <col min="14340" max="14340" width="64.5703125" style="631" bestFit="1" customWidth="1"/>
    <col min="14341" max="14341" width="17.28515625" style="631" customWidth="1"/>
    <col min="14342" max="14342" width="19" style="631" customWidth="1"/>
    <col min="14343" max="14347" width="19.5703125" style="631" customWidth="1"/>
    <col min="14348" max="14593" width="9.140625" style="631"/>
    <col min="14594" max="14595" width="0" style="631" hidden="1" customWidth="1"/>
    <col min="14596" max="14596" width="64.5703125" style="631" bestFit="1" customWidth="1"/>
    <col min="14597" max="14597" width="17.28515625" style="631" customWidth="1"/>
    <col min="14598" max="14598" width="19" style="631" customWidth="1"/>
    <col min="14599" max="14603" width="19.5703125" style="631" customWidth="1"/>
    <col min="14604" max="14849" width="9.140625" style="631"/>
    <col min="14850" max="14851" width="0" style="631" hidden="1" customWidth="1"/>
    <col min="14852" max="14852" width="64.5703125" style="631" bestFit="1" customWidth="1"/>
    <col min="14853" max="14853" width="17.28515625" style="631" customWidth="1"/>
    <col min="14854" max="14854" width="19" style="631" customWidth="1"/>
    <col min="14855" max="14859" width="19.5703125" style="631" customWidth="1"/>
    <col min="14860" max="15105" width="9.140625" style="631"/>
    <col min="15106" max="15107" width="0" style="631" hidden="1" customWidth="1"/>
    <col min="15108" max="15108" width="64.5703125" style="631" bestFit="1" customWidth="1"/>
    <col min="15109" max="15109" width="17.28515625" style="631" customWidth="1"/>
    <col min="15110" max="15110" width="19" style="631" customWidth="1"/>
    <col min="15111" max="15115" width="19.5703125" style="631" customWidth="1"/>
    <col min="15116" max="15361" width="9.140625" style="631"/>
    <col min="15362" max="15363" width="0" style="631" hidden="1" customWidth="1"/>
    <col min="15364" max="15364" width="64.5703125" style="631" bestFit="1" customWidth="1"/>
    <col min="15365" max="15365" width="17.28515625" style="631" customWidth="1"/>
    <col min="15366" max="15366" width="19" style="631" customWidth="1"/>
    <col min="15367" max="15371" width="19.5703125" style="631" customWidth="1"/>
    <col min="15372" max="15617" width="9.140625" style="631"/>
    <col min="15618" max="15619" width="0" style="631" hidden="1" customWidth="1"/>
    <col min="15620" max="15620" width="64.5703125" style="631" bestFit="1" customWidth="1"/>
    <col min="15621" max="15621" width="17.28515625" style="631" customWidth="1"/>
    <col min="15622" max="15622" width="19" style="631" customWidth="1"/>
    <col min="15623" max="15627" width="19.5703125" style="631" customWidth="1"/>
    <col min="15628" max="15873" width="9.140625" style="631"/>
    <col min="15874" max="15875" width="0" style="631" hidden="1" customWidth="1"/>
    <col min="15876" max="15876" width="64.5703125" style="631" bestFit="1" customWidth="1"/>
    <col min="15877" max="15877" width="17.28515625" style="631" customWidth="1"/>
    <col min="15878" max="15878" width="19" style="631" customWidth="1"/>
    <col min="15879" max="15883" width="19.5703125" style="631" customWidth="1"/>
    <col min="15884" max="16129" width="9.140625" style="631"/>
    <col min="16130" max="16131" width="0" style="631" hidden="1" customWidth="1"/>
    <col min="16132" max="16132" width="64.5703125" style="631" bestFit="1" customWidth="1"/>
    <col min="16133" max="16133" width="17.28515625" style="631" customWidth="1"/>
    <col min="16134" max="16134" width="19" style="631" customWidth="1"/>
    <col min="16135" max="16139" width="19.5703125" style="631" customWidth="1"/>
    <col min="16140" max="16384" width="9.140625" style="631"/>
  </cols>
  <sheetData>
    <row r="1" spans="1:11" s="28" customFormat="1" ht="30" customHeight="1">
      <c r="A1" s="47"/>
      <c r="B1" s="47"/>
      <c r="C1" s="748" t="s">
        <v>440</v>
      </c>
      <c r="D1" s="748"/>
      <c r="E1" s="748"/>
      <c r="F1" s="748"/>
      <c r="G1" s="748"/>
      <c r="H1" s="748"/>
      <c r="I1" s="748"/>
      <c r="J1" s="748"/>
      <c r="K1" s="748"/>
    </row>
    <row r="2" spans="1:11" s="28" customFormat="1" ht="15" customHeight="1">
      <c r="A2" s="47"/>
      <c r="B2" s="47"/>
      <c r="C2" s="749" t="s">
        <v>747</v>
      </c>
      <c r="D2" s="749"/>
      <c r="E2" s="749"/>
      <c r="F2" s="749"/>
      <c r="G2" s="749"/>
      <c r="H2" s="749"/>
      <c r="I2" s="749"/>
      <c r="J2" s="749"/>
      <c r="K2" s="749"/>
    </row>
    <row r="3" spans="1:11" s="29" customFormat="1" ht="30" customHeight="1">
      <c r="A3" s="47"/>
      <c r="B3" s="47"/>
      <c r="C3" s="750" t="s">
        <v>512</v>
      </c>
      <c r="D3" s="750"/>
      <c r="E3" s="750"/>
      <c r="F3" s="750"/>
      <c r="G3" s="750"/>
      <c r="H3" s="750"/>
      <c r="I3" s="750"/>
      <c r="J3" s="750"/>
      <c r="K3" s="750"/>
    </row>
    <row r="4" spans="1:11" s="39" customFormat="1" ht="3.75" customHeight="1">
      <c r="A4" s="186"/>
      <c r="B4" s="186"/>
      <c r="C4" s="151"/>
      <c r="D4" s="151"/>
      <c r="E4" s="151"/>
      <c r="F4" s="151"/>
      <c r="G4" s="151"/>
      <c r="H4" s="151"/>
      <c r="I4" s="151"/>
      <c r="J4" s="151"/>
      <c r="K4" s="151"/>
    </row>
    <row r="5" spans="1:11" s="31" customFormat="1" ht="15" customHeight="1">
      <c r="A5" s="47"/>
      <c r="B5" s="47"/>
      <c r="C5" s="661"/>
      <c r="D5" s="662">
        <v>2015</v>
      </c>
      <c r="E5" s="662">
        <v>2016</v>
      </c>
      <c r="F5" s="662">
        <v>2017</v>
      </c>
      <c r="G5" s="662">
        <v>2018</v>
      </c>
      <c r="H5" s="662">
        <v>2019</v>
      </c>
      <c r="I5" s="662">
        <v>2020</v>
      </c>
      <c r="J5" s="662">
        <v>2021</v>
      </c>
      <c r="K5" s="662">
        <v>2022</v>
      </c>
    </row>
    <row r="6" spans="1:11" s="31" customFormat="1" ht="15" customHeight="1">
      <c r="A6" s="47"/>
      <c r="B6" s="47"/>
      <c r="C6" s="663"/>
      <c r="D6" s="664" t="s">
        <v>1241</v>
      </c>
      <c r="E6" s="665" t="s">
        <v>1241</v>
      </c>
      <c r="F6" s="665" t="s">
        <v>1241</v>
      </c>
      <c r="G6" s="666" t="s">
        <v>1241</v>
      </c>
      <c r="H6" s="666" t="s">
        <v>1241</v>
      </c>
      <c r="I6" s="666" t="s">
        <v>1241</v>
      </c>
      <c r="J6" s="666" t="s">
        <v>1241</v>
      </c>
      <c r="K6" s="666" t="s">
        <v>1509</v>
      </c>
    </row>
    <row r="7" spans="1:11" s="19" customFormat="1" ht="15" customHeight="1">
      <c r="A7" s="47" t="s">
        <v>748</v>
      </c>
      <c r="B7" s="47" t="s">
        <v>1206</v>
      </c>
      <c r="C7" s="49" t="s">
        <v>749</v>
      </c>
      <c r="D7" s="74">
        <v>96931716</v>
      </c>
      <c r="E7" s="74">
        <v>113162072</v>
      </c>
      <c r="F7" s="74">
        <v>132510769</v>
      </c>
      <c r="G7" s="74">
        <v>148422098</v>
      </c>
      <c r="H7" s="74">
        <v>159266306</v>
      </c>
      <c r="I7" s="74">
        <v>166673398</v>
      </c>
      <c r="J7" s="74">
        <v>173424784.21318001</v>
      </c>
      <c r="K7" s="74">
        <v>183463106.62318</v>
      </c>
    </row>
    <row r="8" spans="1:11" s="19" customFormat="1" ht="15" customHeight="1">
      <c r="A8" s="47" t="s">
        <v>748</v>
      </c>
      <c r="B8" s="173" t="s">
        <v>1207</v>
      </c>
      <c r="C8" s="47" t="s">
        <v>750</v>
      </c>
      <c r="D8" s="74">
        <v>95850682</v>
      </c>
      <c r="E8" s="74">
        <v>111464064</v>
      </c>
      <c r="F8" s="74">
        <v>130122017</v>
      </c>
      <c r="G8" s="74">
        <v>144653413</v>
      </c>
      <c r="H8" s="74">
        <v>153555215</v>
      </c>
      <c r="I8" s="74">
        <v>159540843</v>
      </c>
      <c r="J8" s="74">
        <v>135624441.58680001</v>
      </c>
      <c r="K8" s="74">
        <v>149637910.91971999</v>
      </c>
    </row>
    <row r="9" spans="1:11" s="19" customFormat="1" ht="15" customHeight="1">
      <c r="A9" s="47" t="s">
        <v>748</v>
      </c>
      <c r="B9" s="173" t="s">
        <v>1208</v>
      </c>
      <c r="C9" s="49" t="s">
        <v>751</v>
      </c>
      <c r="D9" s="74">
        <v>1081033</v>
      </c>
      <c r="E9" s="74">
        <v>1698008</v>
      </c>
      <c r="F9" s="74">
        <v>2388752</v>
      </c>
      <c r="G9" s="74">
        <v>3768685</v>
      </c>
      <c r="H9" s="74">
        <v>5711091</v>
      </c>
      <c r="I9" s="74">
        <v>7132555</v>
      </c>
      <c r="J9" s="74">
        <v>37800342.626379997</v>
      </c>
      <c r="K9" s="74">
        <v>33825195.70346</v>
      </c>
    </row>
    <row r="10" spans="1:11" s="19" customFormat="1" ht="15" customHeight="1">
      <c r="A10" s="47" t="s">
        <v>748</v>
      </c>
      <c r="B10" s="47" t="s">
        <v>1209</v>
      </c>
      <c r="C10" s="49" t="s">
        <v>752</v>
      </c>
      <c r="D10" s="74">
        <v>448753</v>
      </c>
      <c r="E10" s="74">
        <v>547044</v>
      </c>
      <c r="F10" s="74">
        <v>643208</v>
      </c>
      <c r="G10" s="74">
        <v>674226</v>
      </c>
      <c r="H10" s="74">
        <v>677106</v>
      </c>
      <c r="I10" s="74">
        <v>179948</v>
      </c>
      <c r="J10" s="74">
        <v>619731.63228999998</v>
      </c>
      <c r="K10" s="74">
        <v>1462901.18108</v>
      </c>
    </row>
    <row r="11" spans="1:11" s="19" customFormat="1" ht="15" customHeight="1">
      <c r="A11" s="47" t="s">
        <v>748</v>
      </c>
      <c r="B11" s="47" t="s">
        <v>1210</v>
      </c>
      <c r="C11" s="47" t="s">
        <v>753</v>
      </c>
      <c r="D11" s="74">
        <v>424352</v>
      </c>
      <c r="E11" s="74">
        <v>486631</v>
      </c>
      <c r="F11" s="74">
        <v>576556</v>
      </c>
      <c r="G11" s="74">
        <v>591804</v>
      </c>
      <c r="H11" s="74">
        <v>573843</v>
      </c>
      <c r="I11" s="74">
        <v>146340</v>
      </c>
      <c r="J11" s="74">
        <v>334268.42801999999</v>
      </c>
      <c r="K11" s="74">
        <v>480842.08807999996</v>
      </c>
    </row>
    <row r="12" spans="1:11" s="19" customFormat="1" ht="15" customHeight="1">
      <c r="A12" s="47" t="s">
        <v>748</v>
      </c>
      <c r="B12" s="173" t="s">
        <v>1211</v>
      </c>
      <c r="C12" s="47" t="s">
        <v>754</v>
      </c>
      <c r="D12" s="74">
        <v>24402</v>
      </c>
      <c r="E12" s="74">
        <v>60414</v>
      </c>
      <c r="F12" s="74">
        <v>66652</v>
      </c>
      <c r="G12" s="74">
        <v>82422</v>
      </c>
      <c r="H12" s="74">
        <v>103264</v>
      </c>
      <c r="I12" s="74">
        <v>33607</v>
      </c>
      <c r="J12" s="74">
        <v>285463.20426999999</v>
      </c>
      <c r="K12" s="74">
        <v>982059.09299999999</v>
      </c>
    </row>
    <row r="13" spans="1:11" s="19" customFormat="1" ht="15" customHeight="1">
      <c r="A13" s="47" t="s">
        <v>748</v>
      </c>
      <c r="B13" s="47" t="s">
        <v>1212</v>
      </c>
      <c r="C13" s="49" t="s">
        <v>755</v>
      </c>
      <c r="D13" s="74">
        <v>993613</v>
      </c>
      <c r="E13" s="74">
        <v>1197544</v>
      </c>
      <c r="F13" s="74">
        <v>1568925</v>
      </c>
      <c r="G13" s="74">
        <v>1848802</v>
      </c>
      <c r="H13" s="74">
        <v>2219458</v>
      </c>
      <c r="I13" s="74">
        <v>2282528</v>
      </c>
      <c r="J13" s="74">
        <v>2004710.1585299999</v>
      </c>
      <c r="K13" s="74">
        <v>2712991.1948500001</v>
      </c>
    </row>
    <row r="14" spans="1:11" s="19" customFormat="1" ht="15" customHeight="1">
      <c r="A14" s="47" t="s">
        <v>748</v>
      </c>
      <c r="B14" s="47" t="s">
        <v>1213</v>
      </c>
      <c r="C14" s="47" t="s">
        <v>756</v>
      </c>
      <c r="D14" s="74">
        <v>811531</v>
      </c>
      <c r="E14" s="74">
        <v>1003173</v>
      </c>
      <c r="F14" s="74">
        <v>1303904</v>
      </c>
      <c r="G14" s="74">
        <v>1520492</v>
      </c>
      <c r="H14" s="74">
        <v>1676595</v>
      </c>
      <c r="I14" s="74">
        <v>1646658</v>
      </c>
      <c r="J14" s="74">
        <v>1439639.2452799999</v>
      </c>
      <c r="K14" s="74">
        <v>1400886.1875199999</v>
      </c>
    </row>
    <row r="15" spans="1:11" s="19" customFormat="1" ht="15" customHeight="1">
      <c r="A15" s="47" t="s">
        <v>748</v>
      </c>
      <c r="B15" s="173" t="s">
        <v>1214</v>
      </c>
      <c r="C15" s="47" t="s">
        <v>757</v>
      </c>
      <c r="D15" s="74">
        <v>182083</v>
      </c>
      <c r="E15" s="74">
        <v>194371</v>
      </c>
      <c r="F15" s="74">
        <v>265021</v>
      </c>
      <c r="G15" s="74">
        <v>328310</v>
      </c>
      <c r="H15" s="74">
        <v>542863</v>
      </c>
      <c r="I15" s="74">
        <v>635870</v>
      </c>
      <c r="J15" s="74">
        <v>565070.91324999998</v>
      </c>
      <c r="K15" s="74">
        <v>1312105.0073299999</v>
      </c>
    </row>
    <row r="16" spans="1:11" s="19" customFormat="1" ht="15" customHeight="1">
      <c r="A16" s="47" t="s">
        <v>748</v>
      </c>
      <c r="B16" s="47" t="s">
        <v>1100</v>
      </c>
      <c r="C16" s="49" t="s">
        <v>758</v>
      </c>
      <c r="D16" s="74">
        <v>18672350</v>
      </c>
      <c r="E16" s="74">
        <v>22558358</v>
      </c>
      <c r="F16" s="74">
        <v>21343440</v>
      </c>
      <c r="G16" s="74">
        <v>20933808</v>
      </c>
      <c r="H16" s="74">
        <v>20177208</v>
      </c>
      <c r="I16" s="74">
        <v>16247720</v>
      </c>
      <c r="J16" s="74">
        <v>15670702.75622</v>
      </c>
      <c r="K16" s="74">
        <v>16265987.41381</v>
      </c>
    </row>
    <row r="17" spans="1:11" s="19" customFormat="1" ht="15" customHeight="1">
      <c r="A17" s="47" t="s">
        <v>748</v>
      </c>
      <c r="B17" s="47" t="s">
        <v>1215</v>
      </c>
      <c r="C17" s="47" t="s">
        <v>759</v>
      </c>
      <c r="D17" s="74">
        <v>849463</v>
      </c>
      <c r="E17" s="74">
        <v>961396</v>
      </c>
      <c r="F17" s="74">
        <v>1152458</v>
      </c>
      <c r="G17" s="74">
        <v>1272964</v>
      </c>
      <c r="H17" s="74">
        <v>1431732</v>
      </c>
      <c r="I17" s="74">
        <v>8121010</v>
      </c>
      <c r="J17" s="74">
        <v>9952803.7348100003</v>
      </c>
      <c r="K17" s="74">
        <v>8939473.6093700007</v>
      </c>
    </row>
    <row r="18" spans="1:11" s="19" customFormat="1" ht="15" customHeight="1">
      <c r="A18" s="47" t="s">
        <v>748</v>
      </c>
      <c r="B18" s="47" t="s">
        <v>1216</v>
      </c>
      <c r="C18" s="75" t="s">
        <v>760</v>
      </c>
      <c r="D18" s="74">
        <v>-2691169</v>
      </c>
      <c r="E18" s="74">
        <v>-2967363</v>
      </c>
      <c r="F18" s="74">
        <v>-3577678</v>
      </c>
      <c r="G18" s="74">
        <v>-3906881</v>
      </c>
      <c r="H18" s="74">
        <v>-4222029</v>
      </c>
      <c r="I18" s="74">
        <v>-5401700</v>
      </c>
      <c r="J18" s="74">
        <v>-5459964.86601</v>
      </c>
      <c r="K18" s="74">
        <v>-5849754.9901700001</v>
      </c>
    </row>
    <row r="19" spans="1:11" s="19" customFormat="1" ht="15" customHeight="1">
      <c r="A19" s="47" t="s">
        <v>748</v>
      </c>
      <c r="B19" s="47" t="s">
        <v>1217</v>
      </c>
      <c r="C19" s="474" t="s">
        <v>761</v>
      </c>
      <c r="D19" s="470">
        <v>115204726</v>
      </c>
      <c r="E19" s="470">
        <v>135459051</v>
      </c>
      <c r="F19" s="470">
        <v>153641122</v>
      </c>
      <c r="G19" s="470">
        <v>169245016</v>
      </c>
      <c r="H19" s="470">
        <v>179549781</v>
      </c>
      <c r="I19" s="470">
        <v>188102904</v>
      </c>
      <c r="J19" s="470">
        <v>196212767.62901998</v>
      </c>
      <c r="K19" s="470">
        <v>206994705.03211999</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29" t="s">
        <v>762</v>
      </c>
      <c r="D21" s="126"/>
      <c r="E21" s="126"/>
      <c r="F21" s="126"/>
      <c r="G21" s="126"/>
      <c r="H21" s="126"/>
      <c r="I21" s="126"/>
      <c r="J21" s="126"/>
      <c r="K21" s="126"/>
    </row>
    <row r="22" spans="1:11" s="31" customFormat="1" ht="15" customHeight="1">
      <c r="A22" s="47"/>
      <c r="B22" s="47"/>
      <c r="C22" s="629" t="s">
        <v>763</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56"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3" sqref="C3:K3"/>
    </sheetView>
  </sheetViews>
  <sheetFormatPr defaultColWidth="9.140625" defaultRowHeight="12.75"/>
  <cols>
    <col min="1" max="1" width="2.28515625" style="631" hidden="1" customWidth="1"/>
    <col min="2" max="2" width="46.5703125" style="631" hidden="1" customWidth="1"/>
    <col min="3" max="3" width="69" style="33" bestFit="1" customWidth="1"/>
    <col min="4" max="4" width="11.7109375" style="42" bestFit="1" customWidth="1"/>
    <col min="5" max="11" width="11.7109375" style="631" bestFit="1" customWidth="1"/>
    <col min="12" max="16384" width="9.140625" style="631"/>
  </cols>
  <sheetData>
    <row r="1" spans="1:11" s="40" customFormat="1" ht="30" customHeight="1">
      <c r="A1" s="47"/>
      <c r="B1" s="47"/>
      <c r="C1" s="748" t="s">
        <v>440</v>
      </c>
      <c r="D1" s="748"/>
      <c r="E1" s="748"/>
      <c r="F1" s="748"/>
      <c r="G1" s="748"/>
      <c r="H1" s="748"/>
      <c r="I1" s="748"/>
      <c r="J1" s="748"/>
      <c r="K1" s="748"/>
    </row>
    <row r="2" spans="1:11" s="40" customFormat="1" ht="23.25">
      <c r="A2" s="47"/>
      <c r="B2" s="47"/>
      <c r="C2" s="749" t="s">
        <v>764</v>
      </c>
      <c r="D2" s="749"/>
      <c r="E2" s="749"/>
      <c r="F2" s="749"/>
      <c r="G2" s="749"/>
      <c r="H2" s="749"/>
      <c r="I2" s="749"/>
      <c r="J2" s="749"/>
      <c r="K2" s="749"/>
    </row>
    <row r="3" spans="1:11" s="41" customFormat="1" ht="30" customHeight="1">
      <c r="A3" s="47" t="s">
        <v>1251</v>
      </c>
      <c r="B3" s="47"/>
      <c r="C3" s="750" t="s">
        <v>512</v>
      </c>
      <c r="D3" s="750"/>
      <c r="E3" s="750"/>
      <c r="F3" s="750"/>
      <c r="G3" s="750"/>
      <c r="H3" s="750"/>
      <c r="I3" s="750"/>
      <c r="J3" s="750"/>
      <c r="K3" s="750"/>
    </row>
    <row r="4" spans="1:11" s="39" customFormat="1" ht="3.75" customHeight="1" thickBot="1">
      <c r="A4" s="186"/>
      <c r="B4" s="186"/>
      <c r="C4" s="151"/>
      <c r="D4" s="154"/>
      <c r="E4" s="142"/>
      <c r="F4" s="142"/>
      <c r="G4" s="142"/>
      <c r="H4" s="142"/>
      <c r="I4" s="142"/>
      <c r="J4" s="142"/>
      <c r="K4" s="142"/>
    </row>
    <row r="5" spans="1:11" ht="15" customHeight="1" thickTop="1" thickBot="1">
      <c r="A5" s="193"/>
      <c r="B5" s="193"/>
      <c r="C5" s="559"/>
      <c r="D5" s="409">
        <v>2015</v>
      </c>
      <c r="E5" s="409">
        <v>2016</v>
      </c>
      <c r="F5" s="409">
        <v>2017</v>
      </c>
      <c r="G5" s="409">
        <v>2018</v>
      </c>
      <c r="H5" s="409">
        <v>2019</v>
      </c>
      <c r="I5" s="409">
        <v>2020</v>
      </c>
      <c r="J5" s="409">
        <v>2021</v>
      </c>
      <c r="K5" s="409">
        <v>2022</v>
      </c>
    </row>
    <row r="6" spans="1:11" ht="15" customHeight="1" thickTop="1" thickBot="1">
      <c r="A6" s="194"/>
      <c r="B6" s="194"/>
      <c r="C6" s="560"/>
      <c r="D6" s="501" t="s">
        <v>1241</v>
      </c>
      <c r="E6" s="501" t="s">
        <v>1241</v>
      </c>
      <c r="F6" s="502" t="s">
        <v>1241</v>
      </c>
      <c r="G6" s="501" t="s">
        <v>1241</v>
      </c>
      <c r="H6" s="501" t="s">
        <v>1241</v>
      </c>
      <c r="I6" s="501" t="s">
        <v>1241</v>
      </c>
      <c r="J6" s="501" t="s">
        <v>1241</v>
      </c>
      <c r="K6" s="501" t="s">
        <v>1509</v>
      </c>
    </row>
    <row r="7" spans="1:11" s="19" customFormat="1" ht="15" customHeight="1" thickTop="1" thickBot="1">
      <c r="A7" s="193" t="s">
        <v>748</v>
      </c>
      <c r="B7" s="195" t="s">
        <v>765</v>
      </c>
      <c r="C7" s="503" t="s">
        <v>247</v>
      </c>
      <c r="D7" s="504">
        <v>131019186</v>
      </c>
      <c r="E7" s="504">
        <v>135426274</v>
      </c>
      <c r="F7" s="504">
        <v>154147230</v>
      </c>
      <c r="G7" s="504">
        <v>161638464</v>
      </c>
      <c r="H7" s="504">
        <v>157409599</v>
      </c>
      <c r="I7" s="504">
        <v>173595870</v>
      </c>
      <c r="J7" s="504">
        <v>186048624.22277999</v>
      </c>
      <c r="K7" s="504">
        <v>192023736.50711</v>
      </c>
    </row>
    <row r="8" spans="1:11" s="19" customFormat="1" ht="15" customHeight="1" thickTop="1" thickBot="1">
      <c r="A8" s="194" t="s">
        <v>748</v>
      </c>
      <c r="B8" s="196" t="s">
        <v>766</v>
      </c>
      <c r="C8" s="410" t="s">
        <v>767</v>
      </c>
      <c r="D8" s="411">
        <v>30048309</v>
      </c>
      <c r="E8" s="411">
        <v>29802707</v>
      </c>
      <c r="F8" s="411">
        <v>29805454</v>
      </c>
      <c r="G8" s="411">
        <v>28527247</v>
      </c>
      <c r="H8" s="411">
        <v>25221909</v>
      </c>
      <c r="I8" s="411">
        <v>28919097</v>
      </c>
      <c r="J8" s="411">
        <v>31258324.62985</v>
      </c>
      <c r="K8" s="411">
        <v>30250469.515830003</v>
      </c>
    </row>
    <row r="9" spans="1:11" s="19" customFormat="1" ht="15" customHeight="1" thickTop="1">
      <c r="A9" s="47" t="s">
        <v>748</v>
      </c>
      <c r="B9" s="197" t="s">
        <v>768</v>
      </c>
      <c r="C9" s="505" t="s">
        <v>769</v>
      </c>
      <c r="D9" s="363">
        <v>28839394</v>
      </c>
      <c r="E9" s="363">
        <v>29282082</v>
      </c>
      <c r="F9" s="363">
        <v>29397585</v>
      </c>
      <c r="G9" s="363">
        <v>27980826</v>
      </c>
      <c r="H9" s="363">
        <v>24822118</v>
      </c>
      <c r="I9" s="363">
        <v>28491015</v>
      </c>
      <c r="J9" s="363">
        <v>30893867.720739998</v>
      </c>
      <c r="K9" s="363">
        <v>29835037.643340003</v>
      </c>
    </row>
    <row r="10" spans="1:11" s="19" customFormat="1" ht="15" customHeight="1" thickBot="1">
      <c r="A10" s="47" t="s">
        <v>748</v>
      </c>
      <c r="B10" s="197" t="s">
        <v>770</v>
      </c>
      <c r="C10" s="505" t="s">
        <v>771</v>
      </c>
      <c r="D10" s="363">
        <v>1208915</v>
      </c>
      <c r="E10" s="363">
        <v>520625</v>
      </c>
      <c r="F10" s="363">
        <v>407869</v>
      </c>
      <c r="G10" s="363">
        <v>546421</v>
      </c>
      <c r="H10" s="363">
        <v>399791</v>
      </c>
      <c r="I10" s="363">
        <v>428082</v>
      </c>
      <c r="J10" s="363">
        <v>364456.90911000001</v>
      </c>
      <c r="K10" s="363">
        <v>415431.87249000004</v>
      </c>
    </row>
    <row r="11" spans="1:11" s="19" customFormat="1" ht="15" customHeight="1" thickTop="1" thickBot="1">
      <c r="A11" s="194" t="s">
        <v>748</v>
      </c>
      <c r="B11" s="196" t="s">
        <v>772</v>
      </c>
      <c r="C11" s="410" t="s">
        <v>773</v>
      </c>
      <c r="D11" s="411">
        <v>47601698</v>
      </c>
      <c r="E11" s="411">
        <v>43891533</v>
      </c>
      <c r="F11" s="411">
        <v>47920359</v>
      </c>
      <c r="G11" s="411">
        <v>51336022</v>
      </c>
      <c r="H11" s="411">
        <v>47708282</v>
      </c>
      <c r="I11" s="411">
        <v>52480729</v>
      </c>
      <c r="J11" s="411">
        <v>57233904.781120002</v>
      </c>
      <c r="K11" s="411">
        <v>57930585.167959996</v>
      </c>
    </row>
    <row r="12" spans="1:11" s="19" customFormat="1" ht="15" customHeight="1" thickTop="1">
      <c r="A12" s="47" t="s">
        <v>748</v>
      </c>
      <c r="B12" s="197" t="s">
        <v>774</v>
      </c>
      <c r="C12" s="505" t="s">
        <v>775</v>
      </c>
      <c r="D12" s="363">
        <v>47326530</v>
      </c>
      <c r="E12" s="363">
        <v>43593915</v>
      </c>
      <c r="F12" s="363">
        <v>47584074</v>
      </c>
      <c r="G12" s="363">
        <v>51014657</v>
      </c>
      <c r="H12" s="363">
        <v>46981718</v>
      </c>
      <c r="I12" s="363">
        <v>51852445</v>
      </c>
      <c r="J12" s="363">
        <v>56498079.315930001</v>
      </c>
      <c r="K12" s="363">
        <v>57432140.749730006</v>
      </c>
    </row>
    <row r="13" spans="1:11" s="19" customFormat="1" ht="15" customHeight="1">
      <c r="A13" s="47" t="s">
        <v>748</v>
      </c>
      <c r="B13" s="197" t="s">
        <v>776</v>
      </c>
      <c r="C13" s="505" t="s">
        <v>777</v>
      </c>
      <c r="D13" s="363">
        <v>192728</v>
      </c>
      <c r="E13" s="363">
        <v>230158</v>
      </c>
      <c r="F13" s="363">
        <v>252601</v>
      </c>
      <c r="G13" s="363">
        <v>190543</v>
      </c>
      <c r="H13" s="363">
        <v>207835</v>
      </c>
      <c r="I13" s="363">
        <v>233160</v>
      </c>
      <c r="J13" s="363">
        <v>274631.38511999999</v>
      </c>
      <c r="K13" s="363">
        <v>304722.44747000001</v>
      </c>
    </row>
    <row r="14" spans="1:11" s="19" customFormat="1" ht="15" customHeight="1">
      <c r="A14" s="47" t="s">
        <v>748</v>
      </c>
      <c r="B14" s="197" t="s">
        <v>778</v>
      </c>
      <c r="C14" s="505" t="s">
        <v>779</v>
      </c>
      <c r="D14" s="363">
        <v>0</v>
      </c>
      <c r="E14" s="363">
        <v>0</v>
      </c>
      <c r="F14" s="363">
        <v>0</v>
      </c>
      <c r="G14" s="363">
        <v>0</v>
      </c>
      <c r="H14" s="363">
        <v>0</v>
      </c>
      <c r="I14" s="363">
        <v>0</v>
      </c>
      <c r="J14" s="363">
        <v>0</v>
      </c>
      <c r="K14" s="363">
        <v>0</v>
      </c>
    </row>
    <row r="15" spans="1:11" s="19" customFormat="1" ht="15" customHeight="1" thickBot="1">
      <c r="A15" s="47" t="s">
        <v>748</v>
      </c>
      <c r="B15" s="198">
        <v>212.04</v>
      </c>
      <c r="C15" s="505" t="s">
        <v>780</v>
      </c>
      <c r="D15" s="363">
        <v>82441</v>
      </c>
      <c r="E15" s="363">
        <v>67460</v>
      </c>
      <c r="F15" s="363">
        <v>83684</v>
      </c>
      <c r="G15" s="363">
        <v>130822</v>
      </c>
      <c r="H15" s="363">
        <v>518728</v>
      </c>
      <c r="I15" s="363">
        <v>395124</v>
      </c>
      <c r="J15" s="363">
        <v>461194.08006999997</v>
      </c>
      <c r="K15" s="363">
        <v>193721.97076</v>
      </c>
    </row>
    <row r="16" spans="1:11" s="19" customFormat="1" ht="15" customHeight="1" thickTop="1" thickBot="1">
      <c r="A16" s="194" t="s">
        <v>748</v>
      </c>
      <c r="B16" s="196" t="s">
        <v>781</v>
      </c>
      <c r="C16" s="410" t="s">
        <v>782</v>
      </c>
      <c r="D16" s="411">
        <v>2383645</v>
      </c>
      <c r="E16" s="411">
        <v>802007</v>
      </c>
      <c r="F16" s="411">
        <v>608029</v>
      </c>
      <c r="G16" s="411">
        <v>486584</v>
      </c>
      <c r="H16" s="411">
        <v>285971</v>
      </c>
      <c r="I16" s="411">
        <v>290575</v>
      </c>
      <c r="J16" s="411">
        <v>422703.82511999999</v>
      </c>
      <c r="K16" s="411">
        <v>116848.84522</v>
      </c>
    </row>
    <row r="17" spans="1:11" s="19" customFormat="1" ht="15" customHeight="1" thickTop="1">
      <c r="A17" s="47" t="s">
        <v>748</v>
      </c>
      <c r="B17" s="197" t="s">
        <v>783</v>
      </c>
      <c r="C17" s="505" t="s">
        <v>784</v>
      </c>
      <c r="D17" s="363">
        <v>249119</v>
      </c>
      <c r="E17" s="363">
        <v>245466</v>
      </c>
      <c r="F17" s="363">
        <v>138236</v>
      </c>
      <c r="G17" s="363">
        <v>107437</v>
      </c>
      <c r="H17" s="363">
        <v>57424</v>
      </c>
      <c r="I17" s="363">
        <v>19718</v>
      </c>
      <c r="J17" s="363">
        <v>12261.23308</v>
      </c>
      <c r="K17" s="363">
        <v>9321.3595100000002</v>
      </c>
    </row>
    <row r="18" spans="1:11" s="19" customFormat="1" ht="15" customHeight="1">
      <c r="A18" s="47" t="s">
        <v>748</v>
      </c>
      <c r="B18" s="197" t="s">
        <v>785</v>
      </c>
      <c r="C18" s="505" t="s">
        <v>786</v>
      </c>
      <c r="D18" s="363">
        <v>114217</v>
      </c>
      <c r="E18" s="363">
        <v>47027</v>
      </c>
      <c r="F18" s="363">
        <v>46518</v>
      </c>
      <c r="G18" s="363">
        <v>19497</v>
      </c>
      <c r="H18" s="363">
        <v>22534</v>
      </c>
      <c r="I18" s="363">
        <v>39593</v>
      </c>
      <c r="J18" s="363">
        <v>18492.374520000001</v>
      </c>
      <c r="K18" s="363">
        <v>12919.644269999999</v>
      </c>
    </row>
    <row r="19" spans="1:11" s="19" customFormat="1" ht="15" customHeight="1">
      <c r="A19" s="47" t="s">
        <v>748</v>
      </c>
      <c r="B19" s="197" t="s">
        <v>787</v>
      </c>
      <c r="C19" s="505" t="s">
        <v>788</v>
      </c>
      <c r="D19" s="363">
        <v>1168</v>
      </c>
      <c r="E19" s="363">
        <v>549</v>
      </c>
      <c r="F19" s="363">
        <v>148</v>
      </c>
      <c r="G19" s="363">
        <v>94</v>
      </c>
      <c r="H19" s="363">
        <v>0</v>
      </c>
      <c r="I19" s="363">
        <v>344</v>
      </c>
      <c r="J19" s="363">
        <v>285.06188000000003</v>
      </c>
      <c r="K19" s="363">
        <v>-1.0000000000000001E-5</v>
      </c>
    </row>
    <row r="20" spans="1:11" s="19" customFormat="1" ht="15" customHeight="1">
      <c r="A20" s="47" t="s">
        <v>748</v>
      </c>
      <c r="B20" s="197" t="s">
        <v>789</v>
      </c>
      <c r="C20" s="505" t="s">
        <v>790</v>
      </c>
      <c r="D20" s="363">
        <v>10609</v>
      </c>
      <c r="E20" s="363">
        <v>5304</v>
      </c>
      <c r="F20" s="363">
        <v>9254</v>
      </c>
      <c r="G20" s="363">
        <v>1988</v>
      </c>
      <c r="H20" s="363">
        <v>1200</v>
      </c>
      <c r="I20" s="363">
        <v>14</v>
      </c>
      <c r="J20" s="363">
        <v>1390.9767300000001</v>
      </c>
      <c r="K20" s="363">
        <v>-1.0000000000000001E-5</v>
      </c>
    </row>
    <row r="21" spans="1:11" s="19" customFormat="1" ht="15" customHeight="1">
      <c r="A21" s="47" t="s">
        <v>748</v>
      </c>
      <c r="B21" s="197" t="s">
        <v>791</v>
      </c>
      <c r="C21" s="505" t="s">
        <v>792</v>
      </c>
      <c r="D21" s="363">
        <v>106122</v>
      </c>
      <c r="E21" s="363">
        <v>25017</v>
      </c>
      <c r="F21" s="363">
        <v>18410</v>
      </c>
      <c r="G21" s="363">
        <v>12962</v>
      </c>
      <c r="H21" s="363">
        <v>4611</v>
      </c>
      <c r="I21" s="363">
        <v>8593</v>
      </c>
      <c r="J21" s="363">
        <v>11065.975550000001</v>
      </c>
      <c r="K21" s="363">
        <v>4607.8414400000001</v>
      </c>
    </row>
    <row r="22" spans="1:11" s="19" customFormat="1" ht="15" customHeight="1">
      <c r="A22" s="47" t="s">
        <v>748</v>
      </c>
      <c r="B22" s="197" t="s">
        <v>793</v>
      </c>
      <c r="C22" s="505" t="s">
        <v>794</v>
      </c>
      <c r="D22" s="363">
        <v>33650</v>
      </c>
      <c r="E22" s="363">
        <v>80505</v>
      </c>
      <c r="F22" s="363">
        <v>16470</v>
      </c>
      <c r="G22" s="363">
        <v>2507</v>
      </c>
      <c r="H22" s="363">
        <v>3706</v>
      </c>
      <c r="I22" s="363">
        <v>24786</v>
      </c>
      <c r="J22" s="363">
        <v>232826.20335</v>
      </c>
      <c r="K22" s="363">
        <v>1.0000000000000001E-5</v>
      </c>
    </row>
    <row r="23" spans="1:11" s="19" customFormat="1" ht="15" customHeight="1">
      <c r="A23" s="47" t="s">
        <v>748</v>
      </c>
      <c r="B23" s="197" t="s">
        <v>795</v>
      </c>
      <c r="C23" s="505" t="s">
        <v>796</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748</v>
      </c>
      <c r="B24" s="197" t="s">
        <v>797</v>
      </c>
      <c r="C24" s="505" t="s">
        <v>1322</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748</v>
      </c>
      <c r="B25" s="199" t="s">
        <v>799</v>
      </c>
      <c r="C25" s="410" t="s">
        <v>800</v>
      </c>
      <c r="D25" s="412">
        <v>4348899</v>
      </c>
      <c r="E25" s="412">
        <v>4373255</v>
      </c>
      <c r="F25" s="412">
        <v>5070420</v>
      </c>
      <c r="G25" s="412">
        <v>3715943</v>
      </c>
      <c r="H25" s="412">
        <v>3952117</v>
      </c>
      <c r="I25" s="412">
        <v>3144797</v>
      </c>
      <c r="J25" s="412">
        <v>4109528.2781799999</v>
      </c>
      <c r="K25" s="412">
        <v>3871352.9433000004</v>
      </c>
    </row>
    <row r="26" spans="1:11" s="19" customFormat="1" ht="15" customHeight="1" thickTop="1" thickBot="1">
      <c r="A26" s="193" t="s">
        <v>748</v>
      </c>
      <c r="B26" s="199" t="s">
        <v>801</v>
      </c>
      <c r="C26" s="410" t="s">
        <v>802</v>
      </c>
      <c r="D26" s="412">
        <v>43373414</v>
      </c>
      <c r="E26" s="412">
        <v>52421843</v>
      </c>
      <c r="F26" s="412">
        <v>65219490</v>
      </c>
      <c r="G26" s="412">
        <v>70755431</v>
      </c>
      <c r="H26" s="412">
        <v>72297337</v>
      </c>
      <c r="I26" s="412">
        <v>79380373</v>
      </c>
      <c r="J26" s="412">
        <v>82631530.217570007</v>
      </c>
      <c r="K26" s="412">
        <v>88402756.6435</v>
      </c>
    </row>
    <row r="27" spans="1:11" s="19" customFormat="1" ht="15" customHeight="1" thickTop="1" thickBot="1">
      <c r="A27" s="194" t="s">
        <v>748</v>
      </c>
      <c r="B27" s="200" t="s">
        <v>803</v>
      </c>
      <c r="C27" s="410" t="s">
        <v>804</v>
      </c>
      <c r="D27" s="411">
        <v>3263221</v>
      </c>
      <c r="E27" s="411">
        <v>4134928</v>
      </c>
      <c r="F27" s="411">
        <v>5523478</v>
      </c>
      <c r="G27" s="411">
        <v>6817238</v>
      </c>
      <c r="H27" s="411">
        <v>7943982</v>
      </c>
      <c r="I27" s="411">
        <v>9380300</v>
      </c>
      <c r="J27" s="411">
        <v>10392632.490940001</v>
      </c>
      <c r="K27" s="411">
        <v>11451723.391299998</v>
      </c>
    </row>
    <row r="28" spans="1:11" s="19" customFormat="1" ht="15" customHeight="1" thickTop="1">
      <c r="A28" s="47" t="s">
        <v>748</v>
      </c>
      <c r="B28" s="197" t="s">
        <v>805</v>
      </c>
      <c r="C28" s="505" t="s">
        <v>806</v>
      </c>
      <c r="D28" s="363">
        <v>80</v>
      </c>
      <c r="E28" s="363">
        <v>645</v>
      </c>
      <c r="F28" s="363">
        <v>81</v>
      </c>
      <c r="G28" s="363">
        <v>79</v>
      </c>
      <c r="H28" s="363">
        <v>189</v>
      </c>
      <c r="I28" s="363">
        <v>330</v>
      </c>
      <c r="J28" s="363">
        <v>364.20181000000002</v>
      </c>
      <c r="K28" s="363">
        <v>150.32914000000002</v>
      </c>
    </row>
    <row r="29" spans="1:11" s="19" customFormat="1" ht="15" customHeight="1">
      <c r="A29" s="47" t="s">
        <v>748</v>
      </c>
      <c r="B29" s="197" t="s">
        <v>807</v>
      </c>
      <c r="C29" s="505" t="s">
        <v>808</v>
      </c>
      <c r="D29" s="363">
        <v>2163</v>
      </c>
      <c r="E29" s="363">
        <v>2767</v>
      </c>
      <c r="F29" s="363">
        <v>4496</v>
      </c>
      <c r="G29" s="363">
        <v>6977</v>
      </c>
      <c r="H29" s="363">
        <v>6844</v>
      </c>
      <c r="I29" s="363">
        <v>7909</v>
      </c>
      <c r="J29" s="363">
        <v>9890.8633000000009</v>
      </c>
      <c r="K29" s="363">
        <v>9552.2345600000008</v>
      </c>
    </row>
    <row r="30" spans="1:11" s="19" customFormat="1" ht="15" customHeight="1">
      <c r="A30" s="47" t="s">
        <v>748</v>
      </c>
      <c r="B30" s="197" t="s">
        <v>809</v>
      </c>
      <c r="C30" s="505" t="s">
        <v>810</v>
      </c>
      <c r="D30" s="363">
        <v>445562</v>
      </c>
      <c r="E30" s="363">
        <v>342105</v>
      </c>
      <c r="F30" s="363">
        <v>399408</v>
      </c>
      <c r="G30" s="363">
        <v>452697</v>
      </c>
      <c r="H30" s="363">
        <v>85759</v>
      </c>
      <c r="I30" s="363">
        <v>99443</v>
      </c>
      <c r="J30" s="363">
        <v>75265.193180000002</v>
      </c>
      <c r="K30" s="363">
        <v>62372.475720000002</v>
      </c>
    </row>
    <row r="31" spans="1:11" s="19" customFormat="1" ht="15" customHeight="1">
      <c r="A31" s="47" t="s">
        <v>748</v>
      </c>
      <c r="B31" s="201" t="s">
        <v>811</v>
      </c>
      <c r="C31" s="505" t="s">
        <v>812</v>
      </c>
      <c r="D31" s="363">
        <v>7554</v>
      </c>
      <c r="E31" s="363">
        <v>4635</v>
      </c>
      <c r="F31" s="363">
        <v>6237</v>
      </c>
      <c r="G31" s="363">
        <v>3235</v>
      </c>
      <c r="H31" s="363">
        <v>7799</v>
      </c>
      <c r="I31" s="363">
        <v>3706</v>
      </c>
      <c r="J31" s="363">
        <v>4510.1443200000003</v>
      </c>
      <c r="K31" s="363">
        <v>5475.99719</v>
      </c>
    </row>
    <row r="32" spans="1:11" s="19" customFormat="1" ht="15" customHeight="1">
      <c r="A32" s="47" t="s">
        <v>748</v>
      </c>
      <c r="B32" s="201" t="s">
        <v>813</v>
      </c>
      <c r="C32" s="143" t="s">
        <v>814</v>
      </c>
      <c r="D32" s="363">
        <v>2807862</v>
      </c>
      <c r="E32" s="363">
        <v>3784777</v>
      </c>
      <c r="F32" s="363">
        <v>5113256</v>
      </c>
      <c r="G32" s="363">
        <v>6354251</v>
      </c>
      <c r="H32" s="363">
        <v>7843390</v>
      </c>
      <c r="I32" s="363">
        <v>9268912</v>
      </c>
      <c r="J32" s="363">
        <v>10302602.088330001</v>
      </c>
      <c r="K32" s="363">
        <v>11374172.35469</v>
      </c>
    </row>
    <row r="33" spans="1:11" s="19" customFormat="1" ht="15" customHeight="1">
      <c r="A33" s="47" t="s">
        <v>748</v>
      </c>
      <c r="B33" s="201" t="s">
        <v>815</v>
      </c>
      <c r="C33" s="561" t="s">
        <v>816</v>
      </c>
      <c r="D33" s="411">
        <v>6230085</v>
      </c>
      <c r="E33" s="411">
        <v>5883537</v>
      </c>
      <c r="F33" s="411">
        <v>7481096</v>
      </c>
      <c r="G33" s="411">
        <v>9663397</v>
      </c>
      <c r="H33" s="411">
        <v>14892021</v>
      </c>
      <c r="I33" s="411">
        <v>17431730</v>
      </c>
      <c r="J33" s="411">
        <v>18238410.890250001</v>
      </c>
      <c r="K33" s="411">
        <v>19905700.594740003</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55"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33" t="s">
        <v>440</v>
      </c>
      <c r="B1" s="733"/>
      <c r="C1" s="733"/>
      <c r="D1" s="733"/>
      <c r="E1" s="733"/>
      <c r="F1" s="733"/>
      <c r="G1" s="733"/>
      <c r="H1" s="733"/>
      <c r="I1" s="733"/>
      <c r="J1" s="733"/>
      <c r="K1" s="733"/>
      <c r="L1" s="733"/>
      <c r="M1" s="733"/>
      <c r="N1" s="733"/>
      <c r="O1" s="733"/>
      <c r="P1" s="733"/>
    </row>
    <row r="2" spans="1:16" ht="18">
      <c r="A2" s="734" t="s">
        <v>723</v>
      </c>
      <c r="B2" s="734"/>
      <c r="C2" s="734"/>
      <c r="D2" s="734"/>
      <c r="E2" s="734"/>
      <c r="F2" s="734"/>
      <c r="G2" s="734"/>
      <c r="H2" s="734"/>
      <c r="I2" s="734"/>
      <c r="J2" s="734"/>
      <c r="K2" s="734"/>
      <c r="L2" s="734"/>
      <c r="M2" s="734"/>
      <c r="N2" s="734"/>
      <c r="O2" s="734"/>
      <c r="P2" s="734"/>
    </row>
    <row r="3" spans="1:16" ht="18">
      <c r="A3" s="734" t="s">
        <v>1506</v>
      </c>
      <c r="B3" s="734"/>
      <c r="C3" s="734"/>
      <c r="D3" s="734"/>
      <c r="E3" s="734"/>
      <c r="F3" s="734"/>
      <c r="G3" s="734"/>
      <c r="H3" s="734"/>
      <c r="I3" s="734"/>
      <c r="J3" s="734"/>
      <c r="K3" s="734"/>
      <c r="L3" s="734"/>
      <c r="M3" s="734"/>
      <c r="N3" s="734"/>
      <c r="O3" s="734"/>
      <c r="P3" s="734"/>
    </row>
    <row r="4" spans="1:16" ht="30" customHeight="1">
      <c r="A4" s="738" t="s">
        <v>512</v>
      </c>
      <c r="B4" s="738"/>
      <c r="C4" s="738"/>
      <c r="D4" s="738"/>
      <c r="E4" s="738"/>
      <c r="F4" s="738"/>
      <c r="G4" s="738"/>
      <c r="H4" s="738"/>
      <c r="I4" s="738"/>
      <c r="J4" s="738"/>
      <c r="K4" s="738"/>
      <c r="L4" s="738"/>
      <c r="M4" s="738"/>
      <c r="N4" s="738"/>
      <c r="O4" s="738"/>
      <c r="P4" s="738"/>
    </row>
    <row r="5" spans="1:16">
      <c r="A5" s="99"/>
      <c r="B5" s="205"/>
      <c r="C5" s="101"/>
      <c r="D5" s="205"/>
      <c r="E5" s="205"/>
      <c r="F5" s="205"/>
      <c r="G5" s="205"/>
      <c r="H5" s="205"/>
      <c r="I5" s="101"/>
      <c r="J5" s="184"/>
      <c r="K5" s="205"/>
      <c r="L5" s="205"/>
      <c r="M5" s="205"/>
      <c r="N5" s="205"/>
      <c r="O5" s="205"/>
      <c r="P5" s="98"/>
    </row>
    <row r="6" spans="1:16" ht="30" customHeight="1">
      <c r="A6" s="72" t="s">
        <v>724</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725</v>
      </c>
    </row>
    <row r="7" spans="1:16">
      <c r="A7" s="100" t="s">
        <v>726</v>
      </c>
      <c r="B7" s="97">
        <v>4774786.1742500002</v>
      </c>
      <c r="C7" s="97">
        <v>11029831.65509</v>
      </c>
      <c r="D7" s="97">
        <v>4940659.8342599999</v>
      </c>
      <c r="E7" s="97">
        <v>3766206.4409499997</v>
      </c>
      <c r="F7" s="97">
        <v>2629785.1445200001</v>
      </c>
      <c r="G7" s="97">
        <v>1617965.8480699998</v>
      </c>
      <c r="H7" s="97">
        <v>792603.87621999998</v>
      </c>
      <c r="I7" s="97">
        <v>1330694.19701</v>
      </c>
      <c r="J7" s="97">
        <v>0</v>
      </c>
      <c r="K7" s="97">
        <v>1554301.0482999999</v>
      </c>
      <c r="L7" s="97">
        <v>365894.56435</v>
      </c>
      <c r="M7" s="97">
        <v>6489071.3595399996</v>
      </c>
      <c r="N7" s="97">
        <v>233826.30087000001</v>
      </c>
      <c r="O7" s="97">
        <v>39525626.443429999</v>
      </c>
      <c r="P7" s="160">
        <v>0.18880301127569002</v>
      </c>
    </row>
    <row r="8" spans="1:16">
      <c r="A8" s="100" t="s">
        <v>727</v>
      </c>
      <c r="B8" s="97">
        <v>5591773.39427</v>
      </c>
      <c r="C8" s="97">
        <v>3556728.4220500002</v>
      </c>
      <c r="D8" s="97">
        <v>8119826.2857600003</v>
      </c>
      <c r="E8" s="97">
        <v>4746905.2966099996</v>
      </c>
      <c r="F8" s="97">
        <v>5409908.7903999994</v>
      </c>
      <c r="G8" s="97">
        <v>3966609.3884899998</v>
      </c>
      <c r="H8" s="97">
        <v>2063538.8253900001</v>
      </c>
      <c r="I8" s="97">
        <v>2899865.4784599999</v>
      </c>
      <c r="J8" s="97">
        <v>13031.664630000001</v>
      </c>
      <c r="K8" s="97">
        <v>2767866.15344</v>
      </c>
      <c r="L8" s="97">
        <v>648652.9649299999</v>
      </c>
      <c r="M8" s="97">
        <v>5124575.9119499996</v>
      </c>
      <c r="N8" s="97">
        <v>1430031.92625</v>
      </c>
      <c r="O8" s="97">
        <v>46339314.502630003</v>
      </c>
      <c r="P8" s="160">
        <v>0.22135011904414911</v>
      </c>
    </row>
    <row r="9" spans="1:16">
      <c r="A9" s="100" t="s">
        <v>728</v>
      </c>
      <c r="B9" s="97">
        <v>3623979.0288299997</v>
      </c>
      <c r="C9" s="97">
        <v>3043391.0775199998</v>
      </c>
      <c r="D9" s="97">
        <v>5052651.5474799993</v>
      </c>
      <c r="E9" s="97">
        <v>4184027.6409699996</v>
      </c>
      <c r="F9" s="97">
        <v>2749101.4580100002</v>
      </c>
      <c r="G9" s="97">
        <v>2527487.3919000002</v>
      </c>
      <c r="H9" s="97">
        <v>3210322.2085799999</v>
      </c>
      <c r="I9" s="97">
        <v>2795574.4490100001</v>
      </c>
      <c r="J9" s="97">
        <v>20481.333640000001</v>
      </c>
      <c r="K9" s="97">
        <v>3903141.1444800003</v>
      </c>
      <c r="L9" s="97">
        <v>1008769.7573099999</v>
      </c>
      <c r="M9" s="97">
        <v>1454445.1997799999</v>
      </c>
      <c r="N9" s="97">
        <v>1697404.17365</v>
      </c>
      <c r="O9" s="97">
        <v>35270776.411159992</v>
      </c>
      <c r="P9" s="160">
        <v>0.16847876670568207</v>
      </c>
    </row>
    <row r="10" spans="1:16">
      <c r="A10" s="100" t="s">
        <v>729</v>
      </c>
      <c r="B10" s="97">
        <v>2097310.9920000001</v>
      </c>
      <c r="C10" s="97">
        <v>1819405.33494</v>
      </c>
      <c r="D10" s="97">
        <v>3288742.0683400002</v>
      </c>
      <c r="E10" s="97">
        <v>1603020.7971900001</v>
      </c>
      <c r="F10" s="97">
        <v>1734462.3726600001</v>
      </c>
      <c r="G10" s="97">
        <v>1192797.5934600001</v>
      </c>
      <c r="H10" s="97">
        <v>1254524.0421099998</v>
      </c>
      <c r="I10" s="97">
        <v>1539883.3494300002</v>
      </c>
      <c r="J10" s="97">
        <v>11561.81187</v>
      </c>
      <c r="K10" s="97">
        <v>1154865.02807</v>
      </c>
      <c r="L10" s="97">
        <v>799149.87725999998</v>
      </c>
      <c r="M10" s="97">
        <v>1533540.4555599999</v>
      </c>
      <c r="N10" s="97">
        <v>470396.63084</v>
      </c>
      <c r="O10" s="97">
        <v>18499660.353729997</v>
      </c>
      <c r="P10" s="160">
        <v>8.8367772927285163E-2</v>
      </c>
    </row>
    <row r="11" spans="1:16">
      <c r="A11" s="100" t="s">
        <v>730</v>
      </c>
      <c r="B11" s="97">
        <v>1363083.6026300001</v>
      </c>
      <c r="C11" s="97">
        <v>1238581.6504800001</v>
      </c>
      <c r="D11" s="97">
        <v>2099204.69545</v>
      </c>
      <c r="E11" s="97">
        <v>1136357.75288</v>
      </c>
      <c r="F11" s="97">
        <v>1014879.92062</v>
      </c>
      <c r="G11" s="97">
        <v>620030.75499000004</v>
      </c>
      <c r="H11" s="97">
        <v>622300.30255999998</v>
      </c>
      <c r="I11" s="97">
        <v>649687.6325399999</v>
      </c>
      <c r="J11" s="97">
        <v>10609.314400000001</v>
      </c>
      <c r="K11" s="97">
        <v>719876.36491</v>
      </c>
      <c r="L11" s="97">
        <v>259481.99505</v>
      </c>
      <c r="M11" s="97">
        <v>1262341.43236</v>
      </c>
      <c r="N11" s="97">
        <v>312678.15298000001</v>
      </c>
      <c r="O11" s="97">
        <v>11309113.571849998</v>
      </c>
      <c r="P11" s="160">
        <v>5.402051502662443E-2</v>
      </c>
    </row>
    <row r="12" spans="1:16">
      <c r="A12" s="100" t="s">
        <v>731</v>
      </c>
      <c r="B12" s="97">
        <v>1309695.1912499999</v>
      </c>
      <c r="C12" s="97">
        <v>1466989.3071700002</v>
      </c>
      <c r="D12" s="97">
        <v>1937311.2585199999</v>
      </c>
      <c r="E12" s="97">
        <v>1004310.26741</v>
      </c>
      <c r="F12" s="97">
        <v>883781.48063999997</v>
      </c>
      <c r="G12" s="97">
        <v>607771.66919000004</v>
      </c>
      <c r="H12" s="97">
        <v>387242.25411000004</v>
      </c>
      <c r="I12" s="97">
        <v>511176.37287999998</v>
      </c>
      <c r="J12" s="97">
        <v>10354.25172</v>
      </c>
      <c r="K12" s="97">
        <v>614531.22500999994</v>
      </c>
      <c r="L12" s="97">
        <v>195723.18997000001</v>
      </c>
      <c r="M12" s="97">
        <v>1040891.6097200001</v>
      </c>
      <c r="N12" s="97">
        <v>289792.93543000001</v>
      </c>
      <c r="O12" s="97">
        <v>10259571.013019999</v>
      </c>
      <c r="P12" s="160">
        <v>4.9007139821737961E-2</v>
      </c>
    </row>
    <row r="13" spans="1:16">
      <c r="A13" s="100" t="s">
        <v>732</v>
      </c>
      <c r="B13" s="97">
        <v>924839.27774000005</v>
      </c>
      <c r="C13" s="97">
        <v>1273829.7720999999</v>
      </c>
      <c r="D13" s="97">
        <v>1366677.83736</v>
      </c>
      <c r="E13" s="97">
        <v>708717.46092999994</v>
      </c>
      <c r="F13" s="97">
        <v>578720.15004999994</v>
      </c>
      <c r="G13" s="97">
        <v>384446.21720000001</v>
      </c>
      <c r="H13" s="97">
        <v>217012.57584</v>
      </c>
      <c r="I13" s="97">
        <v>427059.07552999997</v>
      </c>
      <c r="J13" s="97">
        <v>4049.4971499999997</v>
      </c>
      <c r="K13" s="97">
        <v>437540.22512999998</v>
      </c>
      <c r="L13" s="97">
        <v>66820.284189999991</v>
      </c>
      <c r="M13" s="97">
        <v>797928.34545999998</v>
      </c>
      <c r="N13" s="97">
        <v>270581.89895</v>
      </c>
      <c r="O13" s="97">
        <v>7458222.6176300002</v>
      </c>
      <c r="P13" s="160">
        <v>3.5625871508661824E-2</v>
      </c>
    </row>
    <row r="14" spans="1:16">
      <c r="A14" s="100" t="s">
        <v>733</v>
      </c>
      <c r="B14" s="97">
        <v>776798.78515999997</v>
      </c>
      <c r="C14" s="97">
        <v>1222637.56256</v>
      </c>
      <c r="D14" s="97">
        <v>1021247.39498</v>
      </c>
      <c r="E14" s="97">
        <v>517829.83380000002</v>
      </c>
      <c r="F14" s="97">
        <v>447978.51385000005</v>
      </c>
      <c r="G14" s="97">
        <v>283887.65129000001</v>
      </c>
      <c r="H14" s="97">
        <v>172682.50483000002</v>
      </c>
      <c r="I14" s="97">
        <v>413747.19926999998</v>
      </c>
      <c r="J14" s="97">
        <v>2343.59807</v>
      </c>
      <c r="K14" s="97">
        <v>704483.37153999996</v>
      </c>
      <c r="L14" s="97">
        <v>53126.017899999999</v>
      </c>
      <c r="M14" s="97">
        <v>637598.16889999993</v>
      </c>
      <c r="N14" s="97">
        <v>333325.84282999998</v>
      </c>
      <c r="O14" s="97">
        <v>6587686.4449800011</v>
      </c>
      <c r="P14" s="160">
        <v>3.1467560417603735E-2</v>
      </c>
    </row>
    <row r="15" spans="1:16">
      <c r="A15" s="100" t="s">
        <v>734</v>
      </c>
      <c r="B15" s="97">
        <v>494972.10356000002</v>
      </c>
      <c r="C15" s="97">
        <v>837793.15725000005</v>
      </c>
      <c r="D15" s="97">
        <v>627591.88549000002</v>
      </c>
      <c r="E15" s="97">
        <v>344128.94752999995</v>
      </c>
      <c r="F15" s="97">
        <v>294578.66570999997</v>
      </c>
      <c r="G15" s="97">
        <v>175728.96229</v>
      </c>
      <c r="H15" s="97">
        <v>100957.14675</v>
      </c>
      <c r="I15" s="97">
        <v>316129.78395999997</v>
      </c>
      <c r="J15" s="97">
        <v>1988.17968</v>
      </c>
      <c r="K15" s="97">
        <v>339183.96472000005</v>
      </c>
      <c r="L15" s="97">
        <v>30054.650799999999</v>
      </c>
      <c r="M15" s="97">
        <v>354887.72824000003</v>
      </c>
      <c r="N15" s="97">
        <v>195220.34236000001</v>
      </c>
      <c r="O15" s="97">
        <v>4113215.5183400004</v>
      </c>
      <c r="P15" s="160">
        <v>1.9647695577955239E-2</v>
      </c>
    </row>
    <row r="16" spans="1:16">
      <c r="A16" s="100" t="s">
        <v>735</v>
      </c>
      <c r="B16" s="97">
        <v>703980.8067999999</v>
      </c>
      <c r="C16" s="97">
        <v>1377990.9058800002</v>
      </c>
      <c r="D16" s="97">
        <v>871187.53922000004</v>
      </c>
      <c r="E16" s="97">
        <v>447683.73411999998</v>
      </c>
      <c r="F16" s="97">
        <v>418766.59466</v>
      </c>
      <c r="G16" s="97">
        <v>263554.89360000001</v>
      </c>
      <c r="H16" s="97">
        <v>144678.04278999998</v>
      </c>
      <c r="I16" s="97">
        <v>606201.06449000002</v>
      </c>
      <c r="J16" s="97">
        <v>2253.8811499999997</v>
      </c>
      <c r="K16" s="97">
        <v>587437.89040000003</v>
      </c>
      <c r="L16" s="97">
        <v>41902.391729999996</v>
      </c>
      <c r="M16" s="97">
        <v>580750.31460000004</v>
      </c>
      <c r="N16" s="97">
        <v>462147.35268000001</v>
      </c>
      <c r="O16" s="97">
        <v>6508535.4121199995</v>
      </c>
      <c r="P16" s="160">
        <v>3.1089477773652792E-2</v>
      </c>
    </row>
    <row r="17" spans="1:16">
      <c r="A17" s="100" t="s">
        <v>736</v>
      </c>
      <c r="B17" s="97">
        <v>981987.31432</v>
      </c>
      <c r="C17" s="97">
        <v>1915350.4851199999</v>
      </c>
      <c r="D17" s="97">
        <v>1134183.2381199999</v>
      </c>
      <c r="E17" s="97">
        <v>608235.34516999999</v>
      </c>
      <c r="F17" s="97">
        <v>555809.39336999995</v>
      </c>
      <c r="G17" s="97">
        <v>374043.69497000001</v>
      </c>
      <c r="H17" s="97">
        <v>216780.20888999998</v>
      </c>
      <c r="I17" s="97">
        <v>759313.94290000002</v>
      </c>
      <c r="J17" s="97">
        <v>2578.4437000000003</v>
      </c>
      <c r="K17" s="97">
        <v>745271.16096000001</v>
      </c>
      <c r="L17" s="97">
        <v>46411.511859999999</v>
      </c>
      <c r="M17" s="97">
        <v>702805.49729999993</v>
      </c>
      <c r="N17" s="97">
        <v>543983.67384000006</v>
      </c>
      <c r="O17" s="97">
        <v>8586753.9105199985</v>
      </c>
      <c r="P17" s="160">
        <v>4.1016554100914482E-2</v>
      </c>
    </row>
    <row r="18" spans="1:16">
      <c r="A18" s="100" t="s">
        <v>737</v>
      </c>
      <c r="B18" s="97">
        <v>1211055.97697</v>
      </c>
      <c r="C18" s="97">
        <v>2461724.0245100004</v>
      </c>
      <c r="D18" s="97">
        <v>1274639.2648499999</v>
      </c>
      <c r="E18" s="97">
        <v>734317.65986000001</v>
      </c>
      <c r="F18" s="97">
        <v>758522.09341999993</v>
      </c>
      <c r="G18" s="97">
        <v>510493.54245999997</v>
      </c>
      <c r="H18" s="97">
        <v>254806.85744999998</v>
      </c>
      <c r="I18" s="97">
        <v>901661.57074</v>
      </c>
      <c r="J18" s="97">
        <v>3154.6403799999998</v>
      </c>
      <c r="K18" s="97">
        <v>903939.04914000002</v>
      </c>
      <c r="L18" s="97">
        <v>58342.417780000003</v>
      </c>
      <c r="M18" s="97">
        <v>853824.38527999993</v>
      </c>
      <c r="N18" s="97">
        <v>642300.89003000001</v>
      </c>
      <c r="O18" s="97">
        <v>10568782.372870002</v>
      </c>
      <c r="P18" s="160">
        <v>5.0484157167532247E-2</v>
      </c>
    </row>
    <row r="19" spans="1:16">
      <c r="A19" s="100" t="s">
        <v>738</v>
      </c>
      <c r="B19" s="97">
        <v>229207.94713999997</v>
      </c>
      <c r="C19" s="97">
        <v>476508.23170999996</v>
      </c>
      <c r="D19" s="97">
        <v>215525.16785</v>
      </c>
      <c r="E19" s="97">
        <v>136159.89163</v>
      </c>
      <c r="F19" s="97">
        <v>152111.59243000002</v>
      </c>
      <c r="G19" s="97">
        <v>107516.12972</v>
      </c>
      <c r="H19" s="97">
        <v>49139.823420000001</v>
      </c>
      <c r="I19" s="97">
        <v>145199.18575999999</v>
      </c>
      <c r="J19" s="97">
        <v>688.23059000000001</v>
      </c>
      <c r="K19" s="97">
        <v>154527.64324999999</v>
      </c>
      <c r="L19" s="97">
        <v>10661.785460000001</v>
      </c>
      <c r="M19" s="97">
        <v>161724.50546000001</v>
      </c>
      <c r="N19" s="97">
        <v>100439.24826000001</v>
      </c>
      <c r="O19" s="97">
        <v>1939409.38268</v>
      </c>
      <c r="P19" s="160">
        <v>9.2640234828504711E-3</v>
      </c>
    </row>
    <row r="20" spans="1:16">
      <c r="A20" s="100" t="s">
        <v>739</v>
      </c>
      <c r="B20" s="97">
        <v>283438.12</v>
      </c>
      <c r="C20" s="97">
        <v>544307.16302999994</v>
      </c>
      <c r="D20" s="97">
        <v>232291.85371999998</v>
      </c>
      <c r="E20" s="97">
        <v>147823.23678000001</v>
      </c>
      <c r="F20" s="97">
        <v>153280.49888999999</v>
      </c>
      <c r="G20" s="97">
        <v>140991.83494999999</v>
      </c>
      <c r="H20" s="97">
        <v>64397.979619999998</v>
      </c>
      <c r="I20" s="97">
        <v>226273.80765999999</v>
      </c>
      <c r="J20" s="97">
        <v>679.38718999999992</v>
      </c>
      <c r="K20" s="97">
        <v>193988.68445</v>
      </c>
      <c r="L20" s="97">
        <v>16052.14905</v>
      </c>
      <c r="M20" s="97">
        <v>219583.08047999998</v>
      </c>
      <c r="N20" s="97">
        <v>158720.20999</v>
      </c>
      <c r="O20" s="97">
        <v>2381828.0058099995</v>
      </c>
      <c r="P20" s="160">
        <v>1.137733516966051E-2</v>
      </c>
    </row>
    <row r="21" spans="1:16">
      <c r="A21" s="72" t="s">
        <v>160</v>
      </c>
      <c r="B21" s="158">
        <v>24366908.714920007</v>
      </c>
      <c r="C21" s="158">
        <v>32265068.749409996</v>
      </c>
      <c r="D21" s="158">
        <v>32181739.871399999</v>
      </c>
      <c r="E21" s="158">
        <v>20085724.305829998</v>
      </c>
      <c r="F21" s="158">
        <v>17781686.669230003</v>
      </c>
      <c r="G21" s="158">
        <v>12773325.572580002</v>
      </c>
      <c r="H21" s="158">
        <v>9550986.6485599969</v>
      </c>
      <c r="I21" s="158">
        <v>13522467.109640002</v>
      </c>
      <c r="J21" s="158">
        <v>83774.234170000011</v>
      </c>
      <c r="K21" s="158">
        <v>14780952.9538</v>
      </c>
      <c r="L21" s="158">
        <v>3601043.5576399993</v>
      </c>
      <c r="M21" s="158">
        <v>21213967.994629998</v>
      </c>
      <c r="N21" s="158">
        <v>7140849.5789600015</v>
      </c>
      <c r="O21" s="158">
        <v>209348495.96076998</v>
      </c>
      <c r="P21" s="161">
        <v>1</v>
      </c>
    </row>
    <row r="22" spans="1:16">
      <c r="A22" s="54" t="s">
        <v>740</v>
      </c>
      <c r="B22" s="160">
        <v>0.11639399940798306</v>
      </c>
      <c r="C22" s="160">
        <v>0.15412133056573848</v>
      </c>
      <c r="D22" s="160">
        <v>0.15372329150829231</v>
      </c>
      <c r="E22" s="160">
        <v>9.5943962786309595E-2</v>
      </c>
      <c r="F22" s="160">
        <v>8.4938210745789791E-2</v>
      </c>
      <c r="G22" s="160">
        <v>6.1014651736373632E-2</v>
      </c>
      <c r="H22" s="160">
        <v>4.5622427831293166E-2</v>
      </c>
      <c r="I22" s="160">
        <v>6.4593094149451122E-2</v>
      </c>
      <c r="J22" s="160">
        <v>4.0016640093606666E-4</v>
      </c>
      <c r="K22" s="160">
        <v>7.0604533774963535E-2</v>
      </c>
      <c r="L22" s="160">
        <v>1.7201191444503151E-2</v>
      </c>
      <c r="M22" s="160">
        <v>0.10133327157318248</v>
      </c>
      <c r="N22" s="160">
        <v>3.410986807518375E-2</v>
      </c>
      <c r="O22" s="160">
        <v>1</v>
      </c>
      <c r="P22" s="234"/>
    </row>
    <row r="23" spans="1:16" ht="30" customHeight="1">
      <c r="A23" s="435" t="s">
        <v>741</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682</v>
      </c>
    </row>
    <row r="24" spans="1:16">
      <c r="A24" s="100" t="s">
        <v>726</v>
      </c>
      <c r="B24" s="97">
        <v>148</v>
      </c>
      <c r="C24" s="97">
        <v>175</v>
      </c>
      <c r="D24" s="97">
        <v>147</v>
      </c>
      <c r="E24" s="97">
        <v>95</v>
      </c>
      <c r="F24" s="97">
        <v>98</v>
      </c>
      <c r="G24" s="97">
        <v>43</v>
      </c>
      <c r="H24" s="97">
        <v>40</v>
      </c>
      <c r="I24" s="97">
        <v>40</v>
      </c>
      <c r="J24" s="97">
        <v>0</v>
      </c>
      <c r="K24" s="97">
        <v>47</v>
      </c>
      <c r="L24" s="97">
        <v>14</v>
      </c>
      <c r="M24" s="97">
        <v>162</v>
      </c>
      <c r="N24" s="97">
        <v>7</v>
      </c>
      <c r="O24" s="97">
        <v>1016</v>
      </c>
      <c r="P24" s="160">
        <v>8.1704431645155724E-5</v>
      </c>
    </row>
    <row r="25" spans="1:16">
      <c r="A25" s="100" t="s">
        <v>727</v>
      </c>
      <c r="B25" s="97">
        <v>565</v>
      </c>
      <c r="C25" s="97">
        <v>360</v>
      </c>
      <c r="D25" s="97">
        <v>839</v>
      </c>
      <c r="E25" s="97">
        <v>490</v>
      </c>
      <c r="F25" s="97">
        <v>543</v>
      </c>
      <c r="G25" s="97">
        <v>403</v>
      </c>
      <c r="H25" s="97">
        <v>219</v>
      </c>
      <c r="I25" s="97">
        <v>298</v>
      </c>
      <c r="J25" s="97">
        <v>1</v>
      </c>
      <c r="K25" s="97">
        <v>285</v>
      </c>
      <c r="L25" s="97">
        <v>71</v>
      </c>
      <c r="M25" s="97">
        <v>519</v>
      </c>
      <c r="N25" s="97">
        <v>148</v>
      </c>
      <c r="O25" s="97">
        <v>4741</v>
      </c>
      <c r="P25" s="160">
        <v>3.8126054176149929E-4</v>
      </c>
    </row>
    <row r="26" spans="1:16">
      <c r="A26" s="100" t="s">
        <v>728</v>
      </c>
      <c r="B26" s="97">
        <v>746</v>
      </c>
      <c r="C26" s="97">
        <v>597</v>
      </c>
      <c r="D26" s="97">
        <v>1027</v>
      </c>
      <c r="E26" s="97">
        <v>840</v>
      </c>
      <c r="F26" s="97">
        <v>563</v>
      </c>
      <c r="G26" s="97">
        <v>506</v>
      </c>
      <c r="H26" s="97">
        <v>652</v>
      </c>
      <c r="I26" s="97">
        <v>569</v>
      </c>
      <c r="J26" s="97">
        <v>5</v>
      </c>
      <c r="K26" s="97">
        <v>789</v>
      </c>
      <c r="L26" s="97">
        <v>208</v>
      </c>
      <c r="M26" s="97">
        <v>303</v>
      </c>
      <c r="N26" s="97">
        <v>347</v>
      </c>
      <c r="O26" s="97">
        <v>7152</v>
      </c>
      <c r="P26" s="160">
        <v>5.7514773142337968E-4</v>
      </c>
    </row>
    <row r="27" spans="1:16">
      <c r="A27" s="100" t="s">
        <v>729</v>
      </c>
      <c r="B27" s="97">
        <v>962</v>
      </c>
      <c r="C27" s="97">
        <v>788</v>
      </c>
      <c r="D27" s="97">
        <v>1499</v>
      </c>
      <c r="E27" s="97">
        <v>732</v>
      </c>
      <c r="F27" s="97">
        <v>827</v>
      </c>
      <c r="G27" s="97">
        <v>524</v>
      </c>
      <c r="H27" s="97">
        <v>545</v>
      </c>
      <c r="I27" s="97">
        <v>661</v>
      </c>
      <c r="J27" s="97">
        <v>6</v>
      </c>
      <c r="K27" s="97">
        <v>520</v>
      </c>
      <c r="L27" s="97">
        <v>330</v>
      </c>
      <c r="M27" s="97">
        <v>727</v>
      </c>
      <c r="N27" s="97">
        <v>211</v>
      </c>
      <c r="O27" s="97">
        <v>8332</v>
      </c>
      <c r="P27" s="160">
        <v>6.7004067368842276E-4</v>
      </c>
    </row>
    <row r="28" spans="1:16">
      <c r="A28" s="100" t="s">
        <v>730</v>
      </c>
      <c r="B28" s="97">
        <v>1438</v>
      </c>
      <c r="C28" s="97">
        <v>1292</v>
      </c>
      <c r="D28" s="97">
        <v>2206</v>
      </c>
      <c r="E28" s="97">
        <v>1196</v>
      </c>
      <c r="F28" s="97">
        <v>1053</v>
      </c>
      <c r="G28" s="97">
        <v>645</v>
      </c>
      <c r="H28" s="97">
        <v>643</v>
      </c>
      <c r="I28" s="97">
        <v>677</v>
      </c>
      <c r="J28" s="97">
        <v>11</v>
      </c>
      <c r="K28" s="97">
        <v>733</v>
      </c>
      <c r="L28" s="97">
        <v>265</v>
      </c>
      <c r="M28" s="97">
        <v>1336</v>
      </c>
      <c r="N28" s="97">
        <v>330</v>
      </c>
      <c r="O28" s="97">
        <v>11825</v>
      </c>
      <c r="P28" s="160">
        <v>9.5093986634248661E-4</v>
      </c>
    </row>
    <row r="29" spans="1:16">
      <c r="A29" s="100" t="s">
        <v>731</v>
      </c>
      <c r="B29" s="97">
        <v>2730</v>
      </c>
      <c r="C29" s="97">
        <v>3135</v>
      </c>
      <c r="D29" s="97">
        <v>4115</v>
      </c>
      <c r="E29" s="97">
        <v>2106</v>
      </c>
      <c r="F29" s="97">
        <v>1874</v>
      </c>
      <c r="G29" s="97">
        <v>1257</v>
      </c>
      <c r="H29" s="97">
        <v>809</v>
      </c>
      <c r="I29" s="97">
        <v>1106</v>
      </c>
      <c r="J29" s="97">
        <v>21</v>
      </c>
      <c r="K29" s="97">
        <v>1294</v>
      </c>
      <c r="L29" s="97">
        <v>406</v>
      </c>
      <c r="M29" s="97">
        <v>2218</v>
      </c>
      <c r="N29" s="97">
        <v>629</v>
      </c>
      <c r="O29" s="97">
        <v>21700</v>
      </c>
      <c r="P29" s="160">
        <v>1.7450651247046054E-3</v>
      </c>
    </row>
    <row r="30" spans="1:16">
      <c r="A30" s="100" t="s">
        <v>732</v>
      </c>
      <c r="B30" s="97">
        <v>3510</v>
      </c>
      <c r="C30" s="97">
        <v>4883</v>
      </c>
      <c r="D30" s="97">
        <v>5203</v>
      </c>
      <c r="E30" s="97">
        <v>2707</v>
      </c>
      <c r="F30" s="97">
        <v>2200</v>
      </c>
      <c r="G30" s="97">
        <v>1452</v>
      </c>
      <c r="H30" s="97">
        <v>820</v>
      </c>
      <c r="I30" s="97">
        <v>1622</v>
      </c>
      <c r="J30" s="97">
        <v>14</v>
      </c>
      <c r="K30" s="97">
        <v>1675</v>
      </c>
      <c r="L30" s="97">
        <v>255</v>
      </c>
      <c r="M30" s="97">
        <v>2993</v>
      </c>
      <c r="N30" s="97">
        <v>1035</v>
      </c>
      <c r="O30" s="97">
        <v>28369</v>
      </c>
      <c r="P30" s="160">
        <v>2.2813710839974634E-3</v>
      </c>
    </row>
    <row r="31" spans="1:16">
      <c r="A31" s="100" t="s">
        <v>733</v>
      </c>
      <c r="B31" s="97">
        <v>4632</v>
      </c>
      <c r="C31" s="97">
        <v>7293</v>
      </c>
      <c r="D31" s="97">
        <v>6127</v>
      </c>
      <c r="E31" s="97">
        <v>3111</v>
      </c>
      <c r="F31" s="97">
        <v>2673</v>
      </c>
      <c r="G31" s="97">
        <v>1711</v>
      </c>
      <c r="H31" s="97">
        <v>1038</v>
      </c>
      <c r="I31" s="97">
        <v>2491</v>
      </c>
      <c r="J31" s="97">
        <v>14</v>
      </c>
      <c r="K31" s="97">
        <v>4017</v>
      </c>
      <c r="L31" s="97">
        <v>315</v>
      </c>
      <c r="M31" s="97">
        <v>3786</v>
      </c>
      <c r="N31" s="97">
        <v>1996</v>
      </c>
      <c r="O31" s="97">
        <v>39204</v>
      </c>
      <c r="P31" s="160">
        <v>3.1526973801345327E-3</v>
      </c>
    </row>
    <row r="32" spans="1:16">
      <c r="A32" s="100" t="s">
        <v>734</v>
      </c>
      <c r="B32" s="97">
        <v>4182</v>
      </c>
      <c r="C32" s="97">
        <v>7112</v>
      </c>
      <c r="D32" s="97">
        <v>5298</v>
      </c>
      <c r="E32" s="97">
        <v>2901</v>
      </c>
      <c r="F32" s="97">
        <v>2490</v>
      </c>
      <c r="G32" s="97">
        <v>1484</v>
      </c>
      <c r="H32" s="97">
        <v>852</v>
      </c>
      <c r="I32" s="97">
        <v>2684</v>
      </c>
      <c r="J32" s="97">
        <v>17</v>
      </c>
      <c r="K32" s="97">
        <v>2874</v>
      </c>
      <c r="L32" s="97">
        <v>258</v>
      </c>
      <c r="M32" s="97">
        <v>2997</v>
      </c>
      <c r="N32" s="97">
        <v>1662</v>
      </c>
      <c r="O32" s="97">
        <v>34811</v>
      </c>
      <c r="P32" s="160">
        <v>2.7994222145664525E-3</v>
      </c>
    </row>
    <row r="33" spans="1:16">
      <c r="A33" s="100" t="s">
        <v>735</v>
      </c>
      <c r="B33" s="97">
        <v>8515</v>
      </c>
      <c r="C33" s="97">
        <v>16429</v>
      </c>
      <c r="D33" s="97">
        <v>10490</v>
      </c>
      <c r="E33" s="97">
        <v>5411</v>
      </c>
      <c r="F33" s="97">
        <v>5013</v>
      </c>
      <c r="G33" s="97">
        <v>3173</v>
      </c>
      <c r="H33" s="97">
        <v>1747</v>
      </c>
      <c r="I33" s="97">
        <v>7313</v>
      </c>
      <c r="J33" s="97">
        <v>27</v>
      </c>
      <c r="K33" s="97">
        <v>6999</v>
      </c>
      <c r="L33" s="97">
        <v>497</v>
      </c>
      <c r="M33" s="97">
        <v>6873</v>
      </c>
      <c r="N33" s="97">
        <v>5460</v>
      </c>
      <c r="O33" s="97">
        <v>77947</v>
      </c>
      <c r="P33" s="160">
        <v>6.2683221785875525E-3</v>
      </c>
    </row>
    <row r="34" spans="1:16">
      <c r="A34" s="100" t="s">
        <v>736</v>
      </c>
      <c r="B34" s="97">
        <v>20314</v>
      </c>
      <c r="C34" s="97">
        <v>39645</v>
      </c>
      <c r="D34" s="97">
        <v>23323</v>
      </c>
      <c r="E34" s="97">
        <v>12518</v>
      </c>
      <c r="F34" s="97">
        <v>11477</v>
      </c>
      <c r="G34" s="97">
        <v>7796</v>
      </c>
      <c r="H34" s="97">
        <v>4510</v>
      </c>
      <c r="I34" s="97">
        <v>15852</v>
      </c>
      <c r="J34" s="97">
        <v>52</v>
      </c>
      <c r="K34" s="97">
        <v>15464</v>
      </c>
      <c r="L34" s="97">
        <v>959</v>
      </c>
      <c r="M34" s="97">
        <v>14506</v>
      </c>
      <c r="N34" s="97">
        <v>11323</v>
      </c>
      <c r="O34" s="97">
        <v>177739</v>
      </c>
      <c r="P34" s="160">
        <v>1.4293370055293636E-2</v>
      </c>
    </row>
    <row r="35" spans="1:16">
      <c r="A35" s="100" t="s">
        <v>737</v>
      </c>
      <c r="B35" s="97">
        <v>77747</v>
      </c>
      <c r="C35" s="97">
        <v>157753</v>
      </c>
      <c r="D35" s="97">
        <v>80359</v>
      </c>
      <c r="E35" s="97">
        <v>46761</v>
      </c>
      <c r="F35" s="97">
        <v>49489</v>
      </c>
      <c r="G35" s="97">
        <v>33513</v>
      </c>
      <c r="H35" s="97">
        <v>16263</v>
      </c>
      <c r="I35" s="97">
        <v>56971</v>
      </c>
      <c r="J35" s="97">
        <v>210</v>
      </c>
      <c r="K35" s="97">
        <v>57333</v>
      </c>
      <c r="L35" s="97">
        <v>3760</v>
      </c>
      <c r="M35" s="97">
        <v>54901</v>
      </c>
      <c r="N35" s="97">
        <v>40176</v>
      </c>
      <c r="O35" s="97">
        <v>675236</v>
      </c>
      <c r="P35" s="160">
        <v>5.430095827396493E-2</v>
      </c>
    </row>
    <row r="36" spans="1:16">
      <c r="A36" s="100" t="s">
        <v>738</v>
      </c>
      <c r="B36" s="97">
        <v>46733</v>
      </c>
      <c r="C36" s="97">
        <v>97050</v>
      </c>
      <c r="D36" s="97">
        <v>43794</v>
      </c>
      <c r="E36" s="97">
        <v>27819</v>
      </c>
      <c r="F36" s="97">
        <v>30708</v>
      </c>
      <c r="G36" s="97">
        <v>21906</v>
      </c>
      <c r="H36" s="97">
        <v>10018</v>
      </c>
      <c r="I36" s="97">
        <v>29653</v>
      </c>
      <c r="J36" s="97">
        <v>143</v>
      </c>
      <c r="K36" s="97">
        <v>31013</v>
      </c>
      <c r="L36" s="97">
        <v>2184</v>
      </c>
      <c r="M36" s="97">
        <v>33088</v>
      </c>
      <c r="N36" s="97">
        <v>20428</v>
      </c>
      <c r="O36" s="97">
        <v>394537</v>
      </c>
      <c r="P36" s="160">
        <v>3.1727776917307875E-2</v>
      </c>
    </row>
    <row r="37" spans="1:16">
      <c r="A37" s="100" t="s">
        <v>739</v>
      </c>
      <c r="B37" s="97">
        <v>1213320</v>
      </c>
      <c r="C37" s="97">
        <v>2244525</v>
      </c>
      <c r="D37" s="97">
        <v>1003346</v>
      </c>
      <c r="E37" s="97">
        <v>540192</v>
      </c>
      <c r="F37" s="97">
        <v>753195</v>
      </c>
      <c r="G37" s="97">
        <v>625065</v>
      </c>
      <c r="H37" s="97">
        <v>306054</v>
      </c>
      <c r="I37" s="97">
        <v>1164831</v>
      </c>
      <c r="J37" s="97">
        <v>1645</v>
      </c>
      <c r="K37" s="97">
        <v>1098929</v>
      </c>
      <c r="L37" s="97">
        <v>90870</v>
      </c>
      <c r="M37" s="97">
        <v>1026604</v>
      </c>
      <c r="N37" s="97">
        <v>883881</v>
      </c>
      <c r="O37" s="97">
        <v>10952457</v>
      </c>
      <c r="P37" s="160">
        <v>0.88077192352658196</v>
      </c>
    </row>
    <row r="38" spans="1:16">
      <c r="A38" s="72" t="s">
        <v>160</v>
      </c>
      <c r="B38" s="158">
        <v>1385542</v>
      </c>
      <c r="C38" s="158">
        <v>2581037</v>
      </c>
      <c r="D38" s="158">
        <v>1187773</v>
      </c>
      <c r="E38" s="158">
        <v>646879</v>
      </c>
      <c r="F38" s="158">
        <v>862203</v>
      </c>
      <c r="G38" s="158">
        <v>699478</v>
      </c>
      <c r="H38" s="158">
        <v>344210</v>
      </c>
      <c r="I38" s="158">
        <v>1284768</v>
      </c>
      <c r="J38" s="158">
        <v>2166</v>
      </c>
      <c r="K38" s="158">
        <v>1221972</v>
      </c>
      <c r="L38" s="158">
        <v>100392</v>
      </c>
      <c r="M38" s="158">
        <v>1151013</v>
      </c>
      <c r="N38" s="158">
        <v>967633</v>
      </c>
      <c r="O38" s="158">
        <v>12435066</v>
      </c>
      <c r="P38" s="161">
        <v>1</v>
      </c>
    </row>
    <row r="39" spans="1:16">
      <c r="A39" s="54" t="s">
        <v>740</v>
      </c>
      <c r="B39" s="160">
        <v>0.11142216695914602</v>
      </c>
      <c r="C39" s="160">
        <v>0.20756118222452538</v>
      </c>
      <c r="D39" s="160">
        <v>9.5518029417777109E-2</v>
      </c>
      <c r="E39" s="160">
        <v>5.2020552202939656E-2</v>
      </c>
      <c r="F39" s="160">
        <v>6.9336423304870276E-2</v>
      </c>
      <c r="G39" s="160">
        <v>5.6250445313277789E-2</v>
      </c>
      <c r="H39" s="160">
        <v>2.768059292970379E-2</v>
      </c>
      <c r="I39" s="160">
        <v>0.10331814885421597</v>
      </c>
      <c r="J39" s="160">
        <v>1.741848414797316E-4</v>
      </c>
      <c r="K39" s="160">
        <v>9.8268235970762036E-2</v>
      </c>
      <c r="L39" s="160">
        <v>8.0732985253154262E-3</v>
      </c>
      <c r="M39" s="160">
        <v>9.2561873012977983E-2</v>
      </c>
      <c r="N39" s="160">
        <v>7.781486644300882E-2</v>
      </c>
      <c r="O39" s="160">
        <v>1</v>
      </c>
      <c r="P39" s="235"/>
    </row>
    <row r="40" spans="1:16" ht="15.75" thickBot="1">
      <c r="A40" s="206"/>
      <c r="B40" s="207"/>
      <c r="C40" s="208"/>
      <c r="D40" s="208"/>
      <c r="E40" s="208"/>
      <c r="F40" s="208"/>
      <c r="G40" s="208"/>
      <c r="H40" s="207"/>
      <c r="I40" s="207"/>
      <c r="J40" s="207"/>
      <c r="K40" s="207"/>
      <c r="L40" s="207"/>
      <c r="M40" s="207"/>
      <c r="N40" s="207"/>
      <c r="O40" s="550"/>
      <c r="P40" s="550"/>
    </row>
    <row r="41" spans="1:16" ht="36.75" customHeight="1" thickTop="1">
      <c r="A41" s="769" t="s">
        <v>1451</v>
      </c>
      <c r="B41" s="770"/>
      <c r="C41" s="770"/>
      <c r="D41" s="770"/>
      <c r="E41" s="770"/>
      <c r="F41" s="770"/>
      <c r="G41" s="770"/>
      <c r="H41" s="770"/>
      <c r="I41" s="770"/>
      <c r="J41" s="770"/>
      <c r="K41" s="770"/>
      <c r="L41" s="770"/>
      <c r="M41" s="770"/>
      <c r="N41" s="770"/>
      <c r="O41" s="770"/>
      <c r="P41" s="770"/>
    </row>
    <row r="42" spans="1:16">
      <c r="A42" s="209"/>
      <c r="B42" s="210"/>
      <c r="C42" s="210"/>
      <c r="D42" s="210"/>
      <c r="E42" s="210"/>
      <c r="F42" s="210"/>
      <c r="G42" s="210"/>
      <c r="H42" s="210"/>
      <c r="I42" s="210"/>
      <c r="J42" s="210"/>
      <c r="K42" s="210"/>
      <c r="L42" s="210"/>
      <c r="M42" s="210"/>
      <c r="N42" s="210"/>
      <c r="O42" s="210"/>
      <c r="P42" s="210"/>
    </row>
    <row r="43" spans="1:16" ht="30" customHeight="1">
      <c r="A43" s="733" t="s">
        <v>440</v>
      </c>
      <c r="B43" s="733"/>
      <c r="C43" s="733"/>
      <c r="D43" s="733"/>
      <c r="E43" s="733"/>
      <c r="F43" s="733"/>
      <c r="G43" s="733"/>
      <c r="H43" s="733"/>
      <c r="I43" s="733"/>
      <c r="J43" s="733"/>
      <c r="K43" s="733"/>
      <c r="L43" s="733"/>
      <c r="M43" s="733"/>
      <c r="N43" s="733"/>
      <c r="O43" s="733"/>
      <c r="P43" s="733"/>
    </row>
    <row r="44" spans="1:16" ht="18">
      <c r="A44" s="734" t="s">
        <v>742</v>
      </c>
      <c r="B44" s="734"/>
      <c r="C44" s="734"/>
      <c r="D44" s="734"/>
      <c r="E44" s="734"/>
      <c r="F44" s="734"/>
      <c r="G44" s="734"/>
      <c r="H44" s="734"/>
      <c r="I44" s="734"/>
      <c r="J44" s="734"/>
      <c r="K44" s="734"/>
      <c r="L44" s="734"/>
      <c r="M44" s="734"/>
      <c r="N44" s="734"/>
      <c r="O44" s="734"/>
      <c r="P44" s="734"/>
    </row>
    <row r="45" spans="1:16" ht="18">
      <c r="A45" s="734" t="s">
        <v>1506</v>
      </c>
      <c r="B45" s="734"/>
      <c r="C45" s="734"/>
      <c r="D45" s="734"/>
      <c r="E45" s="734"/>
      <c r="F45" s="734"/>
      <c r="G45" s="734"/>
      <c r="H45" s="734"/>
      <c r="I45" s="734"/>
      <c r="J45" s="734"/>
      <c r="K45" s="734"/>
      <c r="L45" s="734"/>
      <c r="M45" s="734"/>
      <c r="N45" s="734"/>
      <c r="O45" s="734"/>
      <c r="P45" s="734"/>
    </row>
    <row r="46" spans="1:16" ht="30" customHeight="1">
      <c r="A46" s="738" t="s">
        <v>512</v>
      </c>
      <c r="B46" s="738"/>
      <c r="C46" s="738"/>
      <c r="D46" s="738"/>
      <c r="E46" s="738"/>
      <c r="F46" s="738"/>
      <c r="G46" s="738"/>
      <c r="H46" s="738"/>
      <c r="I46" s="738"/>
      <c r="J46" s="738"/>
      <c r="K46" s="738"/>
      <c r="L46" s="738"/>
      <c r="M46" s="738"/>
      <c r="N46" s="738"/>
      <c r="O46" s="738"/>
      <c r="P46" s="738"/>
    </row>
    <row r="47" spans="1:16">
      <c r="A47" s="99"/>
      <c r="B47" s="205"/>
      <c r="C47" s="101"/>
      <c r="D47" s="205"/>
      <c r="E47" s="205"/>
      <c r="F47" s="205"/>
      <c r="G47" s="205"/>
      <c r="H47" s="205"/>
      <c r="I47" s="101"/>
      <c r="J47" s="184"/>
      <c r="K47" s="205"/>
      <c r="L47" s="205"/>
      <c r="M47" s="205"/>
      <c r="N47" s="205"/>
      <c r="O47" s="205"/>
      <c r="P47" s="98"/>
    </row>
    <row r="48" spans="1:16" ht="30" customHeight="1">
      <c r="A48" s="72" t="s">
        <v>724</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725</v>
      </c>
    </row>
    <row r="49" spans="1:16">
      <c r="A49" s="100" t="s">
        <v>726</v>
      </c>
      <c r="B49" s="97">
        <v>2062088.66273</v>
      </c>
      <c r="C49" s="97">
        <v>2686914.5401300001</v>
      </c>
      <c r="D49" s="97">
        <v>2598992.04208</v>
      </c>
      <c r="E49" s="97">
        <v>2466475.2586300001</v>
      </c>
      <c r="F49" s="97">
        <v>1318484.32501</v>
      </c>
      <c r="G49" s="97">
        <v>647535.29122999997</v>
      </c>
      <c r="H49" s="97">
        <v>210242.24352000002</v>
      </c>
      <c r="I49" s="97">
        <v>0</v>
      </c>
      <c r="J49" s="97">
        <v>0</v>
      </c>
      <c r="K49" s="97">
        <v>762441.47988999996</v>
      </c>
      <c r="L49" s="97">
        <v>105695.50584999999</v>
      </c>
      <c r="M49" s="97">
        <v>2878937.2173000001</v>
      </c>
      <c r="N49" s="97">
        <v>0</v>
      </c>
      <c r="O49" s="97">
        <v>15737806.566369999</v>
      </c>
      <c r="P49" s="160">
        <v>0.44097565021431395</v>
      </c>
    </row>
    <row r="50" spans="1:16">
      <c r="A50" s="100" t="s">
        <v>727</v>
      </c>
      <c r="B50" s="97">
        <v>665504.04295000003</v>
      </c>
      <c r="C50" s="97">
        <v>503522.16281000001</v>
      </c>
      <c r="D50" s="97">
        <v>694762.15607000003</v>
      </c>
      <c r="E50" s="97">
        <v>515900.47307999997</v>
      </c>
      <c r="F50" s="97">
        <v>529593.42954000004</v>
      </c>
      <c r="G50" s="97">
        <v>277958.59986999998</v>
      </c>
      <c r="H50" s="97">
        <v>179168.96455999999</v>
      </c>
      <c r="I50" s="97">
        <v>0</v>
      </c>
      <c r="J50" s="97">
        <v>13031.664630000001</v>
      </c>
      <c r="K50" s="97">
        <v>174987.66167</v>
      </c>
      <c r="L50" s="97">
        <v>69638.337920000005</v>
      </c>
      <c r="M50" s="97">
        <v>265252.17268999998</v>
      </c>
      <c r="N50" s="97">
        <v>0</v>
      </c>
      <c r="O50" s="97">
        <v>3889319.6657899995</v>
      </c>
      <c r="P50" s="160">
        <v>0.10897930796646321</v>
      </c>
    </row>
    <row r="51" spans="1:16">
      <c r="A51" s="100" t="s">
        <v>728</v>
      </c>
      <c r="B51" s="97">
        <v>588456.08227000001</v>
      </c>
      <c r="C51" s="97">
        <v>384964.06462999998</v>
      </c>
      <c r="D51" s="97">
        <v>614189.02125999995</v>
      </c>
      <c r="E51" s="97">
        <v>542857.01717000001</v>
      </c>
      <c r="F51" s="97">
        <v>469412.98074999999</v>
      </c>
      <c r="G51" s="97">
        <v>337016.83033999999</v>
      </c>
      <c r="H51" s="97">
        <v>144334.26880000002</v>
      </c>
      <c r="I51" s="97">
        <v>0</v>
      </c>
      <c r="J51" s="97">
        <v>9606.91518</v>
      </c>
      <c r="K51" s="97">
        <v>118675.12692</v>
      </c>
      <c r="L51" s="97">
        <v>59374.963159999999</v>
      </c>
      <c r="M51" s="97">
        <v>362668.18268999999</v>
      </c>
      <c r="N51" s="97">
        <v>0</v>
      </c>
      <c r="O51" s="97">
        <v>3631555.4531700001</v>
      </c>
      <c r="P51" s="160">
        <v>0.10175671689046278</v>
      </c>
    </row>
    <row r="52" spans="1:16">
      <c r="A52" s="100" t="s">
        <v>729</v>
      </c>
      <c r="B52" s="97">
        <v>629436.18779999996</v>
      </c>
      <c r="C52" s="97">
        <v>663076.59987000003</v>
      </c>
      <c r="D52" s="97">
        <v>721740.66926</v>
      </c>
      <c r="E52" s="97">
        <v>732240.47265999997</v>
      </c>
      <c r="F52" s="97">
        <v>507825.32323000004</v>
      </c>
      <c r="G52" s="97">
        <v>415697.70825999998</v>
      </c>
      <c r="H52" s="97">
        <v>190620.67287000001</v>
      </c>
      <c r="I52" s="97">
        <v>0</v>
      </c>
      <c r="J52" s="97">
        <v>5994.2530299999999</v>
      </c>
      <c r="K52" s="97">
        <v>68624.38394</v>
      </c>
      <c r="L52" s="97">
        <v>64298.662939999995</v>
      </c>
      <c r="M52" s="97">
        <v>386850.89123000001</v>
      </c>
      <c r="N52" s="97">
        <v>0</v>
      </c>
      <c r="O52" s="97">
        <v>4386405.8250899995</v>
      </c>
      <c r="P52" s="160">
        <v>0.12290773511960072</v>
      </c>
    </row>
    <row r="53" spans="1:16">
      <c r="A53" s="100" t="s">
        <v>730</v>
      </c>
      <c r="B53" s="97">
        <v>423379.13936000003</v>
      </c>
      <c r="C53" s="97">
        <v>469650.19005999999</v>
      </c>
      <c r="D53" s="97">
        <v>471634.52192999999</v>
      </c>
      <c r="E53" s="97">
        <v>439937.18664999999</v>
      </c>
      <c r="F53" s="97">
        <v>277242.86477999995</v>
      </c>
      <c r="G53" s="97">
        <v>225607.59003999998</v>
      </c>
      <c r="H53" s="97">
        <v>123411.42386</v>
      </c>
      <c r="I53" s="97">
        <v>0</v>
      </c>
      <c r="J53" s="97">
        <v>3766.8159300000002</v>
      </c>
      <c r="K53" s="97">
        <v>35196.520020000004</v>
      </c>
      <c r="L53" s="97">
        <v>26292.308149999997</v>
      </c>
      <c r="M53" s="97">
        <v>207744.47696</v>
      </c>
      <c r="N53" s="97">
        <v>0</v>
      </c>
      <c r="O53" s="97">
        <v>2703863.0377400005</v>
      </c>
      <c r="P53" s="160">
        <v>7.5762639229900341E-2</v>
      </c>
    </row>
    <row r="54" spans="1:16">
      <c r="A54" s="100" t="s">
        <v>731</v>
      </c>
      <c r="B54" s="97">
        <v>314405.98191999999</v>
      </c>
      <c r="C54" s="97">
        <v>342863.94643999997</v>
      </c>
      <c r="D54" s="97">
        <v>353141.03766999999</v>
      </c>
      <c r="E54" s="97">
        <v>336921.13139999995</v>
      </c>
      <c r="F54" s="97">
        <v>184599.33577000001</v>
      </c>
      <c r="G54" s="97">
        <v>185010.19628</v>
      </c>
      <c r="H54" s="97">
        <v>109788.69362000001</v>
      </c>
      <c r="I54" s="97">
        <v>0</v>
      </c>
      <c r="J54" s="97">
        <v>6652.5457300000007</v>
      </c>
      <c r="K54" s="97">
        <v>26522.895190000003</v>
      </c>
      <c r="L54" s="97">
        <v>18295.46141</v>
      </c>
      <c r="M54" s="97">
        <v>151098.36095</v>
      </c>
      <c r="N54" s="97">
        <v>0</v>
      </c>
      <c r="O54" s="97">
        <v>2029299.5863800002</v>
      </c>
      <c r="P54" s="160">
        <v>5.6861272300537967E-2</v>
      </c>
    </row>
    <row r="55" spans="1:16">
      <c r="A55" s="100" t="s">
        <v>732</v>
      </c>
      <c r="B55" s="97">
        <v>179068.62386000002</v>
      </c>
      <c r="C55" s="97">
        <v>187380.00587999998</v>
      </c>
      <c r="D55" s="97">
        <v>196169.62634000002</v>
      </c>
      <c r="E55" s="97">
        <v>185165.95458000002</v>
      </c>
      <c r="F55" s="97">
        <v>105361.80287</v>
      </c>
      <c r="G55" s="97">
        <v>93649.616069999989</v>
      </c>
      <c r="H55" s="97">
        <v>50536.978609999998</v>
      </c>
      <c r="I55" s="97">
        <v>0</v>
      </c>
      <c r="J55" s="97">
        <v>2035.82638</v>
      </c>
      <c r="K55" s="97">
        <v>12394.86807</v>
      </c>
      <c r="L55" s="97">
        <v>10003.031220000001</v>
      </c>
      <c r="M55" s="97">
        <v>85779.524810000003</v>
      </c>
      <c r="N55" s="97">
        <v>0</v>
      </c>
      <c r="O55" s="97">
        <v>1107545.8586899999</v>
      </c>
      <c r="P55" s="160">
        <v>3.103359754221743E-2</v>
      </c>
    </row>
    <row r="56" spans="1:16">
      <c r="A56" s="100" t="s">
        <v>733</v>
      </c>
      <c r="B56" s="97">
        <v>106875.25568999999</v>
      </c>
      <c r="C56" s="97">
        <v>106698.25934999999</v>
      </c>
      <c r="D56" s="97">
        <v>111848.96982</v>
      </c>
      <c r="E56" s="97">
        <v>108870.31311</v>
      </c>
      <c r="F56" s="97">
        <v>60886.805439999996</v>
      </c>
      <c r="G56" s="97">
        <v>61878.568009999995</v>
      </c>
      <c r="H56" s="97">
        <v>32658.101440000002</v>
      </c>
      <c r="I56" s="97">
        <v>0</v>
      </c>
      <c r="J56" s="97">
        <v>710.8111899999999</v>
      </c>
      <c r="K56" s="97">
        <v>7828.4953499999992</v>
      </c>
      <c r="L56" s="97">
        <v>6069.0250300000007</v>
      </c>
      <c r="M56" s="97">
        <v>50451.296499999997</v>
      </c>
      <c r="N56" s="97">
        <v>0</v>
      </c>
      <c r="O56" s="97">
        <v>654775.90093</v>
      </c>
      <c r="P56" s="160">
        <v>1.8346916861608706E-2</v>
      </c>
    </row>
    <row r="57" spans="1:16">
      <c r="A57" s="100" t="s">
        <v>734</v>
      </c>
      <c r="B57" s="97">
        <v>59088.868320000001</v>
      </c>
      <c r="C57" s="97">
        <v>62707.364270000005</v>
      </c>
      <c r="D57" s="97">
        <v>64880.066149999999</v>
      </c>
      <c r="E57" s="97">
        <v>57446.036220000002</v>
      </c>
      <c r="F57" s="97">
        <v>30782.365120000002</v>
      </c>
      <c r="G57" s="97">
        <v>29425.931280000001</v>
      </c>
      <c r="H57" s="97">
        <v>15907.159009999999</v>
      </c>
      <c r="I57" s="97">
        <v>0</v>
      </c>
      <c r="J57" s="97">
        <v>492.21105999999997</v>
      </c>
      <c r="K57" s="97">
        <v>3286.5998500000001</v>
      </c>
      <c r="L57" s="97">
        <v>3059.7234399999998</v>
      </c>
      <c r="M57" s="97">
        <v>30752.730869999999</v>
      </c>
      <c r="N57" s="97">
        <v>0</v>
      </c>
      <c r="O57" s="97">
        <v>357829.05559</v>
      </c>
      <c r="P57" s="160">
        <v>1.0026422664995944E-2</v>
      </c>
    </row>
    <row r="58" spans="1:16">
      <c r="A58" s="100" t="s">
        <v>735</v>
      </c>
      <c r="B58" s="97">
        <v>68659.180260000008</v>
      </c>
      <c r="C58" s="97">
        <v>64001.186179999997</v>
      </c>
      <c r="D58" s="97">
        <v>70088.0965</v>
      </c>
      <c r="E58" s="97">
        <v>62488.773159999997</v>
      </c>
      <c r="F58" s="97">
        <v>34678.508700000006</v>
      </c>
      <c r="G58" s="97">
        <v>30342.514780000001</v>
      </c>
      <c r="H58" s="97">
        <v>17182.510309999998</v>
      </c>
      <c r="I58" s="97">
        <v>0</v>
      </c>
      <c r="J58" s="97">
        <v>1044.40092</v>
      </c>
      <c r="K58" s="97">
        <v>4367.4522000000006</v>
      </c>
      <c r="L58" s="97">
        <v>2230.2238900000002</v>
      </c>
      <c r="M58" s="97">
        <v>30092.17238</v>
      </c>
      <c r="N58" s="97">
        <v>0</v>
      </c>
      <c r="O58" s="97">
        <v>385175.01928000001</v>
      </c>
      <c r="P58" s="160">
        <v>1.0792660581828862E-2</v>
      </c>
    </row>
    <row r="59" spans="1:16">
      <c r="A59" s="100" t="s">
        <v>736</v>
      </c>
      <c r="B59" s="97">
        <v>67641.219729999997</v>
      </c>
      <c r="C59" s="97">
        <v>69599.129260000002</v>
      </c>
      <c r="D59" s="97">
        <v>73074.494189999998</v>
      </c>
      <c r="E59" s="97">
        <v>62934.81093</v>
      </c>
      <c r="F59" s="97">
        <v>36012.757170000004</v>
      </c>
      <c r="G59" s="97">
        <v>33711.995849999999</v>
      </c>
      <c r="H59" s="97">
        <v>19310.277839999999</v>
      </c>
      <c r="I59" s="97">
        <v>0</v>
      </c>
      <c r="J59" s="97">
        <v>558.41976</v>
      </c>
      <c r="K59" s="97">
        <v>3490.0620699999999</v>
      </c>
      <c r="L59" s="97">
        <v>3307.2593900000002</v>
      </c>
      <c r="M59" s="97">
        <v>33040.622009999999</v>
      </c>
      <c r="N59" s="97">
        <v>0</v>
      </c>
      <c r="O59" s="97">
        <v>402681.04820000002</v>
      </c>
      <c r="P59" s="160">
        <v>1.1283182081957338E-2</v>
      </c>
    </row>
    <row r="60" spans="1:16">
      <c r="A60" s="100" t="s">
        <v>737</v>
      </c>
      <c r="B60" s="97">
        <v>52569.481509999998</v>
      </c>
      <c r="C60" s="97">
        <v>55167.329680000003</v>
      </c>
      <c r="D60" s="97">
        <v>55814.240640000004</v>
      </c>
      <c r="E60" s="97">
        <v>45954.621770000005</v>
      </c>
      <c r="F60" s="97">
        <v>27462.29754</v>
      </c>
      <c r="G60" s="97">
        <v>28387.5056</v>
      </c>
      <c r="H60" s="97">
        <v>14589.32381</v>
      </c>
      <c r="I60" s="97">
        <v>0</v>
      </c>
      <c r="J60" s="97">
        <v>573.38656000000003</v>
      </c>
      <c r="K60" s="97">
        <v>2660.7620899999997</v>
      </c>
      <c r="L60" s="97">
        <v>2723.7167799999997</v>
      </c>
      <c r="M60" s="97">
        <v>26458.982760000003</v>
      </c>
      <c r="N60" s="97">
        <v>0</v>
      </c>
      <c r="O60" s="97">
        <v>312361.64873999998</v>
      </c>
      <c r="P60" s="160">
        <v>8.7524192506902767E-3</v>
      </c>
    </row>
    <row r="61" spans="1:16">
      <c r="A61" s="100" t="s">
        <v>738</v>
      </c>
      <c r="B61" s="97">
        <v>6067.4050599999991</v>
      </c>
      <c r="C61" s="97">
        <v>9598.2678599999999</v>
      </c>
      <c r="D61" s="97">
        <v>7829.0089500000004</v>
      </c>
      <c r="E61" s="97">
        <v>6359.5662300000004</v>
      </c>
      <c r="F61" s="97">
        <v>3403.8851500000001</v>
      </c>
      <c r="G61" s="97">
        <v>4322.0441600000004</v>
      </c>
      <c r="H61" s="97">
        <v>2131.5034100000003</v>
      </c>
      <c r="I61" s="97">
        <v>0</v>
      </c>
      <c r="J61" s="97">
        <v>32.682290000000002</v>
      </c>
      <c r="K61" s="97">
        <v>593.93173000000002</v>
      </c>
      <c r="L61" s="97">
        <v>434.68083000000001</v>
      </c>
      <c r="M61" s="97">
        <v>2942.0335800000003</v>
      </c>
      <c r="N61" s="97">
        <v>0</v>
      </c>
      <c r="O61" s="97">
        <v>43715.009249999988</v>
      </c>
      <c r="P61" s="160">
        <v>1.2249009763112043E-3</v>
      </c>
    </row>
    <row r="62" spans="1:16">
      <c r="A62" s="100" t="s">
        <v>739</v>
      </c>
      <c r="B62" s="97">
        <v>7369.3476100000007</v>
      </c>
      <c r="C62" s="97">
        <v>11043.60102</v>
      </c>
      <c r="D62" s="97">
        <v>7288.0169299999998</v>
      </c>
      <c r="E62" s="97">
        <v>6378.7712000000001</v>
      </c>
      <c r="F62" s="97">
        <v>3445.6779999999999</v>
      </c>
      <c r="G62" s="97">
        <v>3978.3315499999999</v>
      </c>
      <c r="H62" s="97">
        <v>2121.3645899999997</v>
      </c>
      <c r="I62" s="97">
        <v>0</v>
      </c>
      <c r="J62" s="97">
        <v>158.90132</v>
      </c>
      <c r="K62" s="97">
        <v>579.78605000000005</v>
      </c>
      <c r="L62" s="97">
        <v>686.66717000000006</v>
      </c>
      <c r="M62" s="97">
        <v>3222.6083100000001</v>
      </c>
      <c r="N62" s="97">
        <v>0</v>
      </c>
      <c r="O62" s="97">
        <v>46273.073750000003</v>
      </c>
      <c r="P62" s="160">
        <v>1.2965783191111959E-3</v>
      </c>
    </row>
    <row r="63" spans="1:16">
      <c r="A63" s="72" t="s">
        <v>160</v>
      </c>
      <c r="B63" s="158">
        <v>5230609.4790700004</v>
      </c>
      <c r="C63" s="158">
        <v>5617186.6474400004</v>
      </c>
      <c r="D63" s="158">
        <v>6041451.9677900011</v>
      </c>
      <c r="E63" s="158">
        <v>5569930.3867900008</v>
      </c>
      <c r="F63" s="158">
        <v>3589192.3590700002</v>
      </c>
      <c r="G63" s="158">
        <v>2374522.7233199994</v>
      </c>
      <c r="H63" s="158">
        <v>1112003.4862499998</v>
      </c>
      <c r="I63" s="158">
        <v>0</v>
      </c>
      <c r="J63" s="158">
        <v>44658.833979999996</v>
      </c>
      <c r="K63" s="158">
        <v>1221650.0250400002</v>
      </c>
      <c r="L63" s="158">
        <v>372109.56718000001</v>
      </c>
      <c r="M63" s="158">
        <v>4515291.2730400013</v>
      </c>
      <c r="N63" s="158">
        <v>0</v>
      </c>
      <c r="O63" s="158">
        <v>35688606.748970002</v>
      </c>
      <c r="P63" s="161">
        <v>1</v>
      </c>
    </row>
    <row r="64" spans="1:16">
      <c r="A64" s="54" t="s">
        <v>740</v>
      </c>
      <c r="B64" s="160">
        <v>0.14656244542863694</v>
      </c>
      <c r="C64" s="160">
        <v>0.15739439443379549</v>
      </c>
      <c r="D64" s="160">
        <v>0.16928237098984991</v>
      </c>
      <c r="E64" s="160">
        <v>0.15607026707341981</v>
      </c>
      <c r="F64" s="160">
        <v>0.10056969677510839</v>
      </c>
      <c r="G64" s="160">
        <v>6.653447527448042E-2</v>
      </c>
      <c r="H64" s="160">
        <v>3.1158500920804175E-2</v>
      </c>
      <c r="I64" s="160">
        <v>0</v>
      </c>
      <c r="J64" s="160">
        <v>1.2513470837941547E-3</v>
      </c>
      <c r="K64" s="160">
        <v>3.4230813033217046E-2</v>
      </c>
      <c r="L64" s="160">
        <v>1.0426564696049374E-2</v>
      </c>
      <c r="M64" s="160">
        <v>0.12651912429084433</v>
      </c>
      <c r="N64" s="160">
        <v>0</v>
      </c>
      <c r="O64" s="160">
        <v>1</v>
      </c>
      <c r="P64" s="234"/>
    </row>
    <row r="65" spans="1:16" ht="30" customHeight="1">
      <c r="A65" s="435" t="s">
        <v>743</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682</v>
      </c>
    </row>
    <row r="66" spans="1:16">
      <c r="A66" s="100" t="s">
        <v>726</v>
      </c>
      <c r="B66" s="97">
        <v>51</v>
      </c>
      <c r="C66" s="97">
        <v>51</v>
      </c>
      <c r="D66" s="97">
        <v>61</v>
      </c>
      <c r="E66" s="97">
        <v>40</v>
      </c>
      <c r="F66" s="97">
        <v>39</v>
      </c>
      <c r="G66" s="97">
        <v>21</v>
      </c>
      <c r="H66" s="97">
        <v>9</v>
      </c>
      <c r="I66" s="97">
        <v>0</v>
      </c>
      <c r="J66" s="97">
        <v>0</v>
      </c>
      <c r="K66" s="97">
        <v>24</v>
      </c>
      <c r="L66" s="97">
        <v>5</v>
      </c>
      <c r="M66" s="97">
        <v>38</v>
      </c>
      <c r="N66" s="97">
        <v>0</v>
      </c>
      <c r="O66" s="97">
        <v>339</v>
      </c>
      <c r="P66" s="160">
        <v>2.1709894332372719E-3</v>
      </c>
    </row>
    <row r="67" spans="1:16">
      <c r="A67" s="100" t="s">
        <v>727</v>
      </c>
      <c r="B67" s="97">
        <v>67</v>
      </c>
      <c r="C67" s="97">
        <v>54</v>
      </c>
      <c r="D67" s="97">
        <v>72</v>
      </c>
      <c r="E67" s="97">
        <v>52</v>
      </c>
      <c r="F67" s="97">
        <v>54</v>
      </c>
      <c r="G67" s="97">
        <v>29</v>
      </c>
      <c r="H67" s="97">
        <v>18</v>
      </c>
      <c r="I67" s="97">
        <v>0</v>
      </c>
      <c r="J67" s="97">
        <v>1</v>
      </c>
      <c r="K67" s="97">
        <v>17</v>
      </c>
      <c r="L67" s="97">
        <v>8</v>
      </c>
      <c r="M67" s="97">
        <v>28</v>
      </c>
      <c r="N67" s="97">
        <v>0</v>
      </c>
      <c r="O67" s="97">
        <v>400</v>
      </c>
      <c r="P67" s="160">
        <v>2.5616394492475182E-3</v>
      </c>
    </row>
    <row r="68" spans="1:16">
      <c r="A68" s="100" t="s">
        <v>728</v>
      </c>
      <c r="B68" s="97">
        <v>122</v>
      </c>
      <c r="C68" s="97">
        <v>81</v>
      </c>
      <c r="D68" s="97">
        <v>131</v>
      </c>
      <c r="E68" s="97">
        <v>111</v>
      </c>
      <c r="F68" s="97">
        <v>96</v>
      </c>
      <c r="G68" s="97">
        <v>70</v>
      </c>
      <c r="H68" s="97">
        <v>31</v>
      </c>
      <c r="I68" s="97">
        <v>0</v>
      </c>
      <c r="J68" s="97">
        <v>2</v>
      </c>
      <c r="K68" s="97">
        <v>24</v>
      </c>
      <c r="L68" s="97">
        <v>13</v>
      </c>
      <c r="M68" s="97">
        <v>80</v>
      </c>
      <c r="N68" s="97">
        <v>0</v>
      </c>
      <c r="O68" s="97">
        <v>761</v>
      </c>
      <c r="P68" s="160">
        <v>4.8735190521934039E-3</v>
      </c>
    </row>
    <row r="69" spans="1:16">
      <c r="A69" s="100" t="s">
        <v>729</v>
      </c>
      <c r="B69" s="97">
        <v>300</v>
      </c>
      <c r="C69" s="97">
        <v>315</v>
      </c>
      <c r="D69" s="97">
        <v>337</v>
      </c>
      <c r="E69" s="97">
        <v>345</v>
      </c>
      <c r="F69" s="97">
        <v>237</v>
      </c>
      <c r="G69" s="97">
        <v>190</v>
      </c>
      <c r="H69" s="97">
        <v>89</v>
      </c>
      <c r="I69" s="97">
        <v>0</v>
      </c>
      <c r="J69" s="97">
        <v>3</v>
      </c>
      <c r="K69" s="97">
        <v>30</v>
      </c>
      <c r="L69" s="97">
        <v>28</v>
      </c>
      <c r="M69" s="97">
        <v>181</v>
      </c>
      <c r="N69" s="97">
        <v>0</v>
      </c>
      <c r="O69" s="97">
        <v>2055</v>
      </c>
      <c r="P69" s="160">
        <v>1.3160422670509125E-2</v>
      </c>
    </row>
    <row r="70" spans="1:16">
      <c r="A70" s="100" t="s">
        <v>730</v>
      </c>
      <c r="B70" s="97">
        <v>433</v>
      </c>
      <c r="C70" s="97">
        <v>489</v>
      </c>
      <c r="D70" s="97">
        <v>491</v>
      </c>
      <c r="E70" s="97">
        <v>461</v>
      </c>
      <c r="F70" s="97">
        <v>285</v>
      </c>
      <c r="G70" s="97">
        <v>232</v>
      </c>
      <c r="H70" s="97">
        <v>132</v>
      </c>
      <c r="I70" s="97">
        <v>0</v>
      </c>
      <c r="J70" s="97">
        <v>4</v>
      </c>
      <c r="K70" s="97">
        <v>34</v>
      </c>
      <c r="L70" s="97">
        <v>27</v>
      </c>
      <c r="M70" s="97">
        <v>213</v>
      </c>
      <c r="N70" s="97">
        <v>0</v>
      </c>
      <c r="O70" s="97">
        <v>2801</v>
      </c>
      <c r="P70" s="160">
        <v>1.7937880243355749E-2</v>
      </c>
    </row>
    <row r="71" spans="1:16">
      <c r="A71" s="100" t="s">
        <v>731</v>
      </c>
      <c r="B71" s="97">
        <v>650</v>
      </c>
      <c r="C71" s="97">
        <v>710</v>
      </c>
      <c r="D71" s="97">
        <v>731</v>
      </c>
      <c r="E71" s="97">
        <v>691</v>
      </c>
      <c r="F71" s="97">
        <v>379</v>
      </c>
      <c r="G71" s="97">
        <v>383</v>
      </c>
      <c r="H71" s="97">
        <v>223</v>
      </c>
      <c r="I71" s="97">
        <v>0</v>
      </c>
      <c r="J71" s="97">
        <v>13</v>
      </c>
      <c r="K71" s="97">
        <v>55</v>
      </c>
      <c r="L71" s="97">
        <v>41</v>
      </c>
      <c r="M71" s="97">
        <v>308</v>
      </c>
      <c r="N71" s="97">
        <v>0</v>
      </c>
      <c r="O71" s="97">
        <v>4184</v>
      </c>
      <c r="P71" s="160">
        <v>2.6794748639129042E-2</v>
      </c>
    </row>
    <row r="72" spans="1:16">
      <c r="A72" s="100" t="s">
        <v>732</v>
      </c>
      <c r="B72" s="97">
        <v>670</v>
      </c>
      <c r="C72" s="97">
        <v>702</v>
      </c>
      <c r="D72" s="97">
        <v>739</v>
      </c>
      <c r="E72" s="97">
        <v>699</v>
      </c>
      <c r="F72" s="97">
        <v>393</v>
      </c>
      <c r="G72" s="97">
        <v>351</v>
      </c>
      <c r="H72" s="97">
        <v>187</v>
      </c>
      <c r="I72" s="97">
        <v>0</v>
      </c>
      <c r="J72" s="97">
        <v>7</v>
      </c>
      <c r="K72" s="97">
        <v>47</v>
      </c>
      <c r="L72" s="97">
        <v>36</v>
      </c>
      <c r="M72" s="97">
        <v>321</v>
      </c>
      <c r="N72" s="97">
        <v>0</v>
      </c>
      <c r="O72" s="97">
        <v>4152</v>
      </c>
      <c r="P72" s="160">
        <v>2.658981748318924E-2</v>
      </c>
    </row>
    <row r="73" spans="1:16">
      <c r="A73" s="100" t="s">
        <v>733</v>
      </c>
      <c r="B73" s="97">
        <v>631</v>
      </c>
      <c r="C73" s="97">
        <v>627</v>
      </c>
      <c r="D73" s="97">
        <v>660</v>
      </c>
      <c r="E73" s="97">
        <v>645</v>
      </c>
      <c r="F73" s="97">
        <v>358</v>
      </c>
      <c r="G73" s="97">
        <v>369</v>
      </c>
      <c r="H73" s="97">
        <v>196</v>
      </c>
      <c r="I73" s="97">
        <v>0</v>
      </c>
      <c r="J73" s="97">
        <v>4</v>
      </c>
      <c r="K73" s="97">
        <v>45</v>
      </c>
      <c r="L73" s="97">
        <v>36</v>
      </c>
      <c r="M73" s="97">
        <v>301</v>
      </c>
      <c r="N73" s="97">
        <v>0</v>
      </c>
      <c r="O73" s="97">
        <v>3872</v>
      </c>
      <c r="P73" s="160">
        <v>2.4796669868715978E-2</v>
      </c>
    </row>
    <row r="74" spans="1:16">
      <c r="A74" s="100" t="s">
        <v>734</v>
      </c>
      <c r="B74" s="97">
        <v>496</v>
      </c>
      <c r="C74" s="97">
        <v>526</v>
      </c>
      <c r="D74" s="97">
        <v>544</v>
      </c>
      <c r="E74" s="97">
        <v>484</v>
      </c>
      <c r="F74" s="97">
        <v>257</v>
      </c>
      <c r="G74" s="97">
        <v>249</v>
      </c>
      <c r="H74" s="97">
        <v>132</v>
      </c>
      <c r="I74" s="97">
        <v>0</v>
      </c>
      <c r="J74" s="97">
        <v>4</v>
      </c>
      <c r="K74" s="97">
        <v>27</v>
      </c>
      <c r="L74" s="97">
        <v>26</v>
      </c>
      <c r="M74" s="97">
        <v>257</v>
      </c>
      <c r="N74" s="97">
        <v>0</v>
      </c>
      <c r="O74" s="97">
        <v>3002</v>
      </c>
      <c r="P74" s="160">
        <v>1.9225104066602626E-2</v>
      </c>
    </row>
    <row r="75" spans="1:16">
      <c r="A75" s="100" t="s">
        <v>735</v>
      </c>
      <c r="B75" s="97">
        <v>817</v>
      </c>
      <c r="C75" s="97">
        <v>761</v>
      </c>
      <c r="D75" s="97">
        <v>826</v>
      </c>
      <c r="E75" s="97">
        <v>748</v>
      </c>
      <c r="F75" s="97">
        <v>411</v>
      </c>
      <c r="G75" s="97">
        <v>360</v>
      </c>
      <c r="H75" s="97">
        <v>204</v>
      </c>
      <c r="I75" s="97">
        <v>0</v>
      </c>
      <c r="J75" s="97">
        <v>13</v>
      </c>
      <c r="K75" s="97">
        <v>52</v>
      </c>
      <c r="L75" s="97">
        <v>27</v>
      </c>
      <c r="M75" s="97">
        <v>358</v>
      </c>
      <c r="N75" s="97">
        <v>0</v>
      </c>
      <c r="O75" s="97">
        <v>4577</v>
      </c>
      <c r="P75" s="160">
        <v>2.931155939801473E-2</v>
      </c>
    </row>
    <row r="76" spans="1:16">
      <c r="A76" s="100" t="s">
        <v>736</v>
      </c>
      <c r="B76" s="97">
        <v>1368</v>
      </c>
      <c r="C76" s="97">
        <v>1409</v>
      </c>
      <c r="D76" s="97">
        <v>1480</v>
      </c>
      <c r="E76" s="97">
        <v>1274</v>
      </c>
      <c r="F76" s="97">
        <v>734</v>
      </c>
      <c r="G76" s="97">
        <v>689</v>
      </c>
      <c r="H76" s="97">
        <v>392</v>
      </c>
      <c r="I76" s="97">
        <v>0</v>
      </c>
      <c r="J76" s="97">
        <v>11</v>
      </c>
      <c r="K76" s="97">
        <v>71</v>
      </c>
      <c r="L76" s="97">
        <v>70</v>
      </c>
      <c r="M76" s="97">
        <v>664</v>
      </c>
      <c r="N76" s="97">
        <v>0</v>
      </c>
      <c r="O76" s="97">
        <v>8162</v>
      </c>
      <c r="P76" s="160">
        <v>5.2270252961895615E-2</v>
      </c>
    </row>
    <row r="77" spans="1:16">
      <c r="A77" s="100" t="s">
        <v>737</v>
      </c>
      <c r="B77" s="97">
        <v>3008</v>
      </c>
      <c r="C77" s="97">
        <v>3295</v>
      </c>
      <c r="D77" s="97">
        <v>3251</v>
      </c>
      <c r="E77" s="97">
        <v>2634</v>
      </c>
      <c r="F77" s="97">
        <v>1616</v>
      </c>
      <c r="G77" s="97">
        <v>1714</v>
      </c>
      <c r="H77" s="97">
        <v>842</v>
      </c>
      <c r="I77" s="97">
        <v>0</v>
      </c>
      <c r="J77" s="97">
        <v>37</v>
      </c>
      <c r="K77" s="97">
        <v>159</v>
      </c>
      <c r="L77" s="97">
        <v>168</v>
      </c>
      <c r="M77" s="97">
        <v>1548</v>
      </c>
      <c r="N77" s="97">
        <v>0</v>
      </c>
      <c r="O77" s="97">
        <v>18272</v>
      </c>
      <c r="P77" s="160">
        <v>0.11701569004162664</v>
      </c>
    </row>
    <row r="78" spans="1:16">
      <c r="A78" s="100" t="s">
        <v>738</v>
      </c>
      <c r="B78" s="97">
        <v>1256</v>
      </c>
      <c r="C78" s="97">
        <v>2075</v>
      </c>
      <c r="D78" s="97">
        <v>1594</v>
      </c>
      <c r="E78" s="97">
        <v>1317</v>
      </c>
      <c r="F78" s="97">
        <v>684</v>
      </c>
      <c r="G78" s="97">
        <v>848</v>
      </c>
      <c r="H78" s="97">
        <v>436</v>
      </c>
      <c r="I78" s="97">
        <v>0</v>
      </c>
      <c r="J78" s="97">
        <v>7</v>
      </c>
      <c r="K78" s="97">
        <v>130</v>
      </c>
      <c r="L78" s="97">
        <v>89</v>
      </c>
      <c r="M78" s="97">
        <v>589</v>
      </c>
      <c r="N78" s="97">
        <v>0</v>
      </c>
      <c r="O78" s="97">
        <v>9025</v>
      </c>
      <c r="P78" s="160">
        <v>5.7796990073647136E-2</v>
      </c>
    </row>
    <row r="79" spans="1:16">
      <c r="A79" s="100" t="s">
        <v>739</v>
      </c>
      <c r="B79" s="97">
        <v>15060</v>
      </c>
      <c r="C79" s="97">
        <v>19845</v>
      </c>
      <c r="D79" s="97">
        <v>16264</v>
      </c>
      <c r="E79" s="97">
        <v>11401</v>
      </c>
      <c r="F79" s="97">
        <v>9609</v>
      </c>
      <c r="G79" s="97">
        <v>8752</v>
      </c>
      <c r="H79" s="97">
        <v>4082</v>
      </c>
      <c r="I79" s="97">
        <v>0</v>
      </c>
      <c r="J79" s="97">
        <v>155</v>
      </c>
      <c r="K79" s="97">
        <v>911</v>
      </c>
      <c r="L79" s="97">
        <v>1472</v>
      </c>
      <c r="M79" s="97">
        <v>6997</v>
      </c>
      <c r="N79" s="97">
        <v>0</v>
      </c>
      <c r="O79" s="97">
        <v>94548</v>
      </c>
      <c r="P79" s="160">
        <v>0.60549471661863596</v>
      </c>
    </row>
    <row r="80" spans="1:16">
      <c r="A80" s="72" t="s">
        <v>160</v>
      </c>
      <c r="B80" s="158">
        <v>24929</v>
      </c>
      <c r="C80" s="158">
        <v>30940</v>
      </c>
      <c r="D80" s="158">
        <v>27181</v>
      </c>
      <c r="E80" s="158">
        <v>20902</v>
      </c>
      <c r="F80" s="158">
        <v>15152</v>
      </c>
      <c r="G80" s="158">
        <v>14257</v>
      </c>
      <c r="H80" s="158">
        <v>6973</v>
      </c>
      <c r="I80" s="158">
        <v>0</v>
      </c>
      <c r="J80" s="158">
        <v>261</v>
      </c>
      <c r="K80" s="158">
        <v>1626</v>
      </c>
      <c r="L80" s="158">
        <v>2046</v>
      </c>
      <c r="M80" s="158">
        <v>11883</v>
      </c>
      <c r="N80" s="158">
        <v>0</v>
      </c>
      <c r="O80" s="158">
        <v>156150</v>
      </c>
      <c r="P80" s="161">
        <v>1</v>
      </c>
    </row>
    <row r="81" spans="1:16">
      <c r="A81" s="54" t="s">
        <v>740</v>
      </c>
      <c r="B81" s="160">
        <v>0.15964777457572846</v>
      </c>
      <c r="C81" s="160">
        <v>0.19814281139929554</v>
      </c>
      <c r="D81" s="160">
        <v>0.174069804674992</v>
      </c>
      <c r="E81" s="160">
        <v>0.13385846942042909</v>
      </c>
      <c r="F81" s="160">
        <v>9.7034902337495996E-2</v>
      </c>
      <c r="G81" s="160">
        <v>9.1303234069804673E-2</v>
      </c>
      <c r="H81" s="160">
        <v>4.4655779699007365E-2</v>
      </c>
      <c r="I81" s="160">
        <v>0</v>
      </c>
      <c r="J81" s="160">
        <v>1.6714697406340058E-3</v>
      </c>
      <c r="K81" s="160">
        <v>1.0413064361191162E-2</v>
      </c>
      <c r="L81" s="160">
        <v>1.3102785782901057E-2</v>
      </c>
      <c r="M81" s="160">
        <v>7.6099903938520647E-2</v>
      </c>
      <c r="N81" s="160">
        <v>0</v>
      </c>
      <c r="O81" s="160">
        <v>1</v>
      </c>
      <c r="P81" s="235"/>
    </row>
    <row r="82" spans="1:16" ht="15.75" thickBot="1">
      <c r="A82" s="206"/>
      <c r="B82" s="207"/>
      <c r="C82" s="208"/>
      <c r="D82" s="208"/>
      <c r="E82" s="208"/>
      <c r="F82" s="208"/>
      <c r="G82" s="208"/>
      <c r="H82" s="207"/>
      <c r="I82" s="207"/>
      <c r="J82" s="207"/>
      <c r="K82" s="207"/>
      <c r="L82" s="207"/>
      <c r="M82" s="207"/>
      <c r="N82" s="207"/>
      <c r="O82" s="550"/>
      <c r="P82" s="550"/>
    </row>
    <row r="83" spans="1:16" ht="15.75" customHeight="1" thickTop="1">
      <c r="A83" s="769" t="s">
        <v>1452</v>
      </c>
      <c r="B83" s="770"/>
      <c r="C83" s="770"/>
      <c r="D83" s="770"/>
      <c r="E83" s="770"/>
      <c r="F83" s="770"/>
      <c r="G83" s="770"/>
      <c r="H83" s="770"/>
      <c r="I83" s="770"/>
      <c r="J83" s="770"/>
      <c r="K83" s="770"/>
      <c r="L83" s="770"/>
      <c r="M83" s="770"/>
      <c r="N83" s="770"/>
      <c r="O83" s="770"/>
      <c r="P83" s="770"/>
    </row>
    <row r="84" spans="1:16">
      <c r="A84" s="212"/>
      <c r="B84" s="212"/>
      <c r="C84" s="212"/>
      <c r="D84" s="212"/>
      <c r="E84" s="212"/>
      <c r="F84" s="212"/>
      <c r="G84" s="212"/>
      <c r="H84" s="212"/>
      <c r="I84" s="11"/>
      <c r="J84" s="11"/>
      <c r="K84" s="11"/>
      <c r="L84" s="11"/>
      <c r="M84" s="11"/>
      <c r="N84" s="11"/>
      <c r="O84" s="211"/>
      <c r="P84" s="98"/>
    </row>
    <row r="85" spans="1:16" ht="30" customHeight="1">
      <c r="A85" s="733" t="s">
        <v>440</v>
      </c>
      <c r="B85" s="733"/>
      <c r="C85" s="733"/>
      <c r="D85" s="733"/>
      <c r="E85" s="733"/>
      <c r="F85" s="733"/>
      <c r="G85" s="733"/>
      <c r="H85" s="733"/>
      <c r="I85" s="733"/>
      <c r="J85" s="733"/>
      <c r="K85" s="733"/>
      <c r="L85" s="733"/>
      <c r="M85" s="733"/>
      <c r="N85" s="733"/>
      <c r="O85" s="733"/>
      <c r="P85" s="733"/>
    </row>
    <row r="86" spans="1:16" ht="18">
      <c r="A86" s="734" t="s">
        <v>746</v>
      </c>
      <c r="B86" s="734"/>
      <c r="C86" s="734"/>
      <c r="D86" s="734"/>
      <c r="E86" s="734"/>
      <c r="F86" s="734"/>
      <c r="G86" s="734"/>
      <c r="H86" s="734"/>
      <c r="I86" s="734"/>
      <c r="J86" s="734"/>
      <c r="K86" s="734"/>
      <c r="L86" s="734"/>
      <c r="M86" s="734"/>
      <c r="N86" s="734"/>
      <c r="O86" s="734"/>
      <c r="P86" s="734"/>
    </row>
    <row r="87" spans="1:16" ht="18">
      <c r="A87" s="734" t="s">
        <v>1506</v>
      </c>
      <c r="B87" s="734"/>
      <c r="C87" s="734"/>
      <c r="D87" s="734"/>
      <c r="E87" s="734"/>
      <c r="F87" s="734"/>
      <c r="G87" s="734"/>
      <c r="H87" s="734"/>
      <c r="I87" s="734"/>
      <c r="J87" s="734"/>
      <c r="K87" s="734"/>
      <c r="L87" s="734"/>
      <c r="M87" s="734"/>
      <c r="N87" s="734"/>
      <c r="O87" s="734"/>
      <c r="P87" s="734"/>
    </row>
    <row r="88" spans="1:16" ht="30" customHeight="1">
      <c r="A88" s="738" t="s">
        <v>512</v>
      </c>
      <c r="B88" s="738"/>
      <c r="C88" s="738"/>
      <c r="D88" s="738"/>
      <c r="E88" s="738"/>
      <c r="F88" s="738"/>
      <c r="G88" s="738"/>
      <c r="H88" s="738"/>
      <c r="I88" s="738"/>
      <c r="J88" s="738"/>
      <c r="K88" s="738"/>
      <c r="L88" s="738"/>
      <c r="M88" s="738"/>
      <c r="N88" s="738"/>
      <c r="O88" s="738"/>
      <c r="P88" s="738"/>
    </row>
    <row r="89" spans="1:16">
      <c r="A89" s="99"/>
      <c r="B89" s="205"/>
      <c r="C89" s="101"/>
      <c r="D89" s="205"/>
      <c r="E89" s="205"/>
      <c r="F89" s="205"/>
      <c r="G89" s="205"/>
      <c r="H89" s="205"/>
      <c r="I89" s="101"/>
      <c r="J89" s="184"/>
      <c r="K89" s="205"/>
      <c r="L89" s="205"/>
      <c r="M89" s="205"/>
      <c r="N89" s="205"/>
      <c r="O89" s="205"/>
      <c r="P89" s="98"/>
    </row>
    <row r="90" spans="1:16" ht="30" customHeight="1">
      <c r="A90" s="72" t="s">
        <v>724</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725</v>
      </c>
    </row>
    <row r="91" spans="1:16">
      <c r="A91" s="100" t="s">
        <v>726</v>
      </c>
      <c r="B91" s="97">
        <v>374470.05364999996</v>
      </c>
      <c r="C91" s="97">
        <v>2146490.3973499998</v>
      </c>
      <c r="D91" s="97">
        <v>502336.35164000001</v>
      </c>
      <c r="E91" s="97">
        <v>95645.833400000003</v>
      </c>
      <c r="F91" s="97">
        <v>171113.82790999999</v>
      </c>
      <c r="G91" s="97">
        <v>553900.39684000006</v>
      </c>
      <c r="H91" s="97">
        <v>72761.632700000002</v>
      </c>
      <c r="I91" s="97">
        <v>794694.19701</v>
      </c>
      <c r="J91" s="97">
        <v>0</v>
      </c>
      <c r="K91" s="97">
        <v>339809.93633999996</v>
      </c>
      <c r="L91" s="97">
        <v>140199.05850000001</v>
      </c>
      <c r="M91" s="97">
        <v>739161.98861</v>
      </c>
      <c r="N91" s="97">
        <v>173826.30087000001</v>
      </c>
      <c r="O91" s="97">
        <v>6104409.9748200001</v>
      </c>
      <c r="P91" s="160">
        <v>9.8952935429017286E-2</v>
      </c>
    </row>
    <row r="92" spans="1:16">
      <c r="A92" s="100" t="s">
        <v>727</v>
      </c>
      <c r="B92" s="97">
        <v>53661.294179999997</v>
      </c>
      <c r="C92" s="97">
        <v>105784.80270999999</v>
      </c>
      <c r="D92" s="97">
        <v>254238.97065</v>
      </c>
      <c r="E92" s="97">
        <v>110517.13686</v>
      </c>
      <c r="F92" s="97">
        <v>87412.568269999989</v>
      </c>
      <c r="G92" s="97">
        <v>76182.317020000002</v>
      </c>
      <c r="H92" s="97">
        <v>48863.712350000002</v>
      </c>
      <c r="I92" s="97">
        <v>117916.93423</v>
      </c>
      <c r="J92" s="97">
        <v>0</v>
      </c>
      <c r="K92" s="97">
        <v>50175.450049999999</v>
      </c>
      <c r="L92" s="97">
        <v>29649.119010000002</v>
      </c>
      <c r="M92" s="97">
        <v>92694.218180000011</v>
      </c>
      <c r="N92" s="97">
        <v>28552.770690000001</v>
      </c>
      <c r="O92" s="97">
        <v>1055649.2941999999</v>
      </c>
      <c r="P92" s="160">
        <v>1.7112152833041076E-2</v>
      </c>
    </row>
    <row r="93" spans="1:16">
      <c r="A93" s="100" t="s">
        <v>728</v>
      </c>
      <c r="B93" s="97">
        <v>114425.30240999999</v>
      </c>
      <c r="C93" s="97">
        <v>119646.65753</v>
      </c>
      <c r="D93" s="97">
        <v>526367.04925000004</v>
      </c>
      <c r="E93" s="97">
        <v>105823.38128</v>
      </c>
      <c r="F93" s="97">
        <v>277294.28414</v>
      </c>
      <c r="G93" s="97">
        <v>90393.331560000006</v>
      </c>
      <c r="H93" s="97">
        <v>90921.633480000004</v>
      </c>
      <c r="I93" s="97">
        <v>159940.41300999999</v>
      </c>
      <c r="J93" s="97">
        <v>3456.4288999999999</v>
      </c>
      <c r="K93" s="97">
        <v>53161.408309999999</v>
      </c>
      <c r="L93" s="97">
        <v>34515.249840000004</v>
      </c>
      <c r="M93" s="97">
        <v>126015.72940000001</v>
      </c>
      <c r="N93" s="97">
        <v>29861.258379999999</v>
      </c>
      <c r="O93" s="97">
        <v>1731822.1274900003</v>
      </c>
      <c r="P93" s="160">
        <v>2.8072964277127289E-2</v>
      </c>
    </row>
    <row r="94" spans="1:16">
      <c r="A94" s="100" t="s">
        <v>729</v>
      </c>
      <c r="B94" s="97">
        <v>368528.71198000002</v>
      </c>
      <c r="C94" s="97">
        <v>304884.23473000003</v>
      </c>
      <c r="D94" s="97">
        <v>839053.84472000005</v>
      </c>
      <c r="E94" s="97">
        <v>373662.40843000001</v>
      </c>
      <c r="F94" s="97">
        <v>414511.64542000002</v>
      </c>
      <c r="G94" s="97">
        <v>211314.31099</v>
      </c>
      <c r="H94" s="97">
        <v>150636.70444</v>
      </c>
      <c r="I94" s="97">
        <v>169360.81149000002</v>
      </c>
      <c r="J94" s="97">
        <v>1425.0955100000001</v>
      </c>
      <c r="K94" s="97">
        <v>174620.67491</v>
      </c>
      <c r="L94" s="97">
        <v>31768.47767</v>
      </c>
      <c r="M94" s="97">
        <v>306079.11775999999</v>
      </c>
      <c r="N94" s="97">
        <v>64259.95781</v>
      </c>
      <c r="O94" s="97">
        <v>3410105.9958600006</v>
      </c>
      <c r="P94" s="160">
        <v>5.5278069429533915E-2</v>
      </c>
    </row>
    <row r="95" spans="1:16">
      <c r="A95" s="100" t="s">
        <v>730</v>
      </c>
      <c r="B95" s="97">
        <v>538413.08749000006</v>
      </c>
      <c r="C95" s="97">
        <v>448271.94494999998</v>
      </c>
      <c r="D95" s="97">
        <v>1020070.37112</v>
      </c>
      <c r="E95" s="97">
        <v>497718.05682999996</v>
      </c>
      <c r="F95" s="97">
        <v>525286.24421999999</v>
      </c>
      <c r="G95" s="97">
        <v>274440.46389999997</v>
      </c>
      <c r="H95" s="97">
        <v>166266.93536999999</v>
      </c>
      <c r="I95" s="97">
        <v>185726.66211</v>
      </c>
      <c r="J95" s="97">
        <v>2921.3255199999999</v>
      </c>
      <c r="K95" s="97">
        <v>299746.18143</v>
      </c>
      <c r="L95" s="97">
        <v>37130.443939999997</v>
      </c>
      <c r="M95" s="97">
        <v>357169.81388999999</v>
      </c>
      <c r="N95" s="97">
        <v>101509.72606999999</v>
      </c>
      <c r="O95" s="97">
        <v>4454671.2568399999</v>
      </c>
      <c r="P95" s="160">
        <v>7.2210549267472113E-2</v>
      </c>
    </row>
    <row r="96" spans="1:16">
      <c r="A96" s="100" t="s">
        <v>731</v>
      </c>
      <c r="B96" s="97">
        <v>864480.10291999998</v>
      </c>
      <c r="C96" s="97">
        <v>861181.61786999996</v>
      </c>
      <c r="D96" s="97">
        <v>1367363.8370099999</v>
      </c>
      <c r="E96" s="97">
        <v>600505.48415999999</v>
      </c>
      <c r="F96" s="97">
        <v>642265.41951000004</v>
      </c>
      <c r="G96" s="97">
        <v>303014.02231999999</v>
      </c>
      <c r="H96" s="97">
        <v>213608.93096</v>
      </c>
      <c r="I96" s="97">
        <v>294422.93881000002</v>
      </c>
      <c r="J96" s="97">
        <v>2289.3851199999999</v>
      </c>
      <c r="K96" s="97">
        <v>470272.68591</v>
      </c>
      <c r="L96" s="97">
        <v>38520.359799999998</v>
      </c>
      <c r="M96" s="97">
        <v>408617.90120999998</v>
      </c>
      <c r="N96" s="97">
        <v>97736.619299999991</v>
      </c>
      <c r="O96" s="97">
        <v>6164279.3048999989</v>
      </c>
      <c r="P96" s="160">
        <v>9.9923421680435762E-2</v>
      </c>
    </row>
    <row r="97" spans="1:16">
      <c r="A97" s="100" t="s">
        <v>732</v>
      </c>
      <c r="B97" s="97">
        <v>728731.03298999998</v>
      </c>
      <c r="C97" s="97">
        <v>942608.38251000002</v>
      </c>
      <c r="D97" s="97">
        <v>1111959.2892</v>
      </c>
      <c r="E97" s="97">
        <v>504519.81904999999</v>
      </c>
      <c r="F97" s="97">
        <v>462386.46805000002</v>
      </c>
      <c r="G97" s="97">
        <v>285278.33058000001</v>
      </c>
      <c r="H97" s="97">
        <v>157015.28375999999</v>
      </c>
      <c r="I97" s="97">
        <v>282841.91456</v>
      </c>
      <c r="J97" s="97">
        <v>1371.1537900000001</v>
      </c>
      <c r="K97" s="97">
        <v>406910.95688000001</v>
      </c>
      <c r="L97" s="97">
        <v>28247.207140000002</v>
      </c>
      <c r="M97" s="97">
        <v>349230.31763999996</v>
      </c>
      <c r="N97" s="97">
        <v>117691.25594</v>
      </c>
      <c r="O97" s="97">
        <v>5378791.4120899998</v>
      </c>
      <c r="P97" s="160">
        <v>8.7190605067836838E-2</v>
      </c>
    </row>
    <row r="98" spans="1:16">
      <c r="A98" s="100" t="s">
        <v>733</v>
      </c>
      <c r="B98" s="97">
        <v>658606.30894000002</v>
      </c>
      <c r="C98" s="97">
        <v>898781.36028000002</v>
      </c>
      <c r="D98" s="97">
        <v>864375.69791999995</v>
      </c>
      <c r="E98" s="97">
        <v>397316.10343999998</v>
      </c>
      <c r="F98" s="97">
        <v>375089.09886000003</v>
      </c>
      <c r="G98" s="97">
        <v>217052.74428000001</v>
      </c>
      <c r="H98" s="97">
        <v>127438.18214</v>
      </c>
      <c r="I98" s="97">
        <v>261761.16886999999</v>
      </c>
      <c r="J98" s="97">
        <v>1207.9030400000001</v>
      </c>
      <c r="K98" s="97">
        <v>382104.56875999999</v>
      </c>
      <c r="L98" s="97">
        <v>31039.488870000001</v>
      </c>
      <c r="M98" s="97">
        <v>288543.98848</v>
      </c>
      <c r="N98" s="97">
        <v>130128.5552</v>
      </c>
      <c r="O98" s="97">
        <v>4633445.1690800004</v>
      </c>
      <c r="P98" s="160">
        <v>7.5108487555897635E-2</v>
      </c>
    </row>
    <row r="99" spans="1:16">
      <c r="A99" s="100" t="s">
        <v>734</v>
      </c>
      <c r="B99" s="97">
        <v>432117.81095999997</v>
      </c>
      <c r="C99" s="97">
        <v>683732.48037999996</v>
      </c>
      <c r="D99" s="97">
        <v>545308.11913000001</v>
      </c>
      <c r="E99" s="97">
        <v>278569.40186000004</v>
      </c>
      <c r="F99" s="97">
        <v>256370.98165</v>
      </c>
      <c r="G99" s="97">
        <v>144107.62058000002</v>
      </c>
      <c r="H99" s="97">
        <v>82291.561010000005</v>
      </c>
      <c r="I99" s="97">
        <v>239534.86868000001</v>
      </c>
      <c r="J99" s="97">
        <v>918.68398000000002</v>
      </c>
      <c r="K99" s="97">
        <v>284683.17749999999</v>
      </c>
      <c r="L99" s="97">
        <v>20113.500499999998</v>
      </c>
      <c r="M99" s="97">
        <v>195922.6269</v>
      </c>
      <c r="N99" s="97">
        <v>102920.26159000001</v>
      </c>
      <c r="O99" s="97">
        <v>3266591.0947199995</v>
      </c>
      <c r="P99" s="160">
        <v>5.2951682308716871E-2</v>
      </c>
    </row>
    <row r="100" spans="1:16">
      <c r="A100" s="100" t="s">
        <v>735</v>
      </c>
      <c r="B100" s="97">
        <v>612681.16620000009</v>
      </c>
      <c r="C100" s="97">
        <v>1071871.87262</v>
      </c>
      <c r="D100" s="97">
        <v>744481.78683</v>
      </c>
      <c r="E100" s="97">
        <v>371251.36210999999</v>
      </c>
      <c r="F100" s="97">
        <v>377154.47548999998</v>
      </c>
      <c r="G100" s="97">
        <v>225521.79744999998</v>
      </c>
      <c r="H100" s="97">
        <v>117313.48773000001</v>
      </c>
      <c r="I100" s="97">
        <v>375233.29871</v>
      </c>
      <c r="J100" s="97">
        <v>941.44610999999998</v>
      </c>
      <c r="K100" s="97">
        <v>434399.87</v>
      </c>
      <c r="L100" s="97">
        <v>28962.429459999999</v>
      </c>
      <c r="M100" s="97">
        <v>285511.78162999998</v>
      </c>
      <c r="N100" s="97">
        <v>177147.01173</v>
      </c>
      <c r="O100" s="97">
        <v>4822471.7860700013</v>
      </c>
      <c r="P100" s="160">
        <v>7.8172622943679923E-2</v>
      </c>
    </row>
    <row r="101" spans="1:16">
      <c r="A101" s="100" t="s">
        <v>736</v>
      </c>
      <c r="B101" s="97">
        <v>893708.02271000005</v>
      </c>
      <c r="C101" s="97">
        <v>1655272.39698</v>
      </c>
      <c r="D101" s="97">
        <v>997326.11710999999</v>
      </c>
      <c r="E101" s="97">
        <v>529872.12601999997</v>
      </c>
      <c r="F101" s="97">
        <v>509510.09567000001</v>
      </c>
      <c r="G101" s="97">
        <v>334242.60044000001</v>
      </c>
      <c r="H101" s="97">
        <v>180025.62899</v>
      </c>
      <c r="I101" s="97">
        <v>590409.67840999993</v>
      </c>
      <c r="J101" s="97">
        <v>1854.1819399999999</v>
      </c>
      <c r="K101" s="97">
        <v>619322.65257000003</v>
      </c>
      <c r="L101" s="97">
        <v>37301.244020000006</v>
      </c>
      <c r="M101" s="97">
        <v>441026.34914999997</v>
      </c>
      <c r="N101" s="97">
        <v>300624.04911999998</v>
      </c>
      <c r="O101" s="97">
        <v>7090495.1431299997</v>
      </c>
      <c r="P101" s="160">
        <v>0.11493744865630397</v>
      </c>
    </row>
    <row r="102" spans="1:16">
      <c r="A102" s="100" t="s">
        <v>737</v>
      </c>
      <c r="B102" s="97">
        <v>1142959.5677</v>
      </c>
      <c r="C102" s="97">
        <v>2292996.3918000003</v>
      </c>
      <c r="D102" s="97">
        <v>1181823.08023</v>
      </c>
      <c r="E102" s="97">
        <v>671737.54421000008</v>
      </c>
      <c r="F102" s="97">
        <v>717460.32305999997</v>
      </c>
      <c r="G102" s="97">
        <v>476243.38959999999</v>
      </c>
      <c r="H102" s="97">
        <v>228585.1237</v>
      </c>
      <c r="I102" s="97">
        <v>771441.84519000002</v>
      </c>
      <c r="J102" s="97">
        <v>2260.1657599999999</v>
      </c>
      <c r="K102" s="97">
        <v>799411.18761999998</v>
      </c>
      <c r="L102" s="97">
        <v>50262.513930000001</v>
      </c>
      <c r="M102" s="97">
        <v>683978.55773</v>
      </c>
      <c r="N102" s="97">
        <v>446498.70679999999</v>
      </c>
      <c r="O102" s="97">
        <v>9465658.3973300029</v>
      </c>
      <c r="P102" s="160">
        <v>0.15343901999500781</v>
      </c>
    </row>
    <row r="103" spans="1:16">
      <c r="A103" s="100" t="s">
        <v>738</v>
      </c>
      <c r="B103" s="97">
        <v>222848.22177999999</v>
      </c>
      <c r="C103" s="97">
        <v>455747.35854000004</v>
      </c>
      <c r="D103" s="97">
        <v>205306.27593999999</v>
      </c>
      <c r="E103" s="97">
        <v>127662.20469</v>
      </c>
      <c r="F103" s="97">
        <v>144216.93377999999</v>
      </c>
      <c r="G103" s="97">
        <v>101729.15489000001</v>
      </c>
      <c r="H103" s="97">
        <v>45516.755380000002</v>
      </c>
      <c r="I103" s="97">
        <v>140435.57392</v>
      </c>
      <c r="J103" s="97">
        <v>623.4058</v>
      </c>
      <c r="K103" s="97">
        <v>151996.60630000001</v>
      </c>
      <c r="L103" s="97">
        <v>9927.8388000000014</v>
      </c>
      <c r="M103" s="97">
        <v>154453.03568</v>
      </c>
      <c r="N103" s="97">
        <v>82098.729129999992</v>
      </c>
      <c r="O103" s="97">
        <v>1842562.0946300002</v>
      </c>
      <c r="P103" s="160">
        <v>2.9868067303139071E-2</v>
      </c>
    </row>
    <row r="104" spans="1:16">
      <c r="A104" s="100" t="s">
        <v>739</v>
      </c>
      <c r="B104" s="97">
        <v>274038.14778</v>
      </c>
      <c r="C104" s="97">
        <v>525357.04581000004</v>
      </c>
      <c r="D104" s="97">
        <v>222711.87293000001</v>
      </c>
      <c r="E104" s="97">
        <v>140214.14163999999</v>
      </c>
      <c r="F104" s="97">
        <v>148822.88169000001</v>
      </c>
      <c r="G104" s="97">
        <v>136554.33122999998</v>
      </c>
      <c r="H104" s="97">
        <v>60110.873149999999</v>
      </c>
      <c r="I104" s="97">
        <v>203168.3083</v>
      </c>
      <c r="J104" s="97">
        <v>509.26809000000003</v>
      </c>
      <c r="K104" s="97">
        <v>188637.33209000001</v>
      </c>
      <c r="L104" s="97">
        <v>15157.965769999999</v>
      </c>
      <c r="M104" s="97">
        <v>214454.17382</v>
      </c>
      <c r="N104" s="97">
        <v>139344.84709999998</v>
      </c>
      <c r="O104" s="97">
        <v>2269081.1893999996</v>
      </c>
      <c r="P104" s="160">
        <v>3.6781973252790354E-2</v>
      </c>
    </row>
    <row r="105" spans="1:16">
      <c r="A105" s="72" t="s">
        <v>160</v>
      </c>
      <c r="B105" s="158">
        <v>7279668.8316900013</v>
      </c>
      <c r="C105" s="158">
        <v>12512626.944060002</v>
      </c>
      <c r="D105" s="158">
        <v>10382722.663679998</v>
      </c>
      <c r="E105" s="158">
        <v>4805015.0039799996</v>
      </c>
      <c r="F105" s="158">
        <v>5108895.2477200003</v>
      </c>
      <c r="G105" s="158">
        <v>3429974.8116799998</v>
      </c>
      <c r="H105" s="158">
        <v>1741356.4451599997</v>
      </c>
      <c r="I105" s="158">
        <v>4586888.6132999994</v>
      </c>
      <c r="J105" s="158">
        <v>19778.443560000003</v>
      </c>
      <c r="K105" s="158">
        <v>4655252.6886700001</v>
      </c>
      <c r="L105" s="158">
        <v>532794.89725000004</v>
      </c>
      <c r="M105" s="158">
        <v>4642859.6000800002</v>
      </c>
      <c r="N105" s="158">
        <v>1992200.0497300001</v>
      </c>
      <c r="O105" s="158">
        <v>61690034.24056001</v>
      </c>
      <c r="P105" s="161">
        <v>0.99999999999999978</v>
      </c>
    </row>
    <row r="106" spans="1:16">
      <c r="A106" s="54" t="s">
        <v>740</v>
      </c>
      <c r="B106" s="160">
        <v>0.11800396808507134</v>
      </c>
      <c r="C106" s="160">
        <v>0.20283060462030333</v>
      </c>
      <c r="D106" s="160">
        <v>0.16830469931646688</v>
      </c>
      <c r="E106" s="160">
        <v>7.7889647219887503E-2</v>
      </c>
      <c r="F106" s="160">
        <v>8.281556835903002E-2</v>
      </c>
      <c r="G106" s="160">
        <v>5.5600144397794114E-2</v>
      </c>
      <c r="H106" s="160">
        <v>2.8227516268990678E-2</v>
      </c>
      <c r="I106" s="160">
        <v>7.4353802356689383E-2</v>
      </c>
      <c r="J106" s="160">
        <v>3.20610027267517E-4</v>
      </c>
      <c r="K106" s="160">
        <v>7.5461989055101888E-2</v>
      </c>
      <c r="L106" s="160">
        <v>8.6366445376309681E-3</v>
      </c>
      <c r="M106" s="160">
        <v>7.5261096176007777E-2</v>
      </c>
      <c r="N106" s="160">
        <v>3.229370957975846E-2</v>
      </c>
      <c r="O106" s="160">
        <v>0.99999999999999989</v>
      </c>
      <c r="P106" s="234"/>
    </row>
    <row r="107" spans="1:16" ht="30" customHeight="1">
      <c r="A107" s="435" t="s">
        <v>743</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682</v>
      </c>
    </row>
    <row r="108" spans="1:16">
      <c r="A108" s="100" t="s">
        <v>726</v>
      </c>
      <c r="B108" s="97">
        <v>7</v>
      </c>
      <c r="C108" s="97">
        <v>13</v>
      </c>
      <c r="D108" s="97">
        <v>15</v>
      </c>
      <c r="E108" s="97">
        <v>5</v>
      </c>
      <c r="F108" s="97">
        <v>6</v>
      </c>
      <c r="G108" s="97">
        <v>4</v>
      </c>
      <c r="H108" s="97">
        <v>4</v>
      </c>
      <c r="I108" s="97">
        <v>20</v>
      </c>
      <c r="J108" s="97">
        <v>0</v>
      </c>
      <c r="K108" s="97">
        <v>5</v>
      </c>
      <c r="L108" s="97">
        <v>3</v>
      </c>
      <c r="M108" s="97">
        <v>12</v>
      </c>
      <c r="N108" s="97">
        <v>3</v>
      </c>
      <c r="O108" s="97">
        <v>97</v>
      </c>
      <c r="P108" s="160">
        <v>8.020235467498699E-6</v>
      </c>
    </row>
    <row r="109" spans="1:16">
      <c r="A109" s="100" t="s">
        <v>727</v>
      </c>
      <c r="B109" s="97">
        <v>6</v>
      </c>
      <c r="C109" s="97">
        <v>11</v>
      </c>
      <c r="D109" s="97">
        <v>28</v>
      </c>
      <c r="E109" s="97">
        <v>12</v>
      </c>
      <c r="F109" s="97">
        <v>10</v>
      </c>
      <c r="G109" s="97">
        <v>9</v>
      </c>
      <c r="H109" s="97">
        <v>5</v>
      </c>
      <c r="I109" s="97">
        <v>12</v>
      </c>
      <c r="J109" s="97">
        <v>0</v>
      </c>
      <c r="K109" s="97">
        <v>6</v>
      </c>
      <c r="L109" s="97">
        <v>3</v>
      </c>
      <c r="M109" s="97">
        <v>10</v>
      </c>
      <c r="N109" s="97">
        <v>3</v>
      </c>
      <c r="O109" s="97">
        <v>115</v>
      </c>
      <c r="P109" s="160">
        <v>9.5085265851788695E-6</v>
      </c>
    </row>
    <row r="110" spans="1:16">
      <c r="A110" s="100" t="s">
        <v>728</v>
      </c>
      <c r="B110" s="97">
        <v>26</v>
      </c>
      <c r="C110" s="97">
        <v>26</v>
      </c>
      <c r="D110" s="97">
        <v>112</v>
      </c>
      <c r="E110" s="97">
        <v>22</v>
      </c>
      <c r="F110" s="97">
        <v>59</v>
      </c>
      <c r="G110" s="97">
        <v>20</v>
      </c>
      <c r="H110" s="97">
        <v>19</v>
      </c>
      <c r="I110" s="97">
        <v>32</v>
      </c>
      <c r="J110" s="97">
        <v>1</v>
      </c>
      <c r="K110" s="97">
        <v>11</v>
      </c>
      <c r="L110" s="97">
        <v>7</v>
      </c>
      <c r="M110" s="97">
        <v>27</v>
      </c>
      <c r="N110" s="97">
        <v>7</v>
      </c>
      <c r="O110" s="97">
        <v>369</v>
      </c>
      <c r="P110" s="160">
        <v>3.0509967912443502E-5</v>
      </c>
    </row>
    <row r="111" spans="1:16">
      <c r="A111" s="100" t="s">
        <v>729</v>
      </c>
      <c r="B111" s="97">
        <v>188</v>
      </c>
      <c r="C111" s="97">
        <v>151</v>
      </c>
      <c r="D111" s="97">
        <v>412</v>
      </c>
      <c r="E111" s="97">
        <v>182</v>
      </c>
      <c r="F111" s="97">
        <v>208</v>
      </c>
      <c r="G111" s="97">
        <v>110</v>
      </c>
      <c r="H111" s="97">
        <v>73</v>
      </c>
      <c r="I111" s="97">
        <v>79</v>
      </c>
      <c r="J111" s="97">
        <v>1</v>
      </c>
      <c r="K111" s="97">
        <v>88</v>
      </c>
      <c r="L111" s="97">
        <v>15</v>
      </c>
      <c r="M111" s="97">
        <v>151</v>
      </c>
      <c r="N111" s="97">
        <v>32</v>
      </c>
      <c r="O111" s="97">
        <v>1690</v>
      </c>
      <c r="P111" s="160">
        <v>1.3973399938219382E-4</v>
      </c>
    </row>
    <row r="112" spans="1:16">
      <c r="A112" s="100" t="s">
        <v>730</v>
      </c>
      <c r="B112" s="97">
        <v>597</v>
      </c>
      <c r="C112" s="97">
        <v>494</v>
      </c>
      <c r="D112" s="97">
        <v>1106</v>
      </c>
      <c r="E112" s="97">
        <v>536</v>
      </c>
      <c r="F112" s="97">
        <v>556</v>
      </c>
      <c r="G112" s="97">
        <v>294</v>
      </c>
      <c r="H112" s="97">
        <v>181</v>
      </c>
      <c r="I112" s="97">
        <v>203</v>
      </c>
      <c r="J112" s="97">
        <v>3</v>
      </c>
      <c r="K112" s="97">
        <v>324</v>
      </c>
      <c r="L112" s="97">
        <v>39</v>
      </c>
      <c r="M112" s="97">
        <v>382</v>
      </c>
      <c r="N112" s="97">
        <v>106</v>
      </c>
      <c r="O112" s="97">
        <v>4821</v>
      </c>
      <c r="P112" s="160">
        <v>3.9861397101867245E-4</v>
      </c>
    </row>
    <row r="113" spans="1:16">
      <c r="A113" s="100" t="s">
        <v>731</v>
      </c>
      <c r="B113" s="97">
        <v>1828</v>
      </c>
      <c r="C113" s="97">
        <v>1885</v>
      </c>
      <c r="D113" s="97">
        <v>2947</v>
      </c>
      <c r="E113" s="97">
        <v>1283</v>
      </c>
      <c r="F113" s="97">
        <v>1375</v>
      </c>
      <c r="G113" s="97">
        <v>646</v>
      </c>
      <c r="H113" s="97">
        <v>456</v>
      </c>
      <c r="I113" s="97">
        <v>642</v>
      </c>
      <c r="J113" s="97">
        <v>5</v>
      </c>
      <c r="K113" s="97">
        <v>1022</v>
      </c>
      <c r="L113" s="97">
        <v>83</v>
      </c>
      <c r="M113" s="97">
        <v>877</v>
      </c>
      <c r="N113" s="97">
        <v>211</v>
      </c>
      <c r="O113" s="97">
        <v>13260</v>
      </c>
      <c r="P113" s="160">
        <v>1.0963744566910591E-3</v>
      </c>
    </row>
    <row r="114" spans="1:16">
      <c r="A114" s="100" t="s">
        <v>732</v>
      </c>
      <c r="B114" s="97">
        <v>2777</v>
      </c>
      <c r="C114" s="97">
        <v>3627</v>
      </c>
      <c r="D114" s="97">
        <v>4245</v>
      </c>
      <c r="E114" s="97">
        <v>1934</v>
      </c>
      <c r="F114" s="97">
        <v>1765</v>
      </c>
      <c r="G114" s="97">
        <v>1081</v>
      </c>
      <c r="H114" s="97">
        <v>597</v>
      </c>
      <c r="I114" s="97">
        <v>1074</v>
      </c>
      <c r="J114" s="97">
        <v>5</v>
      </c>
      <c r="K114" s="97">
        <v>1556</v>
      </c>
      <c r="L114" s="97">
        <v>112</v>
      </c>
      <c r="M114" s="97">
        <v>1328</v>
      </c>
      <c r="N114" s="97">
        <v>454</v>
      </c>
      <c r="O114" s="97">
        <v>20555</v>
      </c>
      <c r="P114" s="160">
        <v>1.6995457735508839E-3</v>
      </c>
    </row>
    <row r="115" spans="1:16">
      <c r="A115" s="100" t="s">
        <v>733</v>
      </c>
      <c r="B115" s="97">
        <v>3929</v>
      </c>
      <c r="C115" s="97">
        <v>5411</v>
      </c>
      <c r="D115" s="97">
        <v>5197</v>
      </c>
      <c r="E115" s="97">
        <v>2397</v>
      </c>
      <c r="F115" s="97">
        <v>2244</v>
      </c>
      <c r="G115" s="97">
        <v>1312</v>
      </c>
      <c r="H115" s="97">
        <v>765</v>
      </c>
      <c r="I115" s="97">
        <v>1580</v>
      </c>
      <c r="J115" s="97">
        <v>7</v>
      </c>
      <c r="K115" s="97">
        <v>2303</v>
      </c>
      <c r="L115" s="97">
        <v>187</v>
      </c>
      <c r="M115" s="97">
        <v>1736</v>
      </c>
      <c r="N115" s="97">
        <v>796</v>
      </c>
      <c r="O115" s="97">
        <v>27864</v>
      </c>
      <c r="P115" s="160">
        <v>2.3038746501689044E-3</v>
      </c>
    </row>
    <row r="116" spans="1:16">
      <c r="A116" s="100" t="s">
        <v>734</v>
      </c>
      <c r="B116" s="97">
        <v>3654</v>
      </c>
      <c r="C116" s="97">
        <v>5799</v>
      </c>
      <c r="D116" s="97">
        <v>4607</v>
      </c>
      <c r="E116" s="97">
        <v>2347</v>
      </c>
      <c r="F116" s="97">
        <v>2171</v>
      </c>
      <c r="G116" s="97">
        <v>1216</v>
      </c>
      <c r="H116" s="97">
        <v>696</v>
      </c>
      <c r="I116" s="97">
        <v>2023</v>
      </c>
      <c r="J116" s="97">
        <v>8</v>
      </c>
      <c r="K116" s="97">
        <v>2407</v>
      </c>
      <c r="L116" s="97">
        <v>172</v>
      </c>
      <c r="M116" s="97">
        <v>1660</v>
      </c>
      <c r="N116" s="97">
        <v>874</v>
      </c>
      <c r="O116" s="97">
        <v>27634</v>
      </c>
      <c r="P116" s="160">
        <v>2.2848575969985469E-3</v>
      </c>
    </row>
    <row r="117" spans="1:16">
      <c r="A117" s="100" t="s">
        <v>735</v>
      </c>
      <c r="B117" s="97">
        <v>7391</v>
      </c>
      <c r="C117" s="97">
        <v>12918</v>
      </c>
      <c r="D117" s="97">
        <v>8955</v>
      </c>
      <c r="E117" s="97">
        <v>4488</v>
      </c>
      <c r="F117" s="97">
        <v>4519</v>
      </c>
      <c r="G117" s="97">
        <v>2716</v>
      </c>
      <c r="H117" s="97">
        <v>1414</v>
      </c>
      <c r="I117" s="97">
        <v>4549</v>
      </c>
      <c r="J117" s="97">
        <v>11</v>
      </c>
      <c r="K117" s="97">
        <v>5222</v>
      </c>
      <c r="L117" s="97">
        <v>349</v>
      </c>
      <c r="M117" s="97">
        <v>3424</v>
      </c>
      <c r="N117" s="97">
        <v>2129</v>
      </c>
      <c r="O117" s="97">
        <v>58085</v>
      </c>
      <c r="P117" s="160">
        <v>4.80263275391404E-3</v>
      </c>
    </row>
    <row r="118" spans="1:16">
      <c r="A118" s="100" t="s">
        <v>736</v>
      </c>
      <c r="B118" s="97">
        <v>18484</v>
      </c>
      <c r="C118" s="97">
        <v>34339</v>
      </c>
      <c r="D118" s="97">
        <v>20524</v>
      </c>
      <c r="E118" s="97">
        <v>10914</v>
      </c>
      <c r="F118" s="97">
        <v>10528</v>
      </c>
      <c r="G118" s="97">
        <v>6984</v>
      </c>
      <c r="H118" s="97">
        <v>3707</v>
      </c>
      <c r="I118" s="97">
        <v>12295</v>
      </c>
      <c r="J118" s="97">
        <v>38</v>
      </c>
      <c r="K118" s="97">
        <v>12848</v>
      </c>
      <c r="L118" s="97">
        <v>770</v>
      </c>
      <c r="M118" s="97">
        <v>9211</v>
      </c>
      <c r="N118" s="97">
        <v>6294</v>
      </c>
      <c r="O118" s="97">
        <v>146936</v>
      </c>
      <c r="P118" s="160">
        <v>1.2149085759302977E-2</v>
      </c>
    </row>
    <row r="119" spans="1:16">
      <c r="A119" s="100" t="s">
        <v>737</v>
      </c>
      <c r="B119" s="97">
        <v>73698</v>
      </c>
      <c r="C119" s="97">
        <v>148037</v>
      </c>
      <c r="D119" s="97">
        <v>74845</v>
      </c>
      <c r="E119" s="97">
        <v>43069</v>
      </c>
      <c r="F119" s="97">
        <v>46997</v>
      </c>
      <c r="G119" s="97">
        <v>31429</v>
      </c>
      <c r="H119" s="97">
        <v>14698</v>
      </c>
      <c r="I119" s="97">
        <v>49340</v>
      </c>
      <c r="J119" s="97">
        <v>152</v>
      </c>
      <c r="K119" s="97">
        <v>50829</v>
      </c>
      <c r="L119" s="97">
        <v>3202</v>
      </c>
      <c r="M119" s="97">
        <v>45404</v>
      </c>
      <c r="N119" s="97">
        <v>28686</v>
      </c>
      <c r="O119" s="97">
        <v>610386</v>
      </c>
      <c r="P119" s="160">
        <v>5.046844789757382E-2</v>
      </c>
    </row>
    <row r="120" spans="1:16">
      <c r="A120" s="100" t="s">
        <v>738</v>
      </c>
      <c r="B120" s="97">
        <v>45413</v>
      </c>
      <c r="C120" s="97">
        <v>92852</v>
      </c>
      <c r="D120" s="97">
        <v>41720</v>
      </c>
      <c r="E120" s="97">
        <v>26057</v>
      </c>
      <c r="F120" s="97">
        <v>29259</v>
      </c>
      <c r="G120" s="97">
        <v>20820</v>
      </c>
      <c r="H120" s="97">
        <v>9281</v>
      </c>
      <c r="I120" s="97">
        <v>28577</v>
      </c>
      <c r="J120" s="97">
        <v>130</v>
      </c>
      <c r="K120" s="97">
        <v>30490</v>
      </c>
      <c r="L120" s="97">
        <v>2034</v>
      </c>
      <c r="M120" s="97">
        <v>31645</v>
      </c>
      <c r="N120" s="97">
        <v>16774</v>
      </c>
      <c r="O120" s="97">
        <v>375052</v>
      </c>
      <c r="P120" s="160">
        <v>3.1010364459343524E-2</v>
      </c>
    </row>
    <row r="121" spans="1:16">
      <c r="A121" s="100" t="s">
        <v>739</v>
      </c>
      <c r="B121" s="97">
        <v>1197306</v>
      </c>
      <c r="C121" s="97">
        <v>2217103</v>
      </c>
      <c r="D121" s="97">
        <v>985311</v>
      </c>
      <c r="E121" s="97">
        <v>528012</v>
      </c>
      <c r="F121" s="97">
        <v>743001</v>
      </c>
      <c r="G121" s="97">
        <v>615952</v>
      </c>
      <c r="H121" s="97">
        <v>300807</v>
      </c>
      <c r="I121" s="97">
        <v>1147497</v>
      </c>
      <c r="J121" s="97">
        <v>1484</v>
      </c>
      <c r="K121" s="97">
        <v>1092853</v>
      </c>
      <c r="L121" s="97">
        <v>89279</v>
      </c>
      <c r="M121" s="97">
        <v>1018565</v>
      </c>
      <c r="N121" s="97">
        <v>870374</v>
      </c>
      <c r="O121" s="97">
        <v>10807544</v>
      </c>
      <c r="P121" s="160">
        <v>0.89359842995209027</v>
      </c>
    </row>
    <row r="122" spans="1:16">
      <c r="A122" s="72" t="s">
        <v>160</v>
      </c>
      <c r="B122" s="158">
        <v>1355304</v>
      </c>
      <c r="C122" s="158">
        <v>2522666</v>
      </c>
      <c r="D122" s="158">
        <v>1150024</v>
      </c>
      <c r="E122" s="158">
        <v>621258</v>
      </c>
      <c r="F122" s="158">
        <v>842698</v>
      </c>
      <c r="G122" s="158">
        <v>682593</v>
      </c>
      <c r="H122" s="158">
        <v>332703</v>
      </c>
      <c r="I122" s="158">
        <v>1247923</v>
      </c>
      <c r="J122" s="158">
        <v>1845</v>
      </c>
      <c r="K122" s="158">
        <v>1199964</v>
      </c>
      <c r="L122" s="158">
        <v>96255</v>
      </c>
      <c r="M122" s="158">
        <v>1114432</v>
      </c>
      <c r="N122" s="158">
        <v>926743</v>
      </c>
      <c r="O122" s="158">
        <v>12094408</v>
      </c>
      <c r="P122" s="161">
        <v>1</v>
      </c>
    </row>
    <row r="123" spans="1:16">
      <c r="A123" s="54" t="s">
        <v>740</v>
      </c>
      <c r="B123" s="160">
        <v>0.11206038360868924</v>
      </c>
      <c r="C123" s="160">
        <v>0.20858118892632033</v>
      </c>
      <c r="D123" s="160">
        <v>9.5087250239945603E-2</v>
      </c>
      <c r="E123" s="160">
        <v>5.1367375732652647E-2</v>
      </c>
      <c r="F123" s="160">
        <v>6.9676663793713595E-2</v>
      </c>
      <c r="G123" s="160">
        <v>5.643872771614783E-2</v>
      </c>
      <c r="H123" s="160">
        <v>2.7508828873641439E-2</v>
      </c>
      <c r="I123" s="160">
        <v>0.10318181758048844</v>
      </c>
      <c r="J123" s="160">
        <v>1.5254983956221752E-4</v>
      </c>
      <c r="K123" s="160">
        <v>9.9216431263109361E-2</v>
      </c>
      <c r="L123" s="160">
        <v>7.9586367517947131E-3</v>
      </c>
      <c r="M123" s="160">
        <v>9.214440260325267E-2</v>
      </c>
      <c r="N123" s="160">
        <v>7.6625743070681929E-2</v>
      </c>
      <c r="O123" s="160">
        <v>1.0000000000000002</v>
      </c>
      <c r="P123" s="235"/>
    </row>
    <row r="124" spans="1:16" ht="15.75" thickBot="1">
      <c r="A124" s="206"/>
      <c r="B124" s="207"/>
      <c r="C124" s="208"/>
      <c r="D124" s="208"/>
      <c r="E124" s="208"/>
      <c r="F124" s="208"/>
      <c r="G124" s="208"/>
      <c r="H124" s="207"/>
      <c r="I124" s="207"/>
      <c r="J124" s="207"/>
      <c r="K124" s="207"/>
      <c r="L124" s="207"/>
      <c r="M124" s="207"/>
      <c r="N124" s="207"/>
      <c r="O124" s="550"/>
      <c r="P124" s="550"/>
    </row>
    <row r="125" spans="1:16" ht="15.75" customHeight="1" thickTop="1">
      <c r="A125" s="771" t="s">
        <v>1453</v>
      </c>
      <c r="B125" s="771"/>
      <c r="C125" s="771"/>
      <c r="D125" s="771"/>
      <c r="E125" s="771"/>
      <c r="F125" s="771"/>
      <c r="G125" s="771"/>
      <c r="H125" s="771"/>
      <c r="I125" s="771"/>
      <c r="J125" s="771"/>
      <c r="K125" s="771"/>
      <c r="L125" s="771"/>
      <c r="M125" s="771"/>
      <c r="N125" s="771"/>
      <c r="O125" s="771"/>
      <c r="P125" s="771"/>
    </row>
    <row r="126" spans="1:16">
      <c r="A126" s="214"/>
      <c r="B126" s="11"/>
      <c r="C126" s="96"/>
      <c r="D126" s="96"/>
      <c r="E126" s="96"/>
      <c r="F126" s="96"/>
      <c r="G126" s="11"/>
      <c r="H126" s="11"/>
      <c r="I126" s="11"/>
      <c r="J126" s="11"/>
      <c r="K126" s="11"/>
      <c r="L126" s="11"/>
      <c r="M126" s="11"/>
      <c r="N126" s="11"/>
      <c r="O126" s="211"/>
      <c r="P126" s="98"/>
    </row>
    <row r="127" spans="1:16" ht="30" customHeight="1">
      <c r="A127" s="733" t="s">
        <v>440</v>
      </c>
      <c r="B127" s="733"/>
      <c r="C127" s="733"/>
      <c r="D127" s="733"/>
      <c r="E127" s="733"/>
      <c r="F127" s="733"/>
      <c r="G127" s="733"/>
      <c r="H127" s="733"/>
      <c r="I127" s="733"/>
      <c r="J127" s="733"/>
      <c r="K127" s="733"/>
      <c r="L127" s="733"/>
      <c r="M127" s="733"/>
      <c r="N127" s="733"/>
      <c r="O127" s="733"/>
      <c r="P127" s="733"/>
    </row>
    <row r="128" spans="1:16" ht="18">
      <c r="A128" s="734" t="s">
        <v>744</v>
      </c>
      <c r="B128" s="734"/>
      <c r="C128" s="734"/>
      <c r="D128" s="734"/>
      <c r="E128" s="734"/>
      <c r="F128" s="734"/>
      <c r="G128" s="734"/>
      <c r="H128" s="734"/>
      <c r="I128" s="734"/>
      <c r="J128" s="734"/>
      <c r="K128" s="734"/>
      <c r="L128" s="734"/>
      <c r="M128" s="734"/>
      <c r="N128" s="734"/>
      <c r="O128" s="734"/>
      <c r="P128" s="734"/>
    </row>
    <row r="129" spans="1:16" ht="18">
      <c r="A129" s="734" t="s">
        <v>1506</v>
      </c>
      <c r="B129" s="734"/>
      <c r="C129" s="734"/>
      <c r="D129" s="734"/>
      <c r="E129" s="734"/>
      <c r="F129" s="734"/>
      <c r="G129" s="734"/>
      <c r="H129" s="734"/>
      <c r="I129" s="734"/>
      <c r="J129" s="734"/>
      <c r="K129" s="734"/>
      <c r="L129" s="734"/>
      <c r="M129" s="734"/>
      <c r="N129" s="734"/>
      <c r="O129" s="734"/>
      <c r="P129" s="734"/>
    </row>
    <row r="130" spans="1:16" ht="30" customHeight="1">
      <c r="A130" s="738" t="s">
        <v>512</v>
      </c>
      <c r="B130" s="738"/>
      <c r="C130" s="738"/>
      <c r="D130" s="738"/>
      <c r="E130" s="738"/>
      <c r="F130" s="738"/>
      <c r="G130" s="738"/>
      <c r="H130" s="738"/>
      <c r="I130" s="738"/>
      <c r="J130" s="738"/>
      <c r="K130" s="738"/>
      <c r="L130" s="738"/>
      <c r="M130" s="738"/>
      <c r="N130" s="738"/>
      <c r="O130" s="738"/>
      <c r="P130" s="738"/>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724</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725</v>
      </c>
    </row>
    <row r="133" spans="1:16">
      <c r="A133" s="100" t="s">
        <v>726</v>
      </c>
      <c r="B133" s="97">
        <v>2142295.7844500002</v>
      </c>
      <c r="C133" s="97">
        <v>5924347.3799999999</v>
      </c>
      <c r="D133" s="97">
        <v>1839331.4405399999</v>
      </c>
      <c r="E133" s="97">
        <v>1096734.7599000002</v>
      </c>
      <c r="F133" s="97">
        <v>1044300</v>
      </c>
      <c r="G133" s="97">
        <v>396938</v>
      </c>
      <c r="H133" s="97">
        <v>509600</v>
      </c>
      <c r="I133" s="97">
        <v>536000</v>
      </c>
      <c r="J133" s="97">
        <v>0</v>
      </c>
      <c r="K133" s="97">
        <v>452049.63206999999</v>
      </c>
      <c r="L133" s="97">
        <v>120000</v>
      </c>
      <c r="M133" s="97">
        <v>2815852.8535100003</v>
      </c>
      <c r="N133" s="97">
        <v>60000</v>
      </c>
      <c r="O133" s="97">
        <v>16937449.850469999</v>
      </c>
      <c r="P133" s="160">
        <v>0.15397063838846425</v>
      </c>
    </row>
    <row r="134" spans="1:16">
      <c r="A134" s="100" t="s">
        <v>727</v>
      </c>
      <c r="B134" s="97">
        <v>4863554.0410699993</v>
      </c>
      <c r="C134" s="97">
        <v>2947421.4565300001</v>
      </c>
      <c r="D134" s="97">
        <v>7158971.6279100003</v>
      </c>
      <c r="E134" s="97">
        <v>4086197.9224699996</v>
      </c>
      <c r="F134" s="97">
        <v>4775179.1781599997</v>
      </c>
      <c r="G134" s="97">
        <v>3612468.4715999998</v>
      </c>
      <c r="H134" s="97">
        <v>1835506.14848</v>
      </c>
      <c r="I134" s="97">
        <v>2781948.5442300001</v>
      </c>
      <c r="J134" s="97">
        <v>0</v>
      </c>
      <c r="K134" s="97">
        <v>2531153.0417199996</v>
      </c>
      <c r="L134" s="97">
        <v>539365</v>
      </c>
      <c r="M134" s="97">
        <v>4766629.5210800003</v>
      </c>
      <c r="N134" s="97">
        <v>1401479.1555599999</v>
      </c>
      <c r="O134" s="97">
        <v>41299874.108810008</v>
      </c>
      <c r="P134" s="160">
        <v>0.37543833564296741</v>
      </c>
    </row>
    <row r="135" spans="1:16">
      <c r="A135" s="100" t="s">
        <v>728</v>
      </c>
      <c r="B135" s="97">
        <v>2894946.3109200001</v>
      </c>
      <c r="C135" s="97">
        <v>2512770.2406799998</v>
      </c>
      <c r="D135" s="97">
        <v>3881214.0360400002</v>
      </c>
      <c r="E135" s="97">
        <v>3521401.1133000003</v>
      </c>
      <c r="F135" s="97">
        <v>1991728.3182899999</v>
      </c>
      <c r="G135" s="97">
        <v>2095275.23</v>
      </c>
      <c r="H135" s="97">
        <v>2975066.3063000003</v>
      </c>
      <c r="I135" s="97">
        <v>2635634.0359999998</v>
      </c>
      <c r="J135" s="97">
        <v>7417.98956</v>
      </c>
      <c r="K135" s="97">
        <v>3717422.2</v>
      </c>
      <c r="L135" s="97">
        <v>892824.99914999993</v>
      </c>
      <c r="M135" s="97">
        <v>960261.28769000003</v>
      </c>
      <c r="N135" s="97">
        <v>1662542.91527</v>
      </c>
      <c r="O135" s="97">
        <v>29748504.983199999</v>
      </c>
      <c r="P135" s="160">
        <v>0.27043010274882745</v>
      </c>
    </row>
    <row r="136" spans="1:16">
      <c r="A136" s="100" t="s">
        <v>729</v>
      </c>
      <c r="B136" s="97">
        <v>1042925.95531</v>
      </c>
      <c r="C136" s="97">
        <v>833969.58680999989</v>
      </c>
      <c r="D136" s="97">
        <v>1709027.07812</v>
      </c>
      <c r="E136" s="97">
        <v>483175.9</v>
      </c>
      <c r="F136" s="97">
        <v>804750.90979999991</v>
      </c>
      <c r="G136" s="97">
        <v>565785.57420999999</v>
      </c>
      <c r="H136" s="97">
        <v>905382.24398000003</v>
      </c>
      <c r="I136" s="97">
        <v>1370522.53794</v>
      </c>
      <c r="J136" s="97">
        <v>4142.4633300000005</v>
      </c>
      <c r="K136" s="97">
        <v>905109.49011999997</v>
      </c>
      <c r="L136" s="97">
        <v>678016.80235000001</v>
      </c>
      <c r="M136" s="97">
        <v>834495.44657000003</v>
      </c>
      <c r="N136" s="97">
        <v>397273.46237999998</v>
      </c>
      <c r="O136" s="97">
        <v>10534577.450919999</v>
      </c>
      <c r="P136" s="160">
        <v>9.5765043119868679E-2</v>
      </c>
    </row>
    <row r="137" spans="1:16">
      <c r="A137" s="100" t="s">
        <v>730</v>
      </c>
      <c r="B137" s="97">
        <v>363665.97320000001</v>
      </c>
      <c r="C137" s="97">
        <v>308460.91911999998</v>
      </c>
      <c r="D137" s="97">
        <v>592943.23794000002</v>
      </c>
      <c r="E137" s="97">
        <v>182648.63347</v>
      </c>
      <c r="F137" s="97">
        <v>201977.05833</v>
      </c>
      <c r="G137" s="97">
        <v>115261.13878000001</v>
      </c>
      <c r="H137" s="97">
        <v>323559.96577999997</v>
      </c>
      <c r="I137" s="97">
        <v>463260.97042999999</v>
      </c>
      <c r="J137" s="97">
        <v>3921.1729500000001</v>
      </c>
      <c r="K137" s="97">
        <v>383561.66345999995</v>
      </c>
      <c r="L137" s="97">
        <v>187976.64355000001</v>
      </c>
      <c r="M137" s="97">
        <v>692378.21469000005</v>
      </c>
      <c r="N137" s="97">
        <v>207095.77572000001</v>
      </c>
      <c r="O137" s="97">
        <v>4026711.3674199996</v>
      </c>
      <c r="P137" s="160">
        <v>3.6604998114904461E-2</v>
      </c>
    </row>
    <row r="138" spans="1:16">
      <c r="A138" s="100" t="s">
        <v>731</v>
      </c>
      <c r="B138" s="97">
        <v>104074.30517000001</v>
      </c>
      <c r="C138" s="97">
        <v>245582.11371000001</v>
      </c>
      <c r="D138" s="97">
        <v>196193.97766</v>
      </c>
      <c r="E138" s="97">
        <v>52288.897729999997</v>
      </c>
      <c r="F138" s="97">
        <v>46811.595299999994</v>
      </c>
      <c r="G138" s="97">
        <v>108730.85006</v>
      </c>
      <c r="H138" s="97">
        <v>55047.561700000006</v>
      </c>
      <c r="I138" s="97">
        <v>215490.68627000001</v>
      </c>
      <c r="J138" s="97">
        <v>395.41575</v>
      </c>
      <c r="K138" s="97">
        <v>116664.23845999999</v>
      </c>
      <c r="L138" s="97">
        <v>132699.61147999999</v>
      </c>
      <c r="M138" s="97">
        <v>476452.40433999995</v>
      </c>
      <c r="N138" s="97">
        <v>183119.74180000002</v>
      </c>
      <c r="O138" s="97">
        <v>1933551.3994299998</v>
      </c>
      <c r="P138" s="160">
        <v>1.7577034674962258E-2</v>
      </c>
    </row>
    <row r="139" spans="1:16">
      <c r="A139" s="100" t="s">
        <v>732</v>
      </c>
      <c r="B139" s="97">
        <v>6346.8282199999994</v>
      </c>
      <c r="C139" s="97">
        <v>133884.41023000001</v>
      </c>
      <c r="D139" s="97">
        <v>49837.121030000002</v>
      </c>
      <c r="E139" s="97">
        <v>4747.0024100000001</v>
      </c>
      <c r="F139" s="97">
        <v>4217.9233899999999</v>
      </c>
      <c r="G139" s="97">
        <v>1729.4</v>
      </c>
      <c r="H139" s="97">
        <v>3518.2907599999999</v>
      </c>
      <c r="I139" s="97">
        <v>140840.87899</v>
      </c>
      <c r="J139" s="97">
        <v>336.31198000000001</v>
      </c>
      <c r="K139" s="97">
        <v>18234.400180000001</v>
      </c>
      <c r="L139" s="97">
        <v>25369.598389999999</v>
      </c>
      <c r="M139" s="97">
        <v>359320.93962999998</v>
      </c>
      <c r="N139" s="97">
        <v>146072.15299</v>
      </c>
      <c r="O139" s="97">
        <v>894455.25819999992</v>
      </c>
      <c r="P139" s="160">
        <v>8.1310851592662284E-3</v>
      </c>
    </row>
    <row r="140" spans="1:16">
      <c r="A140" s="100" t="s">
        <v>733</v>
      </c>
      <c r="B140" s="97">
        <v>3145.2429200000001</v>
      </c>
      <c r="C140" s="97">
        <v>205759.77581999998</v>
      </c>
      <c r="D140" s="97">
        <v>33635.211539999997</v>
      </c>
      <c r="E140" s="97">
        <v>2646.1772599999999</v>
      </c>
      <c r="F140" s="97">
        <v>3324.8111899999999</v>
      </c>
      <c r="G140" s="97">
        <v>619.13860999999997</v>
      </c>
      <c r="H140" s="97">
        <v>4185.2517200000002</v>
      </c>
      <c r="I140" s="97">
        <v>146069.44305</v>
      </c>
      <c r="J140" s="97">
        <v>0</v>
      </c>
      <c r="K140" s="97">
        <v>310385.08566000004</v>
      </c>
      <c r="L140" s="97">
        <v>15003.1029</v>
      </c>
      <c r="M140" s="97">
        <v>294727.30911999999</v>
      </c>
      <c r="N140" s="97">
        <v>193990.92446000001</v>
      </c>
      <c r="O140" s="97">
        <v>1213491.47425</v>
      </c>
      <c r="P140" s="160">
        <v>1.1031298018222408E-2</v>
      </c>
    </row>
    <row r="141" spans="1:16">
      <c r="A141" s="100" t="s">
        <v>734</v>
      </c>
      <c r="B141" s="97">
        <v>1940.0094299999998</v>
      </c>
      <c r="C141" s="97">
        <v>85841.377569999997</v>
      </c>
      <c r="D141" s="97">
        <v>12267.23581</v>
      </c>
      <c r="E141" s="97">
        <v>1207.3627300000001</v>
      </c>
      <c r="F141" s="97">
        <v>1532.6962800000001</v>
      </c>
      <c r="G141" s="97">
        <v>102.92854</v>
      </c>
      <c r="H141" s="97">
        <v>567.29514000000006</v>
      </c>
      <c r="I141" s="97">
        <v>72893.764750000002</v>
      </c>
      <c r="J141" s="97">
        <v>113.67336</v>
      </c>
      <c r="K141" s="97">
        <v>49496.036189999999</v>
      </c>
      <c r="L141" s="97">
        <v>6391.2850099999996</v>
      </c>
      <c r="M141" s="97">
        <v>126460.70958</v>
      </c>
      <c r="N141" s="97">
        <v>88255.773969999995</v>
      </c>
      <c r="O141" s="97">
        <v>447070.14835999999</v>
      </c>
      <c r="P141" s="160">
        <v>4.0641109939879468E-3</v>
      </c>
    </row>
    <row r="142" spans="1:16">
      <c r="A142" s="100" t="s">
        <v>735</v>
      </c>
      <c r="B142" s="97">
        <v>13252.421769999999</v>
      </c>
      <c r="C142" s="97">
        <v>232107.56655000002</v>
      </c>
      <c r="D142" s="97">
        <v>46240.19973</v>
      </c>
      <c r="E142" s="97">
        <v>3490.7909100000002</v>
      </c>
      <c r="F142" s="97">
        <v>981.27326000000005</v>
      </c>
      <c r="G142" s="97">
        <v>4419.5313099999994</v>
      </c>
      <c r="H142" s="97">
        <v>3865.37986</v>
      </c>
      <c r="I142" s="97">
        <v>218024.33643</v>
      </c>
      <c r="J142" s="97">
        <v>0</v>
      </c>
      <c r="K142" s="97">
        <v>143996.49729</v>
      </c>
      <c r="L142" s="97">
        <v>9702.6065799999997</v>
      </c>
      <c r="M142" s="97">
        <v>263041.56534999999</v>
      </c>
      <c r="N142" s="97">
        <v>275901.67623000004</v>
      </c>
      <c r="O142" s="97">
        <v>1215023.8452699999</v>
      </c>
      <c r="P142" s="160">
        <v>1.1045228104881283E-2</v>
      </c>
    </row>
    <row r="143" spans="1:16">
      <c r="A143" s="100" t="s">
        <v>736</v>
      </c>
      <c r="B143" s="97">
        <v>11564.891390000001</v>
      </c>
      <c r="C143" s="97">
        <v>178615.04949999999</v>
      </c>
      <c r="D143" s="97">
        <v>34046.865290000002</v>
      </c>
      <c r="E143" s="97">
        <v>2426.65398</v>
      </c>
      <c r="F143" s="97">
        <v>1453.4700500000001</v>
      </c>
      <c r="G143" s="97">
        <v>1922.5233400000002</v>
      </c>
      <c r="H143" s="97">
        <v>2364.5012400000001</v>
      </c>
      <c r="I143" s="97">
        <v>161011.90613999998</v>
      </c>
      <c r="J143" s="97">
        <v>0</v>
      </c>
      <c r="K143" s="97">
        <v>117752.72298000001</v>
      </c>
      <c r="L143" s="97">
        <v>4841.4442199999994</v>
      </c>
      <c r="M143" s="97">
        <v>226585.96792</v>
      </c>
      <c r="N143" s="97">
        <v>234320.48121</v>
      </c>
      <c r="O143" s="97">
        <v>976906.47726000007</v>
      </c>
      <c r="P143" s="160">
        <v>8.8806116196632791E-3</v>
      </c>
    </row>
    <row r="144" spans="1:16">
      <c r="A144" s="100" t="s">
        <v>737</v>
      </c>
      <c r="B144" s="97">
        <v>6386.6201500000006</v>
      </c>
      <c r="C144" s="97">
        <v>99684.425290000014</v>
      </c>
      <c r="D144" s="97">
        <v>21375.307120000001</v>
      </c>
      <c r="E144" s="97">
        <v>1331.6011100000001</v>
      </c>
      <c r="F144" s="97">
        <v>1176.6194499999999</v>
      </c>
      <c r="G144" s="97">
        <v>1545.3159099999998</v>
      </c>
      <c r="H144" s="97">
        <v>1763.70135</v>
      </c>
      <c r="I144" s="97">
        <v>125802.11203</v>
      </c>
      <c r="J144" s="97">
        <v>29.258240000000001</v>
      </c>
      <c r="K144" s="97">
        <v>95031.824569999997</v>
      </c>
      <c r="L144" s="97">
        <v>4490.3645500000002</v>
      </c>
      <c r="M144" s="97">
        <v>141906.06547999999</v>
      </c>
      <c r="N144" s="97">
        <v>186660.92377000002</v>
      </c>
      <c r="O144" s="97">
        <v>687184.13902</v>
      </c>
      <c r="P144" s="160">
        <v>6.2468778658789975E-3</v>
      </c>
    </row>
    <row r="145" spans="1:16">
      <c r="A145" s="100" t="s">
        <v>738</v>
      </c>
      <c r="B145" s="97">
        <v>65.127870000000001</v>
      </c>
      <c r="C145" s="97">
        <v>6278.4963299999999</v>
      </c>
      <c r="D145" s="97">
        <v>1086.3096</v>
      </c>
      <c r="E145" s="97">
        <v>45.302630000000001</v>
      </c>
      <c r="F145" s="97">
        <v>124.58054</v>
      </c>
      <c r="G145" s="97">
        <v>0</v>
      </c>
      <c r="H145" s="97">
        <v>93.859580000000008</v>
      </c>
      <c r="I145" s="97">
        <v>4717.8538699999999</v>
      </c>
      <c r="J145" s="97">
        <v>0</v>
      </c>
      <c r="K145" s="97">
        <v>1581.0907</v>
      </c>
      <c r="L145" s="97">
        <v>219.38610999999997</v>
      </c>
      <c r="M145" s="97">
        <v>4244.7211500000003</v>
      </c>
      <c r="N145" s="97">
        <v>15944.559509999999</v>
      </c>
      <c r="O145" s="97">
        <v>34401.28789</v>
      </c>
      <c r="P145" s="160">
        <v>3.1272643193459631E-4</v>
      </c>
    </row>
    <row r="146" spans="1:16">
      <c r="A146" s="100" t="s">
        <v>739</v>
      </c>
      <c r="B146" s="97">
        <v>192.96558999999999</v>
      </c>
      <c r="C146" s="97">
        <v>5721.8657800000001</v>
      </c>
      <c r="D146" s="97">
        <v>634.48718000000008</v>
      </c>
      <c r="E146" s="97">
        <v>17.207689999999999</v>
      </c>
      <c r="F146" s="97">
        <v>1.0580000000000001E-2</v>
      </c>
      <c r="G146" s="97">
        <v>4.6493199999999995</v>
      </c>
      <c r="H146" s="97">
        <v>0</v>
      </c>
      <c r="I146" s="97">
        <v>23101.799360000001</v>
      </c>
      <c r="J146" s="97">
        <v>0</v>
      </c>
      <c r="K146" s="97">
        <v>4634.2638899999993</v>
      </c>
      <c r="L146" s="97">
        <v>182.36295000000001</v>
      </c>
      <c r="M146" s="97">
        <v>1814.5251699999999</v>
      </c>
      <c r="N146" s="97">
        <v>18908.080699999999</v>
      </c>
      <c r="O146" s="97">
        <v>55212.218210000006</v>
      </c>
      <c r="P146" s="160">
        <v>5.0190911617081454E-4</v>
      </c>
    </row>
    <row r="147" spans="1:16">
      <c r="A147" s="72" t="s">
        <v>160</v>
      </c>
      <c r="B147" s="158">
        <v>11454356.477460003</v>
      </c>
      <c r="C147" s="158">
        <v>13720444.663919998</v>
      </c>
      <c r="D147" s="158">
        <v>15576804.135509999</v>
      </c>
      <c r="E147" s="158">
        <v>9438359.3255900014</v>
      </c>
      <c r="F147" s="158">
        <v>8877558.4446199965</v>
      </c>
      <c r="G147" s="158">
        <v>6904802.7516800007</v>
      </c>
      <c r="H147" s="158">
        <v>6620520.5058900006</v>
      </c>
      <c r="I147" s="158">
        <v>8895318.8694899995</v>
      </c>
      <c r="J147" s="158">
        <v>16356.285170000001</v>
      </c>
      <c r="K147" s="158">
        <v>8847072.1872899998</v>
      </c>
      <c r="L147" s="158">
        <v>2617083.2072399999</v>
      </c>
      <c r="M147" s="158">
        <v>11964171.53128</v>
      </c>
      <c r="N147" s="158">
        <v>5071565.6235699998</v>
      </c>
      <c r="O147" s="158">
        <v>110004414.00871</v>
      </c>
      <c r="P147" s="161">
        <v>1</v>
      </c>
    </row>
    <row r="148" spans="1:16">
      <c r="A148" s="54" t="s">
        <v>740</v>
      </c>
      <c r="B148" s="160">
        <v>0.10412633511736231</v>
      </c>
      <c r="C148" s="160">
        <v>0.12472631019000413</v>
      </c>
      <c r="D148" s="160">
        <v>0.14160162822445152</v>
      </c>
      <c r="E148" s="160">
        <v>8.5799823676554338E-2</v>
      </c>
      <c r="F148" s="160">
        <v>8.0701838418202776E-2</v>
      </c>
      <c r="G148" s="160">
        <v>6.2768415375889258E-2</v>
      </c>
      <c r="H148" s="160">
        <v>6.0184135023580027E-2</v>
      </c>
      <c r="I148" s="160">
        <v>8.0863290347473513E-2</v>
      </c>
      <c r="J148" s="160">
        <v>1.4868753510840878E-4</v>
      </c>
      <c r="K148" s="160">
        <v>8.0424701745054533E-2</v>
      </c>
      <c r="L148" s="160">
        <v>2.3790710862136705E-2</v>
      </c>
      <c r="M148" s="160">
        <v>0.10876083145475138</v>
      </c>
      <c r="N148" s="160">
        <v>4.6103292029431114E-2</v>
      </c>
      <c r="O148" s="160">
        <v>1</v>
      </c>
      <c r="P148" s="234"/>
    </row>
    <row r="149" spans="1:16" ht="30" customHeight="1">
      <c r="A149" s="435" t="s">
        <v>743</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682</v>
      </c>
    </row>
    <row r="150" spans="1:16">
      <c r="A150" s="100" t="s">
        <v>726</v>
      </c>
      <c r="B150" s="97">
        <v>86</v>
      </c>
      <c r="C150" s="97">
        <v>108</v>
      </c>
      <c r="D150" s="97">
        <v>71</v>
      </c>
      <c r="E150" s="97">
        <v>47</v>
      </c>
      <c r="F150" s="97">
        <v>51</v>
      </c>
      <c r="G150" s="97">
        <v>17</v>
      </c>
      <c r="H150" s="97">
        <v>27</v>
      </c>
      <c r="I150" s="97">
        <v>20</v>
      </c>
      <c r="J150" s="97">
        <v>0</v>
      </c>
      <c r="K150" s="97">
        <v>18</v>
      </c>
      <c r="L150" s="97">
        <v>6</v>
      </c>
      <c r="M150" s="97">
        <v>111</v>
      </c>
      <c r="N150" s="97">
        <v>4</v>
      </c>
      <c r="O150" s="97">
        <v>566</v>
      </c>
      <c r="P150" s="160">
        <v>3.5712708297841464E-3</v>
      </c>
    </row>
    <row r="151" spans="1:16">
      <c r="A151" s="100" t="s">
        <v>727</v>
      </c>
      <c r="B151" s="97">
        <v>491</v>
      </c>
      <c r="C151" s="97">
        <v>295</v>
      </c>
      <c r="D151" s="97">
        <v>738</v>
      </c>
      <c r="E151" s="97">
        <v>422</v>
      </c>
      <c r="F151" s="97">
        <v>477</v>
      </c>
      <c r="G151" s="97">
        <v>365</v>
      </c>
      <c r="H151" s="97">
        <v>196</v>
      </c>
      <c r="I151" s="97">
        <v>286</v>
      </c>
      <c r="J151" s="97">
        <v>0</v>
      </c>
      <c r="K151" s="97">
        <v>261</v>
      </c>
      <c r="L151" s="97">
        <v>59</v>
      </c>
      <c r="M151" s="97">
        <v>481</v>
      </c>
      <c r="N151" s="97">
        <v>145</v>
      </c>
      <c r="O151" s="97">
        <v>4216</v>
      </c>
      <c r="P151" s="160">
        <v>2.6601550915847986E-2</v>
      </c>
    </row>
    <row r="152" spans="1:16">
      <c r="A152" s="100" t="s">
        <v>728</v>
      </c>
      <c r="B152" s="97">
        <v>592</v>
      </c>
      <c r="C152" s="97">
        <v>485</v>
      </c>
      <c r="D152" s="97">
        <v>776</v>
      </c>
      <c r="E152" s="97">
        <v>704</v>
      </c>
      <c r="F152" s="97">
        <v>406</v>
      </c>
      <c r="G152" s="97">
        <v>415</v>
      </c>
      <c r="H152" s="97">
        <v>602</v>
      </c>
      <c r="I152" s="97">
        <v>537</v>
      </c>
      <c r="J152" s="97">
        <v>2</v>
      </c>
      <c r="K152" s="97">
        <v>751</v>
      </c>
      <c r="L152" s="97">
        <v>183</v>
      </c>
      <c r="M152" s="97">
        <v>195</v>
      </c>
      <c r="N152" s="97">
        <v>339</v>
      </c>
      <c r="O152" s="97">
        <v>5987</v>
      </c>
      <c r="P152" s="160">
        <v>3.7775969006921706E-2</v>
      </c>
    </row>
    <row r="153" spans="1:16">
      <c r="A153" s="100" t="s">
        <v>729</v>
      </c>
      <c r="B153" s="97">
        <v>442</v>
      </c>
      <c r="C153" s="97">
        <v>314</v>
      </c>
      <c r="D153" s="97">
        <v>742</v>
      </c>
      <c r="E153" s="97">
        <v>199</v>
      </c>
      <c r="F153" s="97">
        <v>378</v>
      </c>
      <c r="G153" s="97">
        <v>224</v>
      </c>
      <c r="H153" s="97">
        <v>379</v>
      </c>
      <c r="I153" s="97">
        <v>582</v>
      </c>
      <c r="J153" s="97">
        <v>2</v>
      </c>
      <c r="K153" s="97">
        <v>399</v>
      </c>
      <c r="L153" s="97">
        <v>274</v>
      </c>
      <c r="M153" s="97">
        <v>392</v>
      </c>
      <c r="N153" s="97">
        <v>176</v>
      </c>
      <c r="O153" s="97">
        <v>4503</v>
      </c>
      <c r="P153" s="160">
        <v>2.8412424993848075E-2</v>
      </c>
    </row>
    <row r="154" spans="1:16">
      <c r="A154" s="100" t="s">
        <v>730</v>
      </c>
      <c r="B154" s="97">
        <v>370</v>
      </c>
      <c r="C154" s="97">
        <v>296</v>
      </c>
      <c r="D154" s="97">
        <v>595</v>
      </c>
      <c r="E154" s="97">
        <v>183</v>
      </c>
      <c r="F154" s="97">
        <v>201</v>
      </c>
      <c r="G154" s="97">
        <v>114</v>
      </c>
      <c r="H154" s="97">
        <v>321</v>
      </c>
      <c r="I154" s="97">
        <v>473</v>
      </c>
      <c r="J154" s="97">
        <v>4</v>
      </c>
      <c r="K154" s="97">
        <v>374</v>
      </c>
      <c r="L154" s="97">
        <v>190</v>
      </c>
      <c r="M154" s="97">
        <v>735</v>
      </c>
      <c r="N154" s="97">
        <v>219</v>
      </c>
      <c r="O154" s="97">
        <v>4075</v>
      </c>
      <c r="P154" s="160">
        <v>2.5711888041290452E-2</v>
      </c>
    </row>
    <row r="155" spans="1:16">
      <c r="A155" s="100" t="s">
        <v>731</v>
      </c>
      <c r="B155" s="97">
        <v>199</v>
      </c>
      <c r="C155" s="97">
        <v>503</v>
      </c>
      <c r="D155" s="97">
        <v>391</v>
      </c>
      <c r="E155" s="97">
        <v>99</v>
      </c>
      <c r="F155" s="97">
        <v>98</v>
      </c>
      <c r="G155" s="97">
        <v>204</v>
      </c>
      <c r="H155" s="97">
        <v>111</v>
      </c>
      <c r="I155" s="97">
        <v>461</v>
      </c>
      <c r="J155" s="97">
        <v>1</v>
      </c>
      <c r="K155" s="97">
        <v>214</v>
      </c>
      <c r="L155" s="97">
        <v>269</v>
      </c>
      <c r="M155" s="97">
        <v>1023</v>
      </c>
      <c r="N155" s="97">
        <v>398</v>
      </c>
      <c r="O155" s="97">
        <v>3971</v>
      </c>
      <c r="P155" s="160">
        <v>2.5055682800482058E-2</v>
      </c>
    </row>
    <row r="156" spans="1:16">
      <c r="A156" s="100" t="s">
        <v>732</v>
      </c>
      <c r="B156" s="97">
        <v>24</v>
      </c>
      <c r="C156" s="97">
        <v>515</v>
      </c>
      <c r="D156" s="97">
        <v>185</v>
      </c>
      <c r="E156" s="97">
        <v>18</v>
      </c>
      <c r="F156" s="97">
        <v>16</v>
      </c>
      <c r="G156" s="97">
        <v>6</v>
      </c>
      <c r="H156" s="97">
        <v>13</v>
      </c>
      <c r="I156" s="97">
        <v>535</v>
      </c>
      <c r="J156" s="97">
        <v>1</v>
      </c>
      <c r="K156" s="97">
        <v>72</v>
      </c>
      <c r="L156" s="97">
        <v>95</v>
      </c>
      <c r="M156" s="97">
        <v>1331</v>
      </c>
      <c r="N156" s="97">
        <v>555</v>
      </c>
      <c r="O156" s="97">
        <v>3366</v>
      </c>
      <c r="P156" s="160">
        <v>2.1238335005394765E-2</v>
      </c>
    </row>
    <row r="157" spans="1:16">
      <c r="A157" s="100" t="s">
        <v>733</v>
      </c>
      <c r="B157" s="97">
        <v>18</v>
      </c>
      <c r="C157" s="97">
        <v>1187</v>
      </c>
      <c r="D157" s="97">
        <v>202</v>
      </c>
      <c r="E157" s="97">
        <v>15</v>
      </c>
      <c r="F157" s="97">
        <v>18</v>
      </c>
      <c r="G157" s="97">
        <v>4</v>
      </c>
      <c r="H157" s="97">
        <v>25</v>
      </c>
      <c r="I157" s="97">
        <v>875</v>
      </c>
      <c r="J157" s="97">
        <v>0</v>
      </c>
      <c r="K157" s="97">
        <v>1645</v>
      </c>
      <c r="L157" s="97">
        <v>86</v>
      </c>
      <c r="M157" s="97">
        <v>1727</v>
      </c>
      <c r="N157" s="97">
        <v>1146</v>
      </c>
      <c r="O157" s="97">
        <v>6948</v>
      </c>
      <c r="P157" s="160">
        <v>4.3839557818622345E-2</v>
      </c>
    </row>
    <row r="158" spans="1:16">
      <c r="A158" s="100" t="s">
        <v>734</v>
      </c>
      <c r="B158" s="97">
        <v>16</v>
      </c>
      <c r="C158" s="97">
        <v>741</v>
      </c>
      <c r="D158" s="97">
        <v>105</v>
      </c>
      <c r="E158" s="97">
        <v>11</v>
      </c>
      <c r="F158" s="97">
        <v>13</v>
      </c>
      <c r="G158" s="97">
        <v>1</v>
      </c>
      <c r="H158" s="97">
        <v>5</v>
      </c>
      <c r="I158" s="97">
        <v>629</v>
      </c>
      <c r="J158" s="97">
        <v>1</v>
      </c>
      <c r="K158" s="97">
        <v>425</v>
      </c>
      <c r="L158" s="97">
        <v>56</v>
      </c>
      <c r="M158" s="97">
        <v>1065</v>
      </c>
      <c r="N158" s="97">
        <v>754</v>
      </c>
      <c r="O158" s="97">
        <v>3822</v>
      </c>
      <c r="P158" s="160">
        <v>2.4115542599708495E-2</v>
      </c>
    </row>
    <row r="159" spans="1:16">
      <c r="A159" s="100" t="s">
        <v>735</v>
      </c>
      <c r="B159" s="97">
        <v>180</v>
      </c>
      <c r="C159" s="97">
        <v>2631</v>
      </c>
      <c r="D159" s="97">
        <v>583</v>
      </c>
      <c r="E159" s="97">
        <v>46</v>
      </c>
      <c r="F159" s="97">
        <v>11</v>
      </c>
      <c r="G159" s="97">
        <v>57</v>
      </c>
      <c r="H159" s="97">
        <v>50</v>
      </c>
      <c r="I159" s="97">
        <v>2607</v>
      </c>
      <c r="J159" s="97">
        <v>0</v>
      </c>
      <c r="K159" s="97">
        <v>1668</v>
      </c>
      <c r="L159" s="97">
        <v>109</v>
      </c>
      <c r="M159" s="97">
        <v>3066</v>
      </c>
      <c r="N159" s="97">
        <v>3224</v>
      </c>
      <c r="O159" s="97">
        <v>14232</v>
      </c>
      <c r="P159" s="160">
        <v>8.9799163338317972E-2</v>
      </c>
    </row>
    <row r="160" spans="1:16">
      <c r="A160" s="100" t="s">
        <v>736</v>
      </c>
      <c r="B160" s="97">
        <v>237</v>
      </c>
      <c r="C160" s="97">
        <v>3656</v>
      </c>
      <c r="D160" s="97">
        <v>689</v>
      </c>
      <c r="E160" s="97">
        <v>52</v>
      </c>
      <c r="F160" s="97">
        <v>32</v>
      </c>
      <c r="G160" s="97">
        <v>40</v>
      </c>
      <c r="H160" s="97">
        <v>50</v>
      </c>
      <c r="I160" s="97">
        <v>3392</v>
      </c>
      <c r="J160" s="97">
        <v>0</v>
      </c>
      <c r="K160" s="97">
        <v>2446</v>
      </c>
      <c r="L160" s="97">
        <v>99</v>
      </c>
      <c r="M160" s="97">
        <v>4587</v>
      </c>
      <c r="N160" s="97">
        <v>4838</v>
      </c>
      <c r="O160" s="97">
        <v>20118</v>
      </c>
      <c r="P160" s="160">
        <v>0.12693785610176228</v>
      </c>
    </row>
    <row r="161" spans="1:16">
      <c r="A161" s="100" t="s">
        <v>737</v>
      </c>
      <c r="B161" s="97">
        <v>382</v>
      </c>
      <c r="C161" s="97">
        <v>5548</v>
      </c>
      <c r="D161" s="97">
        <v>1193</v>
      </c>
      <c r="E161" s="97">
        <v>79</v>
      </c>
      <c r="F161" s="97">
        <v>74</v>
      </c>
      <c r="G161" s="97">
        <v>93</v>
      </c>
      <c r="H161" s="97">
        <v>98</v>
      </c>
      <c r="I161" s="97">
        <v>7388</v>
      </c>
      <c r="J161" s="97">
        <v>2</v>
      </c>
      <c r="K161" s="97">
        <v>5722</v>
      </c>
      <c r="L161" s="97">
        <v>330</v>
      </c>
      <c r="M161" s="97">
        <v>7866</v>
      </c>
      <c r="N161" s="97">
        <v>10909</v>
      </c>
      <c r="O161" s="97">
        <v>39684</v>
      </c>
      <c r="P161" s="160">
        <v>0.25039277669461851</v>
      </c>
    </row>
    <row r="162" spans="1:16">
      <c r="A162" s="100" t="s">
        <v>738</v>
      </c>
      <c r="B162" s="97">
        <v>12</v>
      </c>
      <c r="C162" s="97">
        <v>1297</v>
      </c>
      <c r="D162" s="97">
        <v>217</v>
      </c>
      <c r="E162" s="97">
        <v>9</v>
      </c>
      <c r="F162" s="97">
        <v>29</v>
      </c>
      <c r="G162" s="97">
        <v>0</v>
      </c>
      <c r="H162" s="97">
        <v>22</v>
      </c>
      <c r="I162" s="97">
        <v>1067</v>
      </c>
      <c r="J162" s="97">
        <v>0</v>
      </c>
      <c r="K162" s="97">
        <v>328</v>
      </c>
      <c r="L162" s="97">
        <v>46</v>
      </c>
      <c r="M162" s="97">
        <v>838</v>
      </c>
      <c r="N162" s="97">
        <v>3268</v>
      </c>
      <c r="O162" s="97">
        <v>7133</v>
      </c>
      <c r="P162" s="160">
        <v>4.5006845987368052E-2</v>
      </c>
    </row>
    <row r="163" spans="1:16">
      <c r="A163" s="100" t="s">
        <v>739</v>
      </c>
      <c r="B163" s="97">
        <v>105</v>
      </c>
      <c r="C163" s="97">
        <v>2496</v>
      </c>
      <c r="D163" s="97">
        <v>490</v>
      </c>
      <c r="E163" s="97">
        <v>9</v>
      </c>
      <c r="F163" s="97">
        <v>7</v>
      </c>
      <c r="G163" s="97">
        <v>2</v>
      </c>
      <c r="H163" s="97">
        <v>0</v>
      </c>
      <c r="I163" s="97">
        <v>17332</v>
      </c>
      <c r="J163" s="97">
        <v>0</v>
      </c>
      <c r="K163" s="97">
        <v>5069</v>
      </c>
      <c r="L163" s="97">
        <v>103</v>
      </c>
      <c r="M163" s="97">
        <v>985</v>
      </c>
      <c r="N163" s="97">
        <v>13268</v>
      </c>
      <c r="O163" s="97">
        <v>39866</v>
      </c>
      <c r="P163" s="160">
        <v>0.25154113586603316</v>
      </c>
    </row>
    <row r="164" spans="1:16">
      <c r="A164" s="72" t="s">
        <v>160</v>
      </c>
      <c r="B164" s="158">
        <v>3154</v>
      </c>
      <c r="C164" s="158">
        <v>20072</v>
      </c>
      <c r="D164" s="158">
        <v>6977</v>
      </c>
      <c r="E164" s="158">
        <v>1893</v>
      </c>
      <c r="F164" s="158">
        <v>1811</v>
      </c>
      <c r="G164" s="158">
        <v>1542</v>
      </c>
      <c r="H164" s="158">
        <v>1899</v>
      </c>
      <c r="I164" s="158">
        <v>36184</v>
      </c>
      <c r="J164" s="158">
        <v>13</v>
      </c>
      <c r="K164" s="158">
        <v>19392</v>
      </c>
      <c r="L164" s="158">
        <v>1905</v>
      </c>
      <c r="M164" s="158">
        <v>24402</v>
      </c>
      <c r="N164" s="158">
        <v>39243</v>
      </c>
      <c r="O164" s="158">
        <v>158487</v>
      </c>
      <c r="P164" s="161">
        <v>1</v>
      </c>
    </row>
    <row r="165" spans="1:16">
      <c r="A165" s="54" t="s">
        <v>740</v>
      </c>
      <c r="B165" s="160">
        <v>1.990068586066996E-2</v>
      </c>
      <c r="C165" s="160">
        <v>0.12664761147602011</v>
      </c>
      <c r="D165" s="160">
        <v>4.4022538126155454E-2</v>
      </c>
      <c r="E165" s="160">
        <v>1.1944197315868179E-2</v>
      </c>
      <c r="F165" s="160">
        <v>1.1426804722153867E-2</v>
      </c>
      <c r="G165" s="160">
        <v>9.7295046281398474E-3</v>
      </c>
      <c r="H165" s="160">
        <v>1.1982055310530201E-2</v>
      </c>
      <c r="I165" s="160">
        <v>0.22830894647510522</v>
      </c>
      <c r="J165" s="160">
        <v>8.2025655101049296E-5</v>
      </c>
      <c r="K165" s="160">
        <v>0.12235703874765753</v>
      </c>
      <c r="L165" s="160">
        <v>1.2019913305192224E-2</v>
      </c>
      <c r="M165" s="160">
        <v>0.15396846429044653</v>
      </c>
      <c r="N165" s="160">
        <v>0.24761021408695982</v>
      </c>
      <c r="O165" s="160">
        <v>1</v>
      </c>
      <c r="P165" s="235"/>
    </row>
    <row r="166" spans="1:16" ht="15.75" thickBot="1">
      <c r="A166" s="206"/>
      <c r="B166" s="207"/>
      <c r="C166" s="208"/>
      <c r="D166" s="208"/>
      <c r="E166" s="208"/>
      <c r="F166" s="208"/>
      <c r="G166" s="208"/>
      <c r="H166" s="207"/>
      <c r="I166" s="207"/>
      <c r="J166" s="207"/>
      <c r="K166" s="207"/>
      <c r="L166" s="207"/>
      <c r="M166" s="207"/>
      <c r="N166" s="207"/>
      <c r="O166" s="550"/>
      <c r="P166" s="550"/>
    </row>
    <row r="167" spans="1:16" ht="15.75" customHeight="1" thickTop="1">
      <c r="A167" s="769" t="s">
        <v>1454</v>
      </c>
      <c r="B167" s="770"/>
      <c r="C167" s="770"/>
      <c r="D167" s="770"/>
      <c r="E167" s="770"/>
      <c r="F167" s="770"/>
      <c r="G167" s="770"/>
      <c r="H167" s="770"/>
      <c r="I167" s="770"/>
      <c r="J167" s="770"/>
      <c r="K167" s="770"/>
      <c r="L167" s="770"/>
      <c r="M167" s="770"/>
      <c r="N167" s="770"/>
      <c r="O167" s="770"/>
      <c r="P167" s="770"/>
    </row>
    <row r="168" spans="1:16">
      <c r="A168" s="190"/>
      <c r="B168" s="11"/>
      <c r="C168" s="96"/>
      <c r="D168" s="96"/>
      <c r="E168" s="96"/>
      <c r="F168" s="96"/>
      <c r="G168" s="96"/>
      <c r="H168" s="11"/>
      <c r="I168" s="11"/>
      <c r="J168" s="11"/>
      <c r="K168" s="11"/>
      <c r="L168" s="11"/>
      <c r="M168" s="11"/>
      <c r="N168" s="11"/>
      <c r="O168" s="211"/>
      <c r="P168" s="215"/>
    </row>
    <row r="169" spans="1:16" ht="30" customHeight="1">
      <c r="A169" s="733" t="s">
        <v>440</v>
      </c>
      <c r="B169" s="733"/>
      <c r="C169" s="733"/>
      <c r="D169" s="733"/>
      <c r="E169" s="733"/>
      <c r="F169" s="733"/>
      <c r="G169" s="733"/>
      <c r="H169" s="733"/>
      <c r="I169" s="733"/>
      <c r="J169" s="733"/>
      <c r="K169" s="733"/>
      <c r="L169" s="733"/>
      <c r="M169" s="733"/>
      <c r="N169" s="733"/>
      <c r="O169" s="733"/>
      <c r="P169" s="733"/>
    </row>
    <row r="170" spans="1:16" ht="18">
      <c r="A170" s="734" t="s">
        <v>745</v>
      </c>
      <c r="B170" s="734"/>
      <c r="C170" s="734"/>
      <c r="D170" s="734"/>
      <c r="E170" s="734"/>
      <c r="F170" s="734"/>
      <c r="G170" s="734"/>
      <c r="H170" s="734"/>
      <c r="I170" s="734"/>
      <c r="J170" s="734"/>
      <c r="K170" s="734"/>
      <c r="L170" s="734"/>
      <c r="M170" s="734"/>
      <c r="N170" s="734"/>
      <c r="O170" s="734"/>
      <c r="P170" s="734"/>
    </row>
    <row r="171" spans="1:16" ht="18">
      <c r="A171" s="734" t="s">
        <v>1506</v>
      </c>
      <c r="B171" s="734"/>
      <c r="C171" s="734"/>
      <c r="D171" s="734"/>
      <c r="E171" s="734"/>
      <c r="F171" s="734"/>
      <c r="G171" s="734"/>
      <c r="H171" s="734"/>
      <c r="I171" s="734"/>
      <c r="J171" s="734"/>
      <c r="K171" s="734"/>
      <c r="L171" s="734"/>
      <c r="M171" s="734"/>
      <c r="N171" s="734"/>
      <c r="O171" s="734"/>
      <c r="P171" s="734"/>
    </row>
    <row r="172" spans="1:16" ht="30" customHeight="1">
      <c r="A172" s="738" t="s">
        <v>512</v>
      </c>
      <c r="B172" s="738"/>
      <c r="C172" s="738"/>
      <c r="D172" s="738"/>
      <c r="E172" s="738"/>
      <c r="F172" s="738"/>
      <c r="G172" s="738"/>
      <c r="H172" s="738"/>
      <c r="I172" s="738"/>
      <c r="J172" s="738"/>
      <c r="K172" s="738"/>
      <c r="L172" s="738"/>
      <c r="M172" s="738"/>
      <c r="N172" s="738"/>
      <c r="O172" s="738"/>
      <c r="P172" s="738"/>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724</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725</v>
      </c>
    </row>
    <row r="175" spans="1:16">
      <c r="A175" s="100" t="s">
        <v>726</v>
      </c>
      <c r="B175" s="97">
        <v>195931.67341999998</v>
      </c>
      <c r="C175" s="97">
        <v>272079.33760999999</v>
      </c>
      <c r="D175" s="97">
        <v>0</v>
      </c>
      <c r="E175" s="97">
        <v>107350.58902</v>
      </c>
      <c r="F175" s="97">
        <v>95886.991599999994</v>
      </c>
      <c r="G175" s="97">
        <v>19592.16</v>
      </c>
      <c r="H175" s="97">
        <v>0</v>
      </c>
      <c r="I175" s="97">
        <v>0</v>
      </c>
      <c r="J175" s="97">
        <v>0</v>
      </c>
      <c r="K175" s="97">
        <v>0</v>
      </c>
      <c r="L175" s="97">
        <v>0</v>
      </c>
      <c r="M175" s="97">
        <v>55119.30012</v>
      </c>
      <c r="N175" s="97">
        <v>0</v>
      </c>
      <c r="O175" s="97">
        <v>745960.0517699999</v>
      </c>
      <c r="P175" s="160">
        <v>0.37953826443597077</v>
      </c>
    </row>
    <row r="176" spans="1:16">
      <c r="A176" s="100" t="s">
        <v>727</v>
      </c>
      <c r="B176" s="97">
        <v>9054.0160699999997</v>
      </c>
      <c r="C176" s="97">
        <v>0</v>
      </c>
      <c r="D176" s="97">
        <v>11853.531130000001</v>
      </c>
      <c r="E176" s="97">
        <v>34289.764200000005</v>
      </c>
      <c r="F176" s="97">
        <v>17723.614430000001</v>
      </c>
      <c r="G176" s="97">
        <v>0</v>
      </c>
      <c r="H176" s="97">
        <v>0</v>
      </c>
      <c r="I176" s="97">
        <v>0</v>
      </c>
      <c r="J176" s="97">
        <v>0</v>
      </c>
      <c r="K176" s="97">
        <v>11550</v>
      </c>
      <c r="L176" s="97">
        <v>10000.508</v>
      </c>
      <c r="M176" s="97">
        <v>0</v>
      </c>
      <c r="N176" s="97">
        <v>0</v>
      </c>
      <c r="O176" s="97">
        <v>94471.433830000009</v>
      </c>
      <c r="P176" s="160">
        <v>4.8066279084970499E-2</v>
      </c>
    </row>
    <row r="177" spans="1:16">
      <c r="A177" s="100" t="s">
        <v>728</v>
      </c>
      <c r="B177" s="97">
        <v>26151.33323</v>
      </c>
      <c r="C177" s="97">
        <v>26010.114679999999</v>
      </c>
      <c r="D177" s="97">
        <v>30881.440930000001</v>
      </c>
      <c r="E177" s="97">
        <v>13946.129220000001</v>
      </c>
      <c r="F177" s="97">
        <v>10665.874830000001</v>
      </c>
      <c r="G177" s="97">
        <v>4802</v>
      </c>
      <c r="H177" s="97">
        <v>0</v>
      </c>
      <c r="I177" s="97">
        <v>0</v>
      </c>
      <c r="J177" s="97">
        <v>0</v>
      </c>
      <c r="K177" s="97">
        <v>13882.409250000001</v>
      </c>
      <c r="L177" s="97">
        <v>22054.545160000001</v>
      </c>
      <c r="M177" s="97">
        <v>5500</v>
      </c>
      <c r="N177" s="97">
        <v>5000</v>
      </c>
      <c r="O177" s="97">
        <v>158893.84729999999</v>
      </c>
      <c r="P177" s="160">
        <v>8.0843866760294356E-2</v>
      </c>
    </row>
    <row r="178" spans="1:16">
      <c r="A178" s="100" t="s">
        <v>729</v>
      </c>
      <c r="B178" s="97">
        <v>56420.136909999994</v>
      </c>
      <c r="C178" s="97">
        <v>17474.913530000002</v>
      </c>
      <c r="D178" s="97">
        <v>18920.47624</v>
      </c>
      <c r="E178" s="97">
        <v>13942.016099999999</v>
      </c>
      <c r="F178" s="97">
        <v>7374.4942099999998</v>
      </c>
      <c r="G178" s="97">
        <v>0</v>
      </c>
      <c r="H178" s="97">
        <v>7884.4208200000003</v>
      </c>
      <c r="I178" s="97">
        <v>0</v>
      </c>
      <c r="J178" s="97">
        <v>0</v>
      </c>
      <c r="K178" s="97">
        <v>6510.4790999999996</v>
      </c>
      <c r="L178" s="97">
        <v>25065.934300000001</v>
      </c>
      <c r="M178" s="97">
        <v>6115</v>
      </c>
      <c r="N178" s="97">
        <v>8863.2106500000009</v>
      </c>
      <c r="O178" s="97">
        <v>168571.08185999998</v>
      </c>
      <c r="P178" s="160">
        <v>8.5767563144205597E-2</v>
      </c>
    </row>
    <row r="179" spans="1:16">
      <c r="A179" s="100" t="s">
        <v>730</v>
      </c>
      <c r="B179" s="97">
        <v>37625.402580000002</v>
      </c>
      <c r="C179" s="97">
        <v>12198.59635</v>
      </c>
      <c r="D179" s="97">
        <v>14556.564460000001</v>
      </c>
      <c r="E179" s="97">
        <v>16053.87593</v>
      </c>
      <c r="F179" s="97">
        <v>10373.753289999999</v>
      </c>
      <c r="G179" s="97">
        <v>4721.5622699999994</v>
      </c>
      <c r="H179" s="97">
        <v>9061.9775500000014</v>
      </c>
      <c r="I179" s="97">
        <v>700</v>
      </c>
      <c r="J179" s="97">
        <v>0</v>
      </c>
      <c r="K179" s="97">
        <v>1372</v>
      </c>
      <c r="L179" s="97">
        <v>8082.5994099999998</v>
      </c>
      <c r="M179" s="97">
        <v>5048.9268200000006</v>
      </c>
      <c r="N179" s="97">
        <v>4072.65119</v>
      </c>
      <c r="O179" s="97">
        <v>123867.90985</v>
      </c>
      <c r="P179" s="160">
        <v>6.3022961366670571E-2</v>
      </c>
    </row>
    <row r="180" spans="1:16">
      <c r="A180" s="100" t="s">
        <v>731</v>
      </c>
      <c r="B180" s="97">
        <v>26734.801239999997</v>
      </c>
      <c r="C180" s="97">
        <v>17361.629149999997</v>
      </c>
      <c r="D180" s="97">
        <v>20612.406179999998</v>
      </c>
      <c r="E180" s="97">
        <v>14594.75412</v>
      </c>
      <c r="F180" s="97">
        <v>10105.130060000001</v>
      </c>
      <c r="G180" s="97">
        <v>11016.60053</v>
      </c>
      <c r="H180" s="97">
        <v>8797.06783</v>
      </c>
      <c r="I180" s="97">
        <v>1262.7478000000001</v>
      </c>
      <c r="J180" s="97">
        <v>1016.90512</v>
      </c>
      <c r="K180" s="97">
        <v>1071.40545</v>
      </c>
      <c r="L180" s="97">
        <v>6207.7572799999998</v>
      </c>
      <c r="M180" s="97">
        <v>4722.9432200000001</v>
      </c>
      <c r="N180" s="97">
        <v>8936.5743299999995</v>
      </c>
      <c r="O180" s="97">
        <v>132440.72230999998</v>
      </c>
      <c r="P180" s="160">
        <v>6.7384736980100696E-2</v>
      </c>
    </row>
    <row r="181" spans="1:16">
      <c r="A181" s="100" t="s">
        <v>732</v>
      </c>
      <c r="B181" s="97">
        <v>10692.792670000001</v>
      </c>
      <c r="C181" s="97">
        <v>9956.9734800000006</v>
      </c>
      <c r="D181" s="97">
        <v>8711.8007899999993</v>
      </c>
      <c r="E181" s="97">
        <v>14284.68489</v>
      </c>
      <c r="F181" s="97">
        <v>6753.9557400000003</v>
      </c>
      <c r="G181" s="97">
        <v>3788.8705499999996</v>
      </c>
      <c r="H181" s="97">
        <v>5942.0227100000002</v>
      </c>
      <c r="I181" s="97">
        <v>3376.2819800000002</v>
      </c>
      <c r="J181" s="97">
        <v>306.20499999999998</v>
      </c>
      <c r="K181" s="97">
        <v>0</v>
      </c>
      <c r="L181" s="97">
        <v>3200.4474399999999</v>
      </c>
      <c r="M181" s="97">
        <v>3597.5633800000001</v>
      </c>
      <c r="N181" s="97">
        <v>6818.4900199999993</v>
      </c>
      <c r="O181" s="97">
        <v>77430.088650000005</v>
      </c>
      <c r="P181" s="160">
        <v>3.9395784521723147E-2</v>
      </c>
    </row>
    <row r="182" spans="1:16">
      <c r="A182" s="100" t="s">
        <v>733</v>
      </c>
      <c r="B182" s="97">
        <v>8171.9776099999999</v>
      </c>
      <c r="C182" s="97">
        <v>11398.167109999999</v>
      </c>
      <c r="D182" s="97">
        <v>11387.5157</v>
      </c>
      <c r="E182" s="97">
        <v>8997.23999</v>
      </c>
      <c r="F182" s="97">
        <v>8677.7983599999989</v>
      </c>
      <c r="G182" s="97">
        <v>4337.20039</v>
      </c>
      <c r="H182" s="97">
        <v>8400.9695299999985</v>
      </c>
      <c r="I182" s="97">
        <v>5916.5873499999998</v>
      </c>
      <c r="J182" s="97">
        <v>424.88384000000002</v>
      </c>
      <c r="K182" s="97">
        <v>4165.2217700000001</v>
      </c>
      <c r="L182" s="97">
        <v>1014.4010999999999</v>
      </c>
      <c r="M182" s="97">
        <v>3875.5747999999999</v>
      </c>
      <c r="N182" s="97">
        <v>9206.3631700000005</v>
      </c>
      <c r="O182" s="97">
        <v>85973.900719999991</v>
      </c>
      <c r="P182" s="160">
        <v>4.3742804978141245E-2</v>
      </c>
    </row>
    <row r="183" spans="1:16">
      <c r="A183" s="100" t="s">
        <v>734</v>
      </c>
      <c r="B183" s="97">
        <v>1825.4148500000001</v>
      </c>
      <c r="C183" s="97">
        <v>5511.9350300000006</v>
      </c>
      <c r="D183" s="97">
        <v>5136.4644000000008</v>
      </c>
      <c r="E183" s="97">
        <v>6906.1467199999997</v>
      </c>
      <c r="F183" s="97">
        <v>5892.62266</v>
      </c>
      <c r="G183" s="97">
        <v>2092.48189</v>
      </c>
      <c r="H183" s="97">
        <v>2191.13159</v>
      </c>
      <c r="I183" s="97">
        <v>3701.1505299999999</v>
      </c>
      <c r="J183" s="97">
        <v>463.61128000000002</v>
      </c>
      <c r="K183" s="97">
        <v>1718.1511799999998</v>
      </c>
      <c r="L183" s="97">
        <v>490.14184999999998</v>
      </c>
      <c r="M183" s="97">
        <v>1751.6608899999999</v>
      </c>
      <c r="N183" s="97">
        <v>4044.3067999999998</v>
      </c>
      <c r="O183" s="97">
        <v>41725.219669999999</v>
      </c>
      <c r="P183" s="160">
        <v>2.122944441754664E-2</v>
      </c>
    </row>
    <row r="184" spans="1:16">
      <c r="A184" s="100" t="s">
        <v>735</v>
      </c>
      <c r="B184" s="97">
        <v>9388.0385700000006</v>
      </c>
      <c r="C184" s="97">
        <v>10010.28053</v>
      </c>
      <c r="D184" s="97">
        <v>10377.45616</v>
      </c>
      <c r="E184" s="97">
        <v>10452.807939999999</v>
      </c>
      <c r="F184" s="97">
        <v>5952.3372099999997</v>
      </c>
      <c r="G184" s="97">
        <v>3271.05006</v>
      </c>
      <c r="H184" s="97">
        <v>6316.66489</v>
      </c>
      <c r="I184" s="97">
        <v>12943.42935</v>
      </c>
      <c r="J184" s="97">
        <v>268.03411999999997</v>
      </c>
      <c r="K184" s="97">
        <v>4674.0709100000004</v>
      </c>
      <c r="L184" s="97">
        <v>1007.1318</v>
      </c>
      <c r="M184" s="97">
        <v>2104.7952400000004</v>
      </c>
      <c r="N184" s="97">
        <v>9098.6647200000007</v>
      </c>
      <c r="O184" s="97">
        <v>85864.761500000008</v>
      </c>
      <c r="P184" s="160">
        <v>4.368727585155812E-2</v>
      </c>
    </row>
    <row r="185" spans="1:16">
      <c r="A185" s="100" t="s">
        <v>736</v>
      </c>
      <c r="B185" s="97">
        <v>9073.1804900000006</v>
      </c>
      <c r="C185" s="97">
        <v>11863.909380000001</v>
      </c>
      <c r="D185" s="97">
        <v>29735.76153</v>
      </c>
      <c r="E185" s="97">
        <v>13001.75424</v>
      </c>
      <c r="F185" s="97">
        <v>8833.0704800000003</v>
      </c>
      <c r="G185" s="97">
        <v>4166.5753399999994</v>
      </c>
      <c r="H185" s="97">
        <v>15079.80082</v>
      </c>
      <c r="I185" s="97">
        <v>7892.3583499999995</v>
      </c>
      <c r="J185" s="97">
        <v>165.84200000000001</v>
      </c>
      <c r="K185" s="97">
        <v>4705.7233399999996</v>
      </c>
      <c r="L185" s="97">
        <v>961.56422999999995</v>
      </c>
      <c r="M185" s="97">
        <v>2152.5582200000003</v>
      </c>
      <c r="N185" s="97">
        <v>9039.1435099999999</v>
      </c>
      <c r="O185" s="97">
        <v>116671.24193</v>
      </c>
      <c r="P185" s="160">
        <v>5.9361356639181767E-2</v>
      </c>
    </row>
    <row r="186" spans="1:16">
      <c r="A186" s="100" t="s">
        <v>737</v>
      </c>
      <c r="B186" s="97">
        <v>9140.3076099999998</v>
      </c>
      <c r="C186" s="97">
        <v>13875.87774</v>
      </c>
      <c r="D186" s="97">
        <v>15626.636859999999</v>
      </c>
      <c r="E186" s="97">
        <v>15293.89277</v>
      </c>
      <c r="F186" s="97">
        <v>12422.853369999999</v>
      </c>
      <c r="G186" s="97">
        <v>4317.3313499999995</v>
      </c>
      <c r="H186" s="97">
        <v>9868.7085900000002</v>
      </c>
      <c r="I186" s="97">
        <v>4417.6135199999999</v>
      </c>
      <c r="J186" s="97">
        <v>291.82981999999998</v>
      </c>
      <c r="K186" s="97">
        <v>6835.2748600000004</v>
      </c>
      <c r="L186" s="97">
        <v>865.82252000000005</v>
      </c>
      <c r="M186" s="97">
        <v>1480.7793100000001</v>
      </c>
      <c r="N186" s="97">
        <v>9141.2594600000011</v>
      </c>
      <c r="O186" s="97">
        <v>103578.18777999999</v>
      </c>
      <c r="P186" s="160">
        <v>5.2699719683602056E-2</v>
      </c>
    </row>
    <row r="187" spans="1:16">
      <c r="A187" s="100" t="s">
        <v>738</v>
      </c>
      <c r="B187" s="97">
        <v>227.19243</v>
      </c>
      <c r="C187" s="97">
        <v>4884.1089800000009</v>
      </c>
      <c r="D187" s="97">
        <v>1303.5733600000001</v>
      </c>
      <c r="E187" s="97">
        <v>2092.81808</v>
      </c>
      <c r="F187" s="97">
        <v>4366.1929600000003</v>
      </c>
      <c r="G187" s="97">
        <v>1464.93067</v>
      </c>
      <c r="H187" s="97">
        <v>1397.70505</v>
      </c>
      <c r="I187" s="97">
        <v>45.75797</v>
      </c>
      <c r="J187" s="97">
        <v>32.142499999999998</v>
      </c>
      <c r="K187" s="97">
        <v>356.01452</v>
      </c>
      <c r="L187" s="97">
        <v>79.879720000000006</v>
      </c>
      <c r="M187" s="97">
        <v>84.715050000000005</v>
      </c>
      <c r="N187" s="97">
        <v>2395.9596200000001</v>
      </c>
      <c r="O187" s="97">
        <v>18730.990910000004</v>
      </c>
      <c r="P187" s="160">
        <v>9.5301722448527127E-3</v>
      </c>
    </row>
    <row r="188" spans="1:16">
      <c r="A188" s="100" t="s">
        <v>739</v>
      </c>
      <c r="B188" s="97">
        <v>1837.6590200000001</v>
      </c>
      <c r="C188" s="97">
        <v>2184.6504199999999</v>
      </c>
      <c r="D188" s="97">
        <v>1657.47668</v>
      </c>
      <c r="E188" s="97">
        <v>1213.11625</v>
      </c>
      <c r="F188" s="97">
        <v>1011.92862</v>
      </c>
      <c r="G188" s="97">
        <v>454.52284999999995</v>
      </c>
      <c r="H188" s="97">
        <v>2165.74188</v>
      </c>
      <c r="I188" s="97">
        <v>3.7</v>
      </c>
      <c r="J188" s="97">
        <v>11.217780000000001</v>
      </c>
      <c r="K188" s="97">
        <v>137.30242000000001</v>
      </c>
      <c r="L188" s="97">
        <v>25.15316</v>
      </c>
      <c r="M188" s="97">
        <v>91.773179999999996</v>
      </c>
      <c r="N188" s="97">
        <v>467.28219000000001</v>
      </c>
      <c r="O188" s="97">
        <v>11261.524450000001</v>
      </c>
      <c r="P188" s="160">
        <v>5.7297698911819182E-3</v>
      </c>
    </row>
    <row r="189" spans="1:16">
      <c r="A189" s="72" t="s">
        <v>160</v>
      </c>
      <c r="B189" s="158">
        <v>402273.92669999995</v>
      </c>
      <c r="C189" s="158">
        <v>414810.49399000005</v>
      </c>
      <c r="D189" s="158">
        <v>180761.10441999999</v>
      </c>
      <c r="E189" s="158">
        <v>272419.58947000001</v>
      </c>
      <c r="F189" s="158">
        <v>206040.61781999996</v>
      </c>
      <c r="G189" s="158">
        <v>64025.285900000003</v>
      </c>
      <c r="H189" s="158">
        <v>77106.211259999996</v>
      </c>
      <c r="I189" s="158">
        <v>40259.626850000001</v>
      </c>
      <c r="J189" s="158">
        <v>2980.6714599999996</v>
      </c>
      <c r="K189" s="158">
        <v>56978.052799999998</v>
      </c>
      <c r="L189" s="158">
        <v>79055.885970000018</v>
      </c>
      <c r="M189" s="158">
        <v>91645.590230000016</v>
      </c>
      <c r="N189" s="158">
        <v>77083.905659999989</v>
      </c>
      <c r="O189" s="158">
        <v>1965440.9625299997</v>
      </c>
      <c r="P189" s="161">
        <v>1</v>
      </c>
    </row>
    <row r="190" spans="1:16">
      <c r="A190" s="54" t="s">
        <v>740</v>
      </c>
      <c r="B190" s="160">
        <v>0.20467362508929077</v>
      </c>
      <c r="C190" s="160">
        <v>0.21105212616309688</v>
      </c>
      <c r="D190" s="160">
        <v>9.1969745144273668E-2</v>
      </c>
      <c r="E190" s="160">
        <v>0.13860481930697621</v>
      </c>
      <c r="F190" s="160">
        <v>0.10483175111745695</v>
      </c>
      <c r="G190" s="160">
        <v>3.2575532473681591E-2</v>
      </c>
      <c r="H190" s="160">
        <v>3.9230998401878013E-2</v>
      </c>
      <c r="I190" s="160">
        <v>2.048376299137273E-2</v>
      </c>
      <c r="J190" s="160">
        <v>1.5165408256084944E-3</v>
      </c>
      <c r="K190" s="160">
        <v>2.8989958938606536E-2</v>
      </c>
      <c r="L190" s="160">
        <v>4.022297666384031E-2</v>
      </c>
      <c r="M190" s="160">
        <v>4.6628513385632245E-2</v>
      </c>
      <c r="N190" s="160">
        <v>3.9219649498285762E-2</v>
      </c>
      <c r="O190" s="160">
        <v>1</v>
      </c>
      <c r="P190" s="234"/>
    </row>
    <row r="191" spans="1:16" ht="30" customHeight="1">
      <c r="A191" s="435" t="s">
        <v>743</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682</v>
      </c>
    </row>
    <row r="192" spans="1:16">
      <c r="A192" s="100" t="s">
        <v>726</v>
      </c>
      <c r="B192" s="97">
        <v>4</v>
      </c>
      <c r="C192" s="97">
        <v>3</v>
      </c>
      <c r="D192" s="97">
        <v>0</v>
      </c>
      <c r="E192" s="97">
        <v>3</v>
      </c>
      <c r="F192" s="97">
        <v>2</v>
      </c>
      <c r="G192" s="97">
        <v>1</v>
      </c>
      <c r="H192" s="97">
        <v>0</v>
      </c>
      <c r="I192" s="97">
        <v>0</v>
      </c>
      <c r="J192" s="97">
        <v>0</v>
      </c>
      <c r="K192" s="97">
        <v>0</v>
      </c>
      <c r="L192" s="97">
        <v>0</v>
      </c>
      <c r="M192" s="97">
        <v>1</v>
      </c>
      <c r="N192" s="97">
        <v>0</v>
      </c>
      <c r="O192" s="97">
        <v>14</v>
      </c>
      <c r="P192" s="160">
        <v>5.3802697820990743E-4</v>
      </c>
    </row>
    <row r="193" spans="1:16">
      <c r="A193" s="100" t="s">
        <v>727</v>
      </c>
      <c r="B193" s="97">
        <v>1</v>
      </c>
      <c r="C193" s="97">
        <v>0</v>
      </c>
      <c r="D193" s="97">
        <v>1</v>
      </c>
      <c r="E193" s="97">
        <v>4</v>
      </c>
      <c r="F193" s="97">
        <v>2</v>
      </c>
      <c r="G193" s="97">
        <v>0</v>
      </c>
      <c r="H193" s="97">
        <v>0</v>
      </c>
      <c r="I193" s="97">
        <v>0</v>
      </c>
      <c r="J193" s="97">
        <v>0</v>
      </c>
      <c r="K193" s="97">
        <v>1</v>
      </c>
      <c r="L193" s="97">
        <v>1</v>
      </c>
      <c r="M193" s="97">
        <v>0</v>
      </c>
      <c r="N193" s="97">
        <v>0</v>
      </c>
      <c r="O193" s="97">
        <v>10</v>
      </c>
      <c r="P193" s="160">
        <v>3.8430498443564815E-4</v>
      </c>
    </row>
    <row r="194" spans="1:16">
      <c r="A194" s="100" t="s">
        <v>728</v>
      </c>
      <c r="B194" s="97">
        <v>6</v>
      </c>
      <c r="C194" s="97">
        <v>5</v>
      </c>
      <c r="D194" s="97">
        <v>8</v>
      </c>
      <c r="E194" s="97">
        <v>3</v>
      </c>
      <c r="F194" s="97">
        <v>2</v>
      </c>
      <c r="G194" s="97">
        <v>1</v>
      </c>
      <c r="H194" s="97">
        <v>0</v>
      </c>
      <c r="I194" s="97">
        <v>0</v>
      </c>
      <c r="J194" s="97">
        <v>0</v>
      </c>
      <c r="K194" s="97">
        <v>3</v>
      </c>
      <c r="L194" s="97">
        <v>5</v>
      </c>
      <c r="M194" s="97">
        <v>1</v>
      </c>
      <c r="N194" s="97">
        <v>1</v>
      </c>
      <c r="O194" s="97">
        <v>35</v>
      </c>
      <c r="P194" s="160">
        <v>1.3450674455247685E-3</v>
      </c>
    </row>
    <row r="195" spans="1:16">
      <c r="A195" s="100" t="s">
        <v>729</v>
      </c>
      <c r="B195" s="97">
        <v>32</v>
      </c>
      <c r="C195" s="97">
        <v>8</v>
      </c>
      <c r="D195" s="97">
        <v>8</v>
      </c>
      <c r="E195" s="97">
        <v>6</v>
      </c>
      <c r="F195" s="97">
        <v>4</v>
      </c>
      <c r="G195" s="97">
        <v>0</v>
      </c>
      <c r="H195" s="97">
        <v>4</v>
      </c>
      <c r="I195" s="97">
        <v>0</v>
      </c>
      <c r="J195" s="97">
        <v>0</v>
      </c>
      <c r="K195" s="97">
        <v>3</v>
      </c>
      <c r="L195" s="97">
        <v>13</v>
      </c>
      <c r="M195" s="97">
        <v>3</v>
      </c>
      <c r="N195" s="97">
        <v>3</v>
      </c>
      <c r="O195" s="97">
        <v>84</v>
      </c>
      <c r="P195" s="160">
        <v>3.2281618692594442E-3</v>
      </c>
    </row>
    <row r="196" spans="1:16">
      <c r="A196" s="100" t="s">
        <v>730</v>
      </c>
      <c r="B196" s="97">
        <v>38</v>
      </c>
      <c r="C196" s="97">
        <v>13</v>
      </c>
      <c r="D196" s="97">
        <v>14</v>
      </c>
      <c r="E196" s="97">
        <v>16</v>
      </c>
      <c r="F196" s="97">
        <v>11</v>
      </c>
      <c r="G196" s="97">
        <v>5</v>
      </c>
      <c r="H196" s="97">
        <v>9</v>
      </c>
      <c r="I196" s="97">
        <v>1</v>
      </c>
      <c r="J196" s="97">
        <v>0</v>
      </c>
      <c r="K196" s="97">
        <v>1</v>
      </c>
      <c r="L196" s="97">
        <v>9</v>
      </c>
      <c r="M196" s="97">
        <v>6</v>
      </c>
      <c r="N196" s="97">
        <v>5</v>
      </c>
      <c r="O196" s="97">
        <v>128</v>
      </c>
      <c r="P196" s="160">
        <v>4.9191038007762962E-3</v>
      </c>
    </row>
    <row r="197" spans="1:16">
      <c r="A197" s="100" t="s">
        <v>731</v>
      </c>
      <c r="B197" s="97">
        <v>53</v>
      </c>
      <c r="C197" s="97">
        <v>37</v>
      </c>
      <c r="D197" s="97">
        <v>46</v>
      </c>
      <c r="E197" s="97">
        <v>33</v>
      </c>
      <c r="F197" s="97">
        <v>22</v>
      </c>
      <c r="G197" s="97">
        <v>24</v>
      </c>
      <c r="H197" s="97">
        <v>19</v>
      </c>
      <c r="I197" s="97">
        <v>3</v>
      </c>
      <c r="J197" s="97">
        <v>2</v>
      </c>
      <c r="K197" s="97">
        <v>3</v>
      </c>
      <c r="L197" s="97">
        <v>13</v>
      </c>
      <c r="M197" s="97">
        <v>10</v>
      </c>
      <c r="N197" s="97">
        <v>20</v>
      </c>
      <c r="O197" s="97">
        <v>285</v>
      </c>
      <c r="P197" s="160">
        <v>1.0952692056415973E-2</v>
      </c>
    </row>
    <row r="198" spans="1:16">
      <c r="A198" s="100" t="s">
        <v>732</v>
      </c>
      <c r="B198" s="97">
        <v>39</v>
      </c>
      <c r="C198" s="97">
        <v>39</v>
      </c>
      <c r="D198" s="97">
        <v>34</v>
      </c>
      <c r="E198" s="97">
        <v>56</v>
      </c>
      <c r="F198" s="97">
        <v>26</v>
      </c>
      <c r="G198" s="97">
        <v>14</v>
      </c>
      <c r="H198" s="97">
        <v>23</v>
      </c>
      <c r="I198" s="97">
        <v>13</v>
      </c>
      <c r="J198" s="97">
        <v>1</v>
      </c>
      <c r="K198" s="97">
        <v>0</v>
      </c>
      <c r="L198" s="97">
        <v>12</v>
      </c>
      <c r="M198" s="97">
        <v>13</v>
      </c>
      <c r="N198" s="97">
        <v>26</v>
      </c>
      <c r="O198" s="97">
        <v>296</v>
      </c>
      <c r="P198" s="160">
        <v>1.1375427539295185E-2</v>
      </c>
    </row>
    <row r="199" spans="1:16">
      <c r="A199" s="100" t="s">
        <v>733</v>
      </c>
      <c r="B199" s="97">
        <v>54</v>
      </c>
      <c r="C199" s="97">
        <v>68</v>
      </c>
      <c r="D199" s="97">
        <v>68</v>
      </c>
      <c r="E199" s="97">
        <v>54</v>
      </c>
      <c r="F199" s="97">
        <v>53</v>
      </c>
      <c r="G199" s="97">
        <v>26</v>
      </c>
      <c r="H199" s="97">
        <v>52</v>
      </c>
      <c r="I199" s="97">
        <v>36</v>
      </c>
      <c r="J199" s="97">
        <v>3</v>
      </c>
      <c r="K199" s="97">
        <v>24</v>
      </c>
      <c r="L199" s="97">
        <v>6</v>
      </c>
      <c r="M199" s="97">
        <v>22</v>
      </c>
      <c r="N199" s="97">
        <v>54</v>
      </c>
      <c r="O199" s="97">
        <v>520</v>
      </c>
      <c r="P199" s="160">
        <v>1.9983859190653704E-2</v>
      </c>
    </row>
    <row r="200" spans="1:16">
      <c r="A200" s="100" t="s">
        <v>734</v>
      </c>
      <c r="B200" s="97">
        <v>16</v>
      </c>
      <c r="C200" s="97">
        <v>46</v>
      </c>
      <c r="D200" s="97">
        <v>42</v>
      </c>
      <c r="E200" s="97">
        <v>59</v>
      </c>
      <c r="F200" s="97">
        <v>49</v>
      </c>
      <c r="G200" s="97">
        <v>18</v>
      </c>
      <c r="H200" s="97">
        <v>19</v>
      </c>
      <c r="I200" s="97">
        <v>32</v>
      </c>
      <c r="J200" s="97">
        <v>4</v>
      </c>
      <c r="K200" s="97">
        <v>15</v>
      </c>
      <c r="L200" s="97">
        <v>4</v>
      </c>
      <c r="M200" s="97">
        <v>15</v>
      </c>
      <c r="N200" s="97">
        <v>34</v>
      </c>
      <c r="O200" s="97">
        <v>353</v>
      </c>
      <c r="P200" s="160">
        <v>1.3565965950578379E-2</v>
      </c>
    </row>
    <row r="201" spans="1:16">
      <c r="A201" s="100" t="s">
        <v>735</v>
      </c>
      <c r="B201" s="97">
        <v>127</v>
      </c>
      <c r="C201" s="97">
        <v>119</v>
      </c>
      <c r="D201" s="97">
        <v>126</v>
      </c>
      <c r="E201" s="97">
        <v>129</v>
      </c>
      <c r="F201" s="97">
        <v>72</v>
      </c>
      <c r="G201" s="97">
        <v>40</v>
      </c>
      <c r="H201" s="97">
        <v>79</v>
      </c>
      <c r="I201" s="97">
        <v>157</v>
      </c>
      <c r="J201" s="97">
        <v>3</v>
      </c>
      <c r="K201" s="97">
        <v>57</v>
      </c>
      <c r="L201" s="97">
        <v>12</v>
      </c>
      <c r="M201" s="97">
        <v>25</v>
      </c>
      <c r="N201" s="97">
        <v>107</v>
      </c>
      <c r="O201" s="97">
        <v>1053</v>
      </c>
      <c r="P201" s="160">
        <v>4.0467314861073751E-2</v>
      </c>
    </row>
    <row r="202" spans="1:16">
      <c r="A202" s="100" t="s">
        <v>736</v>
      </c>
      <c r="B202" s="97">
        <v>225</v>
      </c>
      <c r="C202" s="97">
        <v>241</v>
      </c>
      <c r="D202" s="97">
        <v>630</v>
      </c>
      <c r="E202" s="97">
        <v>278</v>
      </c>
      <c r="F202" s="97">
        <v>183</v>
      </c>
      <c r="G202" s="97">
        <v>83</v>
      </c>
      <c r="H202" s="97">
        <v>361</v>
      </c>
      <c r="I202" s="97">
        <v>165</v>
      </c>
      <c r="J202" s="97">
        <v>3</v>
      </c>
      <c r="K202" s="97">
        <v>99</v>
      </c>
      <c r="L202" s="97">
        <v>20</v>
      </c>
      <c r="M202" s="97">
        <v>44</v>
      </c>
      <c r="N202" s="97">
        <v>191</v>
      </c>
      <c r="O202" s="97">
        <v>2523</v>
      </c>
      <c r="P202" s="160">
        <v>9.6960147573114025E-2</v>
      </c>
    </row>
    <row r="203" spans="1:16">
      <c r="A203" s="100" t="s">
        <v>737</v>
      </c>
      <c r="B203" s="97">
        <v>659</v>
      </c>
      <c r="C203" s="97">
        <v>873</v>
      </c>
      <c r="D203" s="97">
        <v>1070</v>
      </c>
      <c r="E203" s="97">
        <v>979</v>
      </c>
      <c r="F203" s="97">
        <v>802</v>
      </c>
      <c r="G203" s="97">
        <v>277</v>
      </c>
      <c r="H203" s="97">
        <v>625</v>
      </c>
      <c r="I203" s="97">
        <v>243</v>
      </c>
      <c r="J203" s="97">
        <v>19</v>
      </c>
      <c r="K203" s="97">
        <v>623</v>
      </c>
      <c r="L203" s="97">
        <v>60</v>
      </c>
      <c r="M203" s="97">
        <v>83</v>
      </c>
      <c r="N203" s="97">
        <v>581</v>
      </c>
      <c r="O203" s="97">
        <v>6894</v>
      </c>
      <c r="P203" s="160">
        <v>0.26493985626993583</v>
      </c>
    </row>
    <row r="204" spans="1:16">
      <c r="A204" s="100" t="s">
        <v>738</v>
      </c>
      <c r="B204" s="97">
        <v>52</v>
      </c>
      <c r="C204" s="97">
        <v>826</v>
      </c>
      <c r="D204" s="97">
        <v>263</v>
      </c>
      <c r="E204" s="97">
        <v>436</v>
      </c>
      <c r="F204" s="97">
        <v>736</v>
      </c>
      <c r="G204" s="97">
        <v>238</v>
      </c>
      <c r="H204" s="97">
        <v>279</v>
      </c>
      <c r="I204" s="97">
        <v>9</v>
      </c>
      <c r="J204" s="97">
        <v>6</v>
      </c>
      <c r="K204" s="97">
        <v>65</v>
      </c>
      <c r="L204" s="97">
        <v>15</v>
      </c>
      <c r="M204" s="97">
        <v>16</v>
      </c>
      <c r="N204" s="97">
        <v>386</v>
      </c>
      <c r="O204" s="97">
        <v>3327</v>
      </c>
      <c r="P204" s="160">
        <v>0.12785826832174013</v>
      </c>
    </row>
    <row r="205" spans="1:16">
      <c r="A205" s="100" t="s">
        <v>739</v>
      </c>
      <c r="B205" s="97">
        <v>849</v>
      </c>
      <c r="C205" s="97">
        <v>5081</v>
      </c>
      <c r="D205" s="97">
        <v>1281</v>
      </c>
      <c r="E205" s="97">
        <v>770</v>
      </c>
      <c r="F205" s="97">
        <v>578</v>
      </c>
      <c r="G205" s="97">
        <v>359</v>
      </c>
      <c r="H205" s="97">
        <v>1165</v>
      </c>
      <c r="I205" s="97">
        <v>2</v>
      </c>
      <c r="J205" s="97">
        <v>6</v>
      </c>
      <c r="K205" s="97">
        <v>96</v>
      </c>
      <c r="L205" s="97">
        <v>16</v>
      </c>
      <c r="M205" s="97">
        <v>57</v>
      </c>
      <c r="N205" s="97">
        <v>239</v>
      </c>
      <c r="O205" s="97">
        <v>10499</v>
      </c>
      <c r="P205" s="160">
        <v>0.40348180315898696</v>
      </c>
    </row>
    <row r="206" spans="1:16">
      <c r="A206" s="72" t="s">
        <v>160</v>
      </c>
      <c r="B206" s="158">
        <v>2155</v>
      </c>
      <c r="C206" s="158">
        <v>7359</v>
      </c>
      <c r="D206" s="158">
        <v>3591</v>
      </c>
      <c r="E206" s="158">
        <v>2826</v>
      </c>
      <c r="F206" s="158">
        <v>2542</v>
      </c>
      <c r="G206" s="158">
        <v>1086</v>
      </c>
      <c r="H206" s="158">
        <v>2635</v>
      </c>
      <c r="I206" s="158">
        <v>661</v>
      </c>
      <c r="J206" s="158">
        <v>47</v>
      </c>
      <c r="K206" s="158">
        <v>990</v>
      </c>
      <c r="L206" s="158">
        <v>186</v>
      </c>
      <c r="M206" s="158">
        <v>296</v>
      </c>
      <c r="N206" s="158">
        <v>1647</v>
      </c>
      <c r="O206" s="158">
        <v>26021</v>
      </c>
      <c r="P206" s="161">
        <v>1</v>
      </c>
    </row>
    <row r="207" spans="1:16">
      <c r="A207" s="54" t="s">
        <v>740</v>
      </c>
      <c r="B207" s="160">
        <v>8.2817724145882177E-2</v>
      </c>
      <c r="C207" s="160">
        <v>0.28281003804619348</v>
      </c>
      <c r="D207" s="160">
        <v>0.13800391991084124</v>
      </c>
      <c r="E207" s="160">
        <v>0.10860458860151416</v>
      </c>
      <c r="F207" s="160">
        <v>9.7690327043541761E-2</v>
      </c>
      <c r="G207" s="160">
        <v>4.1735521309711386E-2</v>
      </c>
      <c r="H207" s="160">
        <v>0.10126436339879329</v>
      </c>
      <c r="I207" s="160">
        <v>2.5402559471196341E-2</v>
      </c>
      <c r="J207" s="160">
        <v>1.8062334268475462E-3</v>
      </c>
      <c r="K207" s="160">
        <v>3.8046193459129164E-2</v>
      </c>
      <c r="L207" s="160">
        <v>7.1480727105030549E-3</v>
      </c>
      <c r="M207" s="160">
        <v>1.1375427539295185E-2</v>
      </c>
      <c r="N207" s="160">
        <v>6.3295030936551241E-2</v>
      </c>
      <c r="O207" s="160">
        <v>1</v>
      </c>
      <c r="P207" s="235"/>
    </row>
    <row r="208" spans="1:16" ht="15.75" thickBot="1">
      <c r="A208" s="206"/>
      <c r="B208" s="207"/>
      <c r="C208" s="208"/>
      <c r="D208" s="208"/>
      <c r="E208" s="208"/>
      <c r="F208" s="208"/>
      <c r="G208" s="208"/>
      <c r="H208" s="207"/>
      <c r="I208" s="207"/>
      <c r="J208" s="207"/>
      <c r="K208" s="207"/>
      <c r="L208" s="207"/>
      <c r="M208" s="207"/>
      <c r="N208" s="207"/>
      <c r="O208" s="550"/>
      <c r="P208" s="550"/>
    </row>
    <row r="209" spans="1:16" ht="15.75" customHeight="1" thickTop="1">
      <c r="A209" s="769" t="s">
        <v>1455</v>
      </c>
      <c r="B209" s="770"/>
      <c r="C209" s="770"/>
      <c r="D209" s="770"/>
      <c r="E209" s="770"/>
      <c r="F209" s="770"/>
      <c r="G209" s="770"/>
      <c r="H209" s="770"/>
      <c r="I209" s="770"/>
      <c r="J209" s="770"/>
      <c r="K209" s="770"/>
      <c r="L209" s="770"/>
      <c r="M209" s="770"/>
      <c r="N209" s="770"/>
      <c r="O209" s="770"/>
      <c r="P209" s="770"/>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3" t="s">
        <v>442</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6277764.8534499994</v>
      </c>
      <c r="C7" s="386">
        <v>446512.97499999998</v>
      </c>
      <c r="D7" s="386">
        <v>0</v>
      </c>
      <c r="E7" s="386">
        <v>1024.4748500000001</v>
      </c>
      <c r="F7" s="386">
        <v>6725302.3032999998</v>
      </c>
    </row>
    <row r="8" spans="1:6">
      <c r="A8" s="187" t="s">
        <v>162</v>
      </c>
      <c r="B8" s="57">
        <v>498185.4584</v>
      </c>
      <c r="C8" s="57">
        <v>59601.29045</v>
      </c>
      <c r="D8" s="57">
        <v>0</v>
      </c>
      <c r="E8" s="57">
        <v>783.73163999999997</v>
      </c>
      <c r="F8" s="57">
        <v>558570.48048999999</v>
      </c>
    </row>
    <row r="9" spans="1:6">
      <c r="A9" s="58" t="s">
        <v>163</v>
      </c>
      <c r="B9" s="95">
        <v>110348.00049999999</v>
      </c>
      <c r="C9" s="95">
        <v>33213.218219999995</v>
      </c>
      <c r="D9" s="95">
        <v>0</v>
      </c>
      <c r="E9" s="95">
        <v>0</v>
      </c>
      <c r="F9" s="95">
        <v>143561.21872</v>
      </c>
    </row>
    <row r="10" spans="1:6">
      <c r="A10" s="58" t="s">
        <v>164</v>
      </c>
      <c r="B10" s="95">
        <v>335654.08992</v>
      </c>
      <c r="C10" s="95">
        <v>18842.858120000001</v>
      </c>
      <c r="D10" s="95">
        <v>0</v>
      </c>
      <c r="E10" s="95">
        <v>783.73163999999997</v>
      </c>
      <c r="F10" s="95">
        <v>355280.67968</v>
      </c>
    </row>
    <row r="11" spans="1:6">
      <c r="A11" s="58" t="s">
        <v>165</v>
      </c>
      <c r="B11" s="95">
        <v>16086.585489999999</v>
      </c>
      <c r="C11" s="95">
        <v>1803.3748400000002</v>
      </c>
      <c r="D11" s="95">
        <v>0</v>
      </c>
      <c r="E11" s="95">
        <v>0</v>
      </c>
      <c r="F11" s="95">
        <v>17889.960329999998</v>
      </c>
    </row>
    <row r="12" spans="1:6">
      <c r="A12" s="58" t="s">
        <v>166</v>
      </c>
      <c r="B12" s="95">
        <v>0</v>
      </c>
      <c r="C12" s="95">
        <v>0</v>
      </c>
      <c r="D12" s="95">
        <v>0</v>
      </c>
      <c r="E12" s="95">
        <v>0</v>
      </c>
      <c r="F12" s="95">
        <v>0</v>
      </c>
    </row>
    <row r="13" spans="1:6">
      <c r="A13" s="58" t="s">
        <v>167</v>
      </c>
      <c r="B13" s="95">
        <v>0</v>
      </c>
      <c r="C13" s="95">
        <v>5709.7430400000003</v>
      </c>
      <c r="D13" s="95">
        <v>0</v>
      </c>
      <c r="E13" s="95">
        <v>0</v>
      </c>
      <c r="F13" s="95">
        <v>5709.7430400000003</v>
      </c>
    </row>
    <row r="14" spans="1:6">
      <c r="A14" s="58" t="s">
        <v>1487</v>
      </c>
      <c r="B14" s="95">
        <v>36096.782490000005</v>
      </c>
      <c r="C14" s="95">
        <v>32.096229999999998</v>
      </c>
      <c r="D14" s="95">
        <v>0</v>
      </c>
      <c r="E14" s="95">
        <v>0</v>
      </c>
      <c r="F14" s="95">
        <v>36128.878720000001</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84140.879319999993</v>
      </c>
      <c r="C17" s="57">
        <v>39082.823429999997</v>
      </c>
      <c r="D17" s="57">
        <v>0</v>
      </c>
      <c r="E17" s="57">
        <v>57.19717</v>
      </c>
      <c r="F17" s="57">
        <v>123280.89992</v>
      </c>
    </row>
    <row r="18" spans="1:6">
      <c r="A18" s="58" t="s">
        <v>172</v>
      </c>
      <c r="B18" s="95">
        <v>0</v>
      </c>
      <c r="C18" s="95">
        <v>0</v>
      </c>
      <c r="D18" s="95">
        <v>0</v>
      </c>
      <c r="E18" s="95">
        <v>0</v>
      </c>
      <c r="F18" s="95">
        <v>0</v>
      </c>
    </row>
    <row r="19" spans="1:6">
      <c r="A19" s="58" t="s">
        <v>173</v>
      </c>
      <c r="B19" s="95">
        <v>14790.136789999999</v>
      </c>
      <c r="C19" s="95">
        <v>9498.4759200000008</v>
      </c>
      <c r="D19" s="95">
        <v>0</v>
      </c>
      <c r="E19" s="95">
        <v>0</v>
      </c>
      <c r="F19" s="95">
        <v>24288.612710000001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1815.7128400000001</v>
      </c>
      <c r="C22" s="95">
        <v>7446.6606200000006</v>
      </c>
      <c r="D22" s="95">
        <v>0</v>
      </c>
      <c r="E22" s="95">
        <v>57.19717</v>
      </c>
      <c r="F22" s="95">
        <v>9319.5706300000002</v>
      </c>
    </row>
    <row r="23" spans="1:6">
      <c r="A23" s="58" t="s">
        <v>177</v>
      </c>
      <c r="B23" s="95">
        <v>67278.731090000001</v>
      </c>
      <c r="C23" s="95">
        <v>22137.686890000001</v>
      </c>
      <c r="D23" s="95">
        <v>0</v>
      </c>
      <c r="E23" s="95">
        <v>0</v>
      </c>
      <c r="F23" s="95">
        <v>89416.417979999998</v>
      </c>
    </row>
    <row r="24" spans="1:6">
      <c r="A24" s="58" t="s">
        <v>178</v>
      </c>
      <c r="B24" s="95">
        <v>256.29860000000002</v>
      </c>
      <c r="C24" s="95">
        <v>0</v>
      </c>
      <c r="D24" s="95">
        <v>0</v>
      </c>
      <c r="E24" s="95">
        <v>0</v>
      </c>
      <c r="F24" s="95">
        <v>256.29860000000002</v>
      </c>
    </row>
    <row r="25" spans="1:6">
      <c r="A25" s="58" t="s">
        <v>179</v>
      </c>
      <c r="B25" s="95">
        <v>0</v>
      </c>
      <c r="C25" s="95">
        <v>0</v>
      </c>
      <c r="D25" s="95">
        <v>0</v>
      </c>
      <c r="E25" s="95">
        <v>0</v>
      </c>
      <c r="F25" s="95">
        <v>0</v>
      </c>
    </row>
    <row r="26" spans="1:6">
      <c r="A26" s="187" t="s">
        <v>180</v>
      </c>
      <c r="B26" s="57">
        <v>5209017.5044900002</v>
      </c>
      <c r="C26" s="57">
        <v>64821.944109999997</v>
      </c>
      <c r="D26" s="57">
        <v>0</v>
      </c>
      <c r="E26" s="57">
        <v>183.18861999999999</v>
      </c>
      <c r="F26" s="57">
        <v>5274022.6372199999</v>
      </c>
    </row>
    <row r="27" spans="1:6">
      <c r="A27" s="60" t="s">
        <v>181</v>
      </c>
      <c r="B27" s="95">
        <v>4549564.3224399993</v>
      </c>
      <c r="C27" s="95">
        <v>65534.875260000001</v>
      </c>
      <c r="D27" s="95">
        <v>0</v>
      </c>
      <c r="E27" s="95">
        <v>170.66835999999998</v>
      </c>
      <c r="F27" s="95">
        <v>4615269.8660600008</v>
      </c>
    </row>
    <row r="28" spans="1:6">
      <c r="A28" s="58" t="s">
        <v>182</v>
      </c>
      <c r="B28" s="95">
        <v>4058329.5017600004</v>
      </c>
      <c r="C28" s="95">
        <v>51395.399020000004</v>
      </c>
      <c r="D28" s="95">
        <v>0</v>
      </c>
      <c r="E28" s="95">
        <v>170.66835999999998</v>
      </c>
      <c r="F28" s="95">
        <v>4109895.5691399998</v>
      </c>
    </row>
    <row r="29" spans="1:6">
      <c r="A29" s="58" t="s">
        <v>183</v>
      </c>
      <c r="B29" s="95">
        <v>415520.76074</v>
      </c>
      <c r="C29" s="95">
        <v>11903.727220000001</v>
      </c>
      <c r="D29" s="95">
        <v>0</v>
      </c>
      <c r="E29" s="95">
        <v>0</v>
      </c>
      <c r="F29" s="95">
        <v>427424.48796</v>
      </c>
    </row>
    <row r="30" spans="1:6">
      <c r="A30" s="58" t="s">
        <v>184</v>
      </c>
      <c r="B30" s="95">
        <v>75714.059939999992</v>
      </c>
      <c r="C30" s="95">
        <v>2235.7490200000002</v>
      </c>
      <c r="D30" s="95">
        <v>0</v>
      </c>
      <c r="E30" s="95">
        <v>0</v>
      </c>
      <c r="F30" s="95">
        <v>77949.808959999995</v>
      </c>
    </row>
    <row r="31" spans="1:6">
      <c r="A31" s="60" t="s">
        <v>185</v>
      </c>
      <c r="B31" s="95">
        <v>43512.601999999999</v>
      </c>
      <c r="C31" s="95">
        <v>43.454050000000002</v>
      </c>
      <c r="D31" s="95">
        <v>0</v>
      </c>
      <c r="E31" s="95">
        <v>0</v>
      </c>
      <c r="F31" s="95">
        <v>43556.056049999999</v>
      </c>
    </row>
    <row r="32" spans="1:6">
      <c r="A32" s="58" t="s">
        <v>186</v>
      </c>
      <c r="B32" s="95">
        <v>34985.605539999997</v>
      </c>
      <c r="C32" s="95">
        <v>25.79607</v>
      </c>
      <c r="D32" s="95">
        <v>0</v>
      </c>
      <c r="E32" s="95">
        <v>0</v>
      </c>
      <c r="F32" s="95">
        <v>35011.401610000001</v>
      </c>
    </row>
    <row r="33" spans="1:6">
      <c r="A33" s="58" t="s">
        <v>187</v>
      </c>
      <c r="B33" s="95">
        <v>7572.4933300000002</v>
      </c>
      <c r="C33" s="95">
        <v>17.657979999999998</v>
      </c>
      <c r="D33" s="95">
        <v>0</v>
      </c>
      <c r="E33" s="95">
        <v>0</v>
      </c>
      <c r="F33" s="95">
        <v>7590.1513099999993</v>
      </c>
    </row>
    <row r="34" spans="1:6">
      <c r="A34" s="58" t="s">
        <v>188</v>
      </c>
      <c r="B34" s="95">
        <v>954.50313000000006</v>
      </c>
      <c r="C34" s="95">
        <v>0</v>
      </c>
      <c r="D34" s="95">
        <v>0</v>
      </c>
      <c r="E34" s="95">
        <v>0</v>
      </c>
      <c r="F34" s="95">
        <v>954.50313000000006</v>
      </c>
    </row>
    <row r="35" spans="1:6">
      <c r="A35" s="60" t="s">
        <v>189</v>
      </c>
      <c r="B35" s="95">
        <v>94677.828030000004</v>
      </c>
      <c r="C35" s="95">
        <v>6408.9698200000003</v>
      </c>
      <c r="D35" s="95">
        <v>0</v>
      </c>
      <c r="E35" s="95">
        <v>0</v>
      </c>
      <c r="F35" s="95">
        <v>101086.79784999999</v>
      </c>
    </row>
    <row r="36" spans="1:6">
      <c r="A36" s="58" t="s">
        <v>190</v>
      </c>
      <c r="B36" s="95">
        <v>51159.18432</v>
      </c>
      <c r="C36" s="95">
        <v>1701.86852</v>
      </c>
      <c r="D36" s="95">
        <v>0</v>
      </c>
      <c r="E36" s="95">
        <v>0</v>
      </c>
      <c r="F36" s="95">
        <v>52861.052840000004</v>
      </c>
    </row>
    <row r="37" spans="1:6">
      <c r="A37" s="58" t="s">
        <v>191</v>
      </c>
      <c r="B37" s="95">
        <v>41808.982340000002</v>
      </c>
      <c r="C37" s="95">
        <v>4707.1013000000003</v>
      </c>
      <c r="D37" s="95">
        <v>0</v>
      </c>
      <c r="E37" s="95">
        <v>0</v>
      </c>
      <c r="F37" s="95">
        <v>46516.083639999997</v>
      </c>
    </row>
    <row r="38" spans="1:6">
      <c r="A38" s="58" t="s">
        <v>192</v>
      </c>
      <c r="B38" s="95">
        <v>1709.66137</v>
      </c>
      <c r="C38" s="95">
        <v>0</v>
      </c>
      <c r="D38" s="95">
        <v>0</v>
      </c>
      <c r="E38" s="95">
        <v>0</v>
      </c>
      <c r="F38" s="95">
        <v>1709.66137</v>
      </c>
    </row>
    <row r="39" spans="1:6">
      <c r="A39" s="60" t="s">
        <v>193</v>
      </c>
      <c r="B39" s="95">
        <v>681517.48567999993</v>
      </c>
      <c r="C39" s="95">
        <v>9163.9211599999999</v>
      </c>
      <c r="D39" s="95">
        <v>0</v>
      </c>
      <c r="E39" s="95">
        <v>12.71467</v>
      </c>
      <c r="F39" s="95">
        <v>690694.12150999997</v>
      </c>
    </row>
    <row r="40" spans="1:6">
      <c r="A40" s="58" t="s">
        <v>194</v>
      </c>
      <c r="B40" s="95">
        <v>309776.65469</v>
      </c>
      <c r="C40" s="95">
        <v>2776.2480599999999</v>
      </c>
      <c r="D40" s="95">
        <v>0</v>
      </c>
      <c r="E40" s="95">
        <v>5.0301599999999995</v>
      </c>
      <c r="F40" s="95">
        <v>312557.93291000003</v>
      </c>
    </row>
    <row r="41" spans="1:6">
      <c r="A41" s="58" t="s">
        <v>195</v>
      </c>
      <c r="B41" s="95">
        <v>77628.003420000008</v>
      </c>
      <c r="C41" s="95">
        <v>2080.10511</v>
      </c>
      <c r="D41" s="95">
        <v>0</v>
      </c>
      <c r="E41" s="95">
        <v>0</v>
      </c>
      <c r="F41" s="95">
        <v>79708.108529999998</v>
      </c>
    </row>
    <row r="42" spans="1:6">
      <c r="A42" s="58" t="s">
        <v>196</v>
      </c>
      <c r="B42" s="95">
        <v>358.07288</v>
      </c>
      <c r="C42" s="95">
        <v>0</v>
      </c>
      <c r="D42" s="95">
        <v>0</v>
      </c>
      <c r="E42" s="95">
        <v>0</v>
      </c>
      <c r="F42" s="95">
        <v>358.07288</v>
      </c>
    </row>
    <row r="43" spans="1:6">
      <c r="A43" s="58" t="s">
        <v>197</v>
      </c>
      <c r="B43" s="95">
        <v>422.10391999999996</v>
      </c>
      <c r="C43" s="95">
        <v>0</v>
      </c>
      <c r="D43" s="95">
        <v>0</v>
      </c>
      <c r="E43" s="95">
        <v>0</v>
      </c>
      <c r="F43" s="95">
        <v>422.10391999999996</v>
      </c>
    </row>
    <row r="44" spans="1:6">
      <c r="A44" s="58" t="s">
        <v>198</v>
      </c>
      <c r="B44" s="95">
        <v>59.862650000000002</v>
      </c>
      <c r="C44" s="95">
        <v>0</v>
      </c>
      <c r="D44" s="95">
        <v>0</v>
      </c>
      <c r="E44" s="95">
        <v>0</v>
      </c>
      <c r="F44" s="95">
        <v>59.862650000000002</v>
      </c>
    </row>
    <row r="45" spans="1:6">
      <c r="A45" s="58" t="s">
        <v>199</v>
      </c>
      <c r="B45" s="95">
        <v>26.226029999999998</v>
      </c>
      <c r="C45" s="95">
        <v>0</v>
      </c>
      <c r="D45" s="95">
        <v>0</v>
      </c>
      <c r="E45" s="95">
        <v>0</v>
      </c>
      <c r="F45" s="95">
        <v>26.226029999999998</v>
      </c>
    </row>
    <row r="46" spans="1:6">
      <c r="A46" s="58" t="s">
        <v>1193</v>
      </c>
      <c r="B46" s="95">
        <v>238030.63003</v>
      </c>
      <c r="C46" s="95">
        <v>2710.1213600000001</v>
      </c>
      <c r="D46" s="95">
        <v>0</v>
      </c>
      <c r="E46" s="95">
        <v>7.6845100000000004</v>
      </c>
      <c r="F46" s="95">
        <v>240748.43590000001</v>
      </c>
    </row>
    <row r="47" spans="1:6">
      <c r="A47" s="58" t="s">
        <v>1194</v>
      </c>
      <c r="B47" s="95">
        <v>54405.971079999996</v>
      </c>
      <c r="C47" s="95">
        <v>1588.29223</v>
      </c>
      <c r="D47" s="95">
        <v>0</v>
      </c>
      <c r="E47" s="95">
        <v>0</v>
      </c>
      <c r="F47" s="95">
        <v>55994.263310000002</v>
      </c>
    </row>
    <row r="48" spans="1:6">
      <c r="A48" s="58" t="s">
        <v>1199</v>
      </c>
      <c r="B48" s="95">
        <v>221.81292999999999</v>
      </c>
      <c r="C48" s="95">
        <v>9.154399999999999</v>
      </c>
      <c r="D48" s="95">
        <v>0</v>
      </c>
      <c r="E48" s="95">
        <v>0</v>
      </c>
      <c r="F48" s="95">
        <v>230.96732999999998</v>
      </c>
    </row>
    <row r="49" spans="1:6">
      <c r="A49" s="58" t="s">
        <v>1200</v>
      </c>
      <c r="B49" s="95">
        <v>319.08163000000002</v>
      </c>
      <c r="C49" s="95">
        <v>0</v>
      </c>
      <c r="D49" s="95">
        <v>0</v>
      </c>
      <c r="E49" s="95">
        <v>0</v>
      </c>
      <c r="F49" s="95">
        <v>319.08163000000002</v>
      </c>
    </row>
    <row r="50" spans="1:6">
      <c r="A50" s="58" t="s">
        <v>1218</v>
      </c>
      <c r="B50" s="95">
        <v>242.86833999999999</v>
      </c>
      <c r="C50" s="95">
        <v>0</v>
      </c>
      <c r="D50" s="95">
        <v>0</v>
      </c>
      <c r="E50" s="95">
        <v>0</v>
      </c>
      <c r="F50" s="95">
        <v>242.86833999999999</v>
      </c>
    </row>
    <row r="51" spans="1:6">
      <c r="A51" s="58" t="s">
        <v>1238</v>
      </c>
      <c r="B51" s="95">
        <v>26.198080000000001</v>
      </c>
      <c r="C51" s="95">
        <v>0</v>
      </c>
      <c r="D51" s="95">
        <v>0</v>
      </c>
      <c r="E51" s="95">
        <v>0</v>
      </c>
      <c r="F51" s="95">
        <v>26.198080000000001</v>
      </c>
    </row>
    <row r="52" spans="1:6">
      <c r="A52" s="60" t="s">
        <v>200</v>
      </c>
      <c r="B52" s="95">
        <v>-160254.73366</v>
      </c>
      <c r="C52" s="95">
        <v>-16329.276179999999</v>
      </c>
      <c r="D52" s="95">
        <v>0</v>
      </c>
      <c r="E52" s="95">
        <v>-0.19441</v>
      </c>
      <c r="F52" s="95">
        <v>-176584.20425000001</v>
      </c>
    </row>
    <row r="53" spans="1:6">
      <c r="A53" s="61" t="s">
        <v>1272</v>
      </c>
      <c r="B53" s="95">
        <v>-20366.300719999999</v>
      </c>
      <c r="C53" s="95">
        <v>-820.1979</v>
      </c>
      <c r="D53" s="95">
        <v>0</v>
      </c>
      <c r="E53" s="95">
        <v>-0.19441</v>
      </c>
      <c r="F53" s="95">
        <v>-21186.693030000002</v>
      </c>
    </row>
    <row r="54" spans="1:6">
      <c r="A54" s="58" t="s">
        <v>1298</v>
      </c>
      <c r="B54" s="95">
        <v>-2832.9973199999999</v>
      </c>
      <c r="C54" s="95">
        <v>-289.34025000000003</v>
      </c>
      <c r="D54" s="95">
        <v>0</v>
      </c>
      <c r="E54" s="95">
        <v>0</v>
      </c>
      <c r="F54" s="95">
        <v>-3122.3375699999997</v>
      </c>
    </row>
    <row r="55" spans="1:6">
      <c r="A55" s="58" t="s">
        <v>1273</v>
      </c>
      <c r="B55" s="95">
        <v>-26369.61219</v>
      </c>
      <c r="C55" s="95">
        <v>-2.9828699999999997</v>
      </c>
      <c r="D55" s="95">
        <v>0</v>
      </c>
      <c r="E55" s="95">
        <v>0</v>
      </c>
      <c r="F55" s="95">
        <v>-26372.59506</v>
      </c>
    </row>
    <row r="56" spans="1:6">
      <c r="A56" s="58" t="s">
        <v>1299</v>
      </c>
      <c r="B56" s="95">
        <v>-2902.8802799999999</v>
      </c>
      <c r="C56" s="95">
        <v>-8.8289599999999986</v>
      </c>
      <c r="D56" s="95">
        <v>0</v>
      </c>
      <c r="E56" s="95">
        <v>0</v>
      </c>
      <c r="F56" s="95">
        <v>-2911.7092400000001</v>
      </c>
    </row>
    <row r="57" spans="1:6">
      <c r="A57" s="58" t="s">
        <v>1274</v>
      </c>
      <c r="B57" s="95">
        <v>-34657.425259999996</v>
      </c>
      <c r="C57" s="95">
        <v>-857.95756000000006</v>
      </c>
      <c r="D57" s="95">
        <v>0</v>
      </c>
      <c r="E57" s="95">
        <v>0</v>
      </c>
      <c r="F57" s="95">
        <v>-35515.382819999999</v>
      </c>
    </row>
    <row r="58" spans="1:6">
      <c r="A58" s="58" t="s">
        <v>201</v>
      </c>
      <c r="B58" s="95">
        <v>-24185.81539</v>
      </c>
      <c r="C58" s="95">
        <v>-3614.5128199999999</v>
      </c>
      <c r="D58" s="95">
        <v>0</v>
      </c>
      <c r="E58" s="95">
        <v>0</v>
      </c>
      <c r="F58" s="95">
        <v>-27800.32821</v>
      </c>
    </row>
    <row r="59" spans="1:6">
      <c r="A59" s="61" t="s">
        <v>202</v>
      </c>
      <c r="B59" s="95">
        <v>-33260.705829999999</v>
      </c>
      <c r="C59" s="95">
        <v>-10733.279480000001</v>
      </c>
      <c r="D59" s="95">
        <v>0</v>
      </c>
      <c r="E59" s="95">
        <v>0</v>
      </c>
      <c r="F59" s="95">
        <v>-43993.985310000004</v>
      </c>
    </row>
    <row r="60" spans="1:6">
      <c r="A60" s="58" t="s">
        <v>203</v>
      </c>
      <c r="B60" s="95">
        <v>-13568.40502</v>
      </c>
      <c r="C60" s="95">
        <v>0</v>
      </c>
      <c r="D60" s="95">
        <v>0</v>
      </c>
      <c r="E60" s="95">
        <v>0</v>
      </c>
      <c r="F60" s="95">
        <v>-13568.40502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0</v>
      </c>
      <c r="C63" s="95">
        <v>0</v>
      </c>
      <c r="D63" s="95">
        <v>0</v>
      </c>
      <c r="E63" s="95">
        <v>0</v>
      </c>
      <c r="F63" s="95">
        <v>0</v>
      </c>
    </row>
    <row r="64" spans="1:6">
      <c r="A64" s="58" t="s">
        <v>1004</v>
      </c>
      <c r="B64" s="95">
        <v>-5.3120000000000001E-2</v>
      </c>
      <c r="C64" s="95">
        <v>0</v>
      </c>
      <c r="D64" s="95">
        <v>0</v>
      </c>
      <c r="E64" s="95">
        <v>0</v>
      </c>
      <c r="F64" s="95">
        <v>-5.3120000000000001E-2</v>
      </c>
    </row>
    <row r="65" spans="1:6">
      <c r="A65" s="61" t="s">
        <v>1201</v>
      </c>
      <c r="B65" s="95">
        <v>-254.74006</v>
      </c>
      <c r="C65" s="95">
        <v>-2.1763400000000002</v>
      </c>
      <c r="D65" s="95">
        <v>0</v>
      </c>
      <c r="E65" s="95">
        <v>0</v>
      </c>
      <c r="F65" s="95">
        <v>-256.91640000000001</v>
      </c>
    </row>
    <row r="66" spans="1:6">
      <c r="A66" s="58" t="s">
        <v>1202</v>
      </c>
      <c r="B66" s="95">
        <v>-443.62986999999998</v>
      </c>
      <c r="C66" s="95">
        <v>0</v>
      </c>
      <c r="D66" s="95">
        <v>0</v>
      </c>
      <c r="E66" s="95">
        <v>0</v>
      </c>
      <c r="F66" s="95">
        <v>-443.62986999999998</v>
      </c>
    </row>
    <row r="67" spans="1:6">
      <c r="A67" s="58" t="s">
        <v>1203</v>
      </c>
      <c r="B67" s="95">
        <v>-505.6336</v>
      </c>
      <c r="C67" s="95">
        <v>0</v>
      </c>
      <c r="D67" s="95">
        <v>0</v>
      </c>
      <c r="E67" s="95">
        <v>0</v>
      </c>
      <c r="F67" s="95">
        <v>-505.6336</v>
      </c>
    </row>
    <row r="68" spans="1:6">
      <c r="A68" s="58" t="s">
        <v>1204</v>
      </c>
      <c r="B68" s="95">
        <v>-906.53499999999997</v>
      </c>
      <c r="C68" s="95">
        <v>0</v>
      </c>
      <c r="D68" s="95">
        <v>0</v>
      </c>
      <c r="E68" s="95">
        <v>0</v>
      </c>
      <c r="F68" s="95">
        <v>-906.53499999999997</v>
      </c>
    </row>
    <row r="69" spans="1:6">
      <c r="A69" s="187" t="s">
        <v>206</v>
      </c>
      <c r="B69" s="57">
        <v>93068.918090000006</v>
      </c>
      <c r="C69" s="57">
        <v>5001.1167400000004</v>
      </c>
      <c r="D69" s="57">
        <v>0</v>
      </c>
      <c r="E69" s="57">
        <v>1.7800000000000001E-3</v>
      </c>
      <c r="F69" s="57">
        <v>98070.036609999996</v>
      </c>
    </row>
    <row r="70" spans="1:6">
      <c r="A70" s="58" t="s">
        <v>207</v>
      </c>
      <c r="B70" s="95">
        <v>0</v>
      </c>
      <c r="C70" s="95">
        <v>0</v>
      </c>
      <c r="D70" s="95">
        <v>0</v>
      </c>
      <c r="E70" s="95">
        <v>0</v>
      </c>
      <c r="F70" s="95">
        <v>0</v>
      </c>
    </row>
    <row r="71" spans="1:6">
      <c r="A71" s="61" t="s">
        <v>208</v>
      </c>
      <c r="B71" s="95">
        <v>8748.6824700000016</v>
      </c>
      <c r="C71" s="95">
        <v>1631.3388</v>
      </c>
      <c r="D71" s="95">
        <v>0</v>
      </c>
      <c r="E71" s="95">
        <v>0</v>
      </c>
      <c r="F71" s="95">
        <v>10380.021269999999</v>
      </c>
    </row>
    <row r="72" spans="1:6">
      <c r="A72" s="58" t="s">
        <v>209</v>
      </c>
      <c r="B72" s="95">
        <v>84320.235620000007</v>
      </c>
      <c r="C72" s="95">
        <v>3369.7779399999999</v>
      </c>
      <c r="D72" s="95">
        <v>0</v>
      </c>
      <c r="E72" s="95">
        <v>1.7800000000000001E-3</v>
      </c>
      <c r="F72" s="95">
        <v>87690.015339999998</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4183.2902899999999</v>
      </c>
      <c r="C75" s="57">
        <v>0</v>
      </c>
      <c r="D75" s="57">
        <v>0</v>
      </c>
      <c r="E75" s="57">
        <v>0</v>
      </c>
      <c r="F75" s="57">
        <v>4183.2902899999999</v>
      </c>
    </row>
    <row r="76" spans="1:6">
      <c r="A76" s="58" t="s">
        <v>213</v>
      </c>
      <c r="B76" s="95">
        <v>0</v>
      </c>
      <c r="C76" s="95">
        <v>0</v>
      </c>
      <c r="D76" s="95">
        <v>0</v>
      </c>
      <c r="E76" s="95">
        <v>0</v>
      </c>
      <c r="F76" s="95">
        <v>0</v>
      </c>
    </row>
    <row r="77" spans="1:6">
      <c r="A77" s="58" t="s">
        <v>214</v>
      </c>
      <c r="B77" s="95">
        <v>18828.282870000003</v>
      </c>
      <c r="C77" s="95">
        <v>0</v>
      </c>
      <c r="D77" s="95">
        <v>0</v>
      </c>
      <c r="E77" s="95">
        <v>0</v>
      </c>
      <c r="F77" s="95">
        <v>18828.282870000003</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-14694.99258</v>
      </c>
      <c r="C80" s="95">
        <v>0</v>
      </c>
      <c r="D80" s="95">
        <v>0</v>
      </c>
      <c r="E80" s="95">
        <v>0</v>
      </c>
      <c r="F80" s="95">
        <v>-14694.99258</v>
      </c>
    </row>
    <row r="81" spans="1:6">
      <c r="A81" s="187" t="s">
        <v>218</v>
      </c>
      <c r="B81" s="57">
        <v>240236.51723</v>
      </c>
      <c r="C81" s="57">
        <v>278005.80027000001</v>
      </c>
      <c r="D81" s="57">
        <v>0</v>
      </c>
      <c r="E81" s="57">
        <v>0.35564000000000001</v>
      </c>
      <c r="F81" s="57">
        <v>518242.67313999997</v>
      </c>
    </row>
    <row r="82" spans="1:6">
      <c r="A82" s="58" t="s">
        <v>172</v>
      </c>
      <c r="B82" s="95">
        <v>0</v>
      </c>
      <c r="C82" s="95">
        <v>0</v>
      </c>
      <c r="D82" s="95">
        <v>0</v>
      </c>
      <c r="E82" s="95">
        <v>0</v>
      </c>
      <c r="F82" s="95">
        <v>0</v>
      </c>
    </row>
    <row r="83" spans="1:6">
      <c r="A83" s="58" t="s">
        <v>173</v>
      </c>
      <c r="B83" s="95">
        <v>175600.31953000001</v>
      </c>
      <c r="C83" s="95">
        <v>0</v>
      </c>
      <c r="D83" s="95">
        <v>0</v>
      </c>
      <c r="E83" s="95">
        <v>0</v>
      </c>
      <c r="F83" s="95">
        <v>175600.31953000001</v>
      </c>
    </row>
    <row r="84" spans="1:6">
      <c r="A84" s="58" t="s">
        <v>174</v>
      </c>
      <c r="B84" s="95">
        <v>0</v>
      </c>
      <c r="C84" s="95">
        <v>13720</v>
      </c>
      <c r="D84" s="95">
        <v>0</v>
      </c>
      <c r="E84" s="95">
        <v>0</v>
      </c>
      <c r="F84" s="95">
        <v>13720</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3227.56277</v>
      </c>
      <c r="C87" s="95">
        <v>1224.2489699999999</v>
      </c>
      <c r="D87" s="95">
        <v>0</v>
      </c>
      <c r="E87" s="95">
        <v>0</v>
      </c>
      <c r="F87" s="95">
        <v>4451.8117400000001</v>
      </c>
    </row>
    <row r="88" spans="1:6">
      <c r="A88" s="58" t="s">
        <v>177</v>
      </c>
      <c r="B88" s="95">
        <v>31693.108</v>
      </c>
      <c r="C88" s="95">
        <v>263420.54661999998</v>
      </c>
      <c r="D88" s="95">
        <v>0</v>
      </c>
      <c r="E88" s="95">
        <v>0.35564000000000001</v>
      </c>
      <c r="F88" s="95">
        <v>295114.01026000001</v>
      </c>
    </row>
    <row r="89" spans="1:6">
      <c r="A89" s="58" t="s">
        <v>221</v>
      </c>
      <c r="B89" s="95">
        <v>29298.176930000001</v>
      </c>
      <c r="C89" s="95">
        <v>0</v>
      </c>
      <c r="D89" s="95">
        <v>0</v>
      </c>
      <c r="E89" s="95">
        <v>0</v>
      </c>
      <c r="F89" s="95">
        <v>29298.176930000001</v>
      </c>
    </row>
    <row r="90" spans="1:6">
      <c r="A90" s="58" t="s">
        <v>222</v>
      </c>
      <c r="B90" s="95">
        <v>-7.2936800000000002</v>
      </c>
      <c r="C90" s="95">
        <v>-358.99531999999999</v>
      </c>
      <c r="D90" s="95">
        <v>0</v>
      </c>
      <c r="E90" s="95">
        <v>0</v>
      </c>
      <c r="F90" s="95">
        <v>-366.28899999999999</v>
      </c>
    </row>
    <row r="91" spans="1:6">
      <c r="A91" s="187" t="s">
        <v>223</v>
      </c>
      <c r="B91" s="57">
        <v>139757.56030000001</v>
      </c>
      <c r="C91" s="57">
        <v>0</v>
      </c>
      <c r="D91" s="57">
        <v>0</v>
      </c>
      <c r="E91" s="57">
        <v>0</v>
      </c>
      <c r="F91" s="57">
        <v>139757.56030000001</v>
      </c>
    </row>
    <row r="92" spans="1:6">
      <c r="A92" s="58" t="s">
        <v>224</v>
      </c>
      <c r="B92" s="95">
        <v>27376.2</v>
      </c>
      <c r="C92" s="95">
        <v>0</v>
      </c>
      <c r="D92" s="95">
        <v>0</v>
      </c>
      <c r="E92" s="95">
        <v>0</v>
      </c>
      <c r="F92" s="95">
        <v>27376.2</v>
      </c>
    </row>
    <row r="93" spans="1:6">
      <c r="A93" s="58" t="s">
        <v>225</v>
      </c>
      <c r="B93" s="95">
        <v>86893.90254000001</v>
      </c>
      <c r="C93" s="95">
        <v>0</v>
      </c>
      <c r="D93" s="95">
        <v>0</v>
      </c>
      <c r="E93" s="95">
        <v>0</v>
      </c>
      <c r="F93" s="95">
        <v>86893.90254000001</v>
      </c>
    </row>
    <row r="94" spans="1:6">
      <c r="A94" s="58" t="s">
        <v>226</v>
      </c>
      <c r="B94" s="95">
        <v>9561.3384600000009</v>
      </c>
      <c r="C94" s="95">
        <v>0</v>
      </c>
      <c r="D94" s="95">
        <v>0</v>
      </c>
      <c r="E94" s="95">
        <v>0</v>
      </c>
      <c r="F94" s="95">
        <v>9561.3384600000009</v>
      </c>
    </row>
    <row r="95" spans="1:6">
      <c r="A95" s="58" t="s">
        <v>227</v>
      </c>
      <c r="B95" s="95">
        <v>4079.9009000000001</v>
      </c>
      <c r="C95" s="95">
        <v>0</v>
      </c>
      <c r="D95" s="95">
        <v>0</v>
      </c>
      <c r="E95" s="95">
        <v>0</v>
      </c>
      <c r="F95" s="95">
        <v>4079.9009000000001</v>
      </c>
    </row>
    <row r="96" spans="1:6">
      <c r="A96" s="58" t="s">
        <v>228</v>
      </c>
      <c r="B96" s="95">
        <v>8940.7874900000006</v>
      </c>
      <c r="C96" s="95">
        <v>0</v>
      </c>
      <c r="D96" s="95">
        <v>0</v>
      </c>
      <c r="E96" s="95">
        <v>0</v>
      </c>
      <c r="F96" s="95">
        <v>8940.7874900000006</v>
      </c>
    </row>
    <row r="97" spans="1:6">
      <c r="A97" s="58" t="s">
        <v>229</v>
      </c>
      <c r="B97" s="95">
        <v>1915.26163</v>
      </c>
      <c r="C97" s="95">
        <v>0</v>
      </c>
      <c r="D97" s="95">
        <v>0</v>
      </c>
      <c r="E97" s="95">
        <v>0</v>
      </c>
      <c r="F97" s="95">
        <v>1915.26163</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9174.7253299999993</v>
      </c>
      <c r="C101" s="57">
        <v>0</v>
      </c>
      <c r="D101" s="57">
        <v>0</v>
      </c>
      <c r="E101" s="57">
        <v>0</v>
      </c>
      <c r="F101" s="57">
        <v>9174.7253299999993</v>
      </c>
    </row>
    <row r="102" spans="1:6">
      <c r="A102" s="58" t="s">
        <v>234</v>
      </c>
      <c r="B102" s="95">
        <v>2131.3002099999999</v>
      </c>
      <c r="C102" s="95">
        <v>0</v>
      </c>
      <c r="D102" s="95">
        <v>0</v>
      </c>
      <c r="E102" s="95">
        <v>0</v>
      </c>
      <c r="F102" s="95">
        <v>2131.3002099999999</v>
      </c>
    </row>
    <row r="103" spans="1:6">
      <c r="A103" s="58" t="s">
        <v>235</v>
      </c>
      <c r="B103" s="95">
        <v>3239.7795099999998</v>
      </c>
      <c r="C103" s="95">
        <v>0</v>
      </c>
      <c r="D103" s="95">
        <v>0</v>
      </c>
      <c r="E103" s="95">
        <v>0</v>
      </c>
      <c r="F103" s="95">
        <v>3239.7795099999998</v>
      </c>
    </row>
    <row r="104" spans="1:6">
      <c r="A104" s="58" t="s">
        <v>236</v>
      </c>
      <c r="B104" s="95">
        <v>1222.62689</v>
      </c>
      <c r="C104" s="95">
        <v>7.0125699999999993</v>
      </c>
      <c r="D104" s="95">
        <v>0</v>
      </c>
      <c r="E104" s="95">
        <v>0</v>
      </c>
      <c r="F104" s="95">
        <v>1229.6394599999999</v>
      </c>
    </row>
    <row r="105" spans="1:6">
      <c r="A105" s="58" t="s">
        <v>237</v>
      </c>
      <c r="B105" s="95">
        <v>2871.2812599999997</v>
      </c>
      <c r="C105" s="95">
        <v>0</v>
      </c>
      <c r="D105" s="95">
        <v>0</v>
      </c>
      <c r="E105" s="95">
        <v>0</v>
      </c>
      <c r="F105" s="95">
        <v>2871.2812599999997</v>
      </c>
    </row>
    <row r="106" spans="1:6">
      <c r="A106" s="58" t="s">
        <v>238</v>
      </c>
      <c r="B106" s="95">
        <v>-290.26254</v>
      </c>
      <c r="C106" s="95">
        <v>-7.0125699999999993</v>
      </c>
      <c r="D106" s="95">
        <v>0</v>
      </c>
      <c r="E106" s="95">
        <v>0</v>
      </c>
      <c r="F106" s="95">
        <v>-297.27510999999998</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5784413.5763699999</v>
      </c>
      <c r="C114" s="57">
        <v>459274.23089000001</v>
      </c>
      <c r="D114" s="57">
        <v>0</v>
      </c>
      <c r="E114" s="57">
        <v>31636.949069999999</v>
      </c>
      <c r="F114" s="57">
        <v>6275324.7563300002</v>
      </c>
    </row>
    <row r="115" spans="1:6">
      <c r="A115" s="177" t="s">
        <v>247</v>
      </c>
      <c r="B115" s="57">
        <v>4253113.12739</v>
      </c>
      <c r="C115" s="57">
        <v>231651.56471999999</v>
      </c>
      <c r="D115" s="57">
        <v>0</v>
      </c>
      <c r="E115" s="57">
        <v>31625.459500000001</v>
      </c>
      <c r="F115" s="57">
        <v>4516390.1516100001</v>
      </c>
    </row>
    <row r="116" spans="1:6">
      <c r="A116" s="64" t="s">
        <v>248</v>
      </c>
      <c r="B116" s="95">
        <v>379707.15036999999</v>
      </c>
      <c r="C116" s="95">
        <v>13129.316429999999</v>
      </c>
      <c r="D116" s="95">
        <v>0</v>
      </c>
      <c r="E116" s="95">
        <v>0</v>
      </c>
      <c r="F116" s="95">
        <v>392836.46679999999</v>
      </c>
    </row>
    <row r="117" spans="1:6">
      <c r="A117" s="64" t="s">
        <v>249</v>
      </c>
      <c r="B117" s="95">
        <v>379600.78558999998</v>
      </c>
      <c r="C117" s="95">
        <v>13128.301150000001</v>
      </c>
      <c r="D117" s="95">
        <v>0</v>
      </c>
      <c r="E117" s="95">
        <v>0</v>
      </c>
      <c r="F117" s="95">
        <v>392729.08674</v>
      </c>
    </row>
    <row r="118" spans="1:6">
      <c r="A118" s="64" t="s">
        <v>250</v>
      </c>
      <c r="B118" s="95">
        <v>106.36478</v>
      </c>
      <c r="C118" s="95">
        <v>1.01528</v>
      </c>
      <c r="D118" s="95">
        <v>0</v>
      </c>
      <c r="E118" s="95">
        <v>0</v>
      </c>
      <c r="F118" s="95">
        <v>107.38006</v>
      </c>
    </row>
    <row r="119" spans="1:6">
      <c r="A119" s="64" t="s">
        <v>251</v>
      </c>
      <c r="B119" s="95">
        <v>1282287.6004300001</v>
      </c>
      <c r="C119" s="95">
        <v>63767.323539999998</v>
      </c>
      <c r="D119" s="95">
        <v>0</v>
      </c>
      <c r="E119" s="95">
        <v>0</v>
      </c>
      <c r="F119" s="95">
        <v>1346054.9239700001</v>
      </c>
    </row>
    <row r="120" spans="1:6">
      <c r="A120" s="64" t="s">
        <v>252</v>
      </c>
      <c r="B120" s="95">
        <v>178.16378</v>
      </c>
      <c r="C120" s="95">
        <v>0</v>
      </c>
      <c r="D120" s="95">
        <v>0</v>
      </c>
      <c r="E120" s="95">
        <v>0</v>
      </c>
      <c r="F120" s="95">
        <v>178.16378</v>
      </c>
    </row>
    <row r="121" spans="1:6">
      <c r="A121" s="65" t="s">
        <v>253</v>
      </c>
      <c r="B121" s="95">
        <v>168.16378</v>
      </c>
      <c r="C121" s="95">
        <v>0</v>
      </c>
      <c r="D121" s="95">
        <v>0</v>
      </c>
      <c r="E121" s="95">
        <v>0</v>
      </c>
      <c r="F121" s="95">
        <v>168.16378</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10</v>
      </c>
      <c r="C126" s="95">
        <v>0</v>
      </c>
      <c r="D126" s="95">
        <v>0</v>
      </c>
      <c r="E126" s="95">
        <v>0</v>
      </c>
      <c r="F126" s="95">
        <v>10</v>
      </c>
    </row>
    <row r="127" spans="1:6">
      <c r="A127" s="99" t="s">
        <v>1488</v>
      </c>
      <c r="B127" s="95">
        <v>0</v>
      </c>
      <c r="C127" s="95">
        <v>0</v>
      </c>
      <c r="D127" s="95">
        <v>0</v>
      </c>
      <c r="E127" s="95">
        <v>0</v>
      </c>
      <c r="F127" s="95">
        <v>0</v>
      </c>
    </row>
    <row r="128" spans="1:6">
      <c r="A128" s="99" t="s">
        <v>1489</v>
      </c>
      <c r="B128" s="95">
        <v>0</v>
      </c>
      <c r="C128" s="95">
        <v>0</v>
      </c>
      <c r="D128" s="95">
        <v>0</v>
      </c>
      <c r="E128" s="95">
        <v>0</v>
      </c>
      <c r="F128" s="95">
        <v>0</v>
      </c>
    </row>
    <row r="129" spans="1:6">
      <c r="A129" s="156" t="s">
        <v>261</v>
      </c>
      <c r="B129" s="95">
        <v>32502.670969999999</v>
      </c>
      <c r="C129" s="95">
        <v>7469.9427800000003</v>
      </c>
      <c r="D129" s="95">
        <v>0</v>
      </c>
      <c r="E129" s="95">
        <v>0</v>
      </c>
      <c r="F129" s="95">
        <v>39972.613749999997</v>
      </c>
    </row>
    <row r="130" spans="1:6">
      <c r="A130" s="156" t="s">
        <v>262</v>
      </c>
      <c r="B130" s="95">
        <v>2283910.1801100001</v>
      </c>
      <c r="C130" s="95">
        <v>146241.30208000002</v>
      </c>
      <c r="D130" s="95">
        <v>0</v>
      </c>
      <c r="E130" s="95">
        <v>31238.74</v>
      </c>
      <c r="F130" s="95">
        <v>2461390.2221900001</v>
      </c>
    </row>
    <row r="131" spans="1:6">
      <c r="A131" s="64" t="s">
        <v>263</v>
      </c>
      <c r="B131" s="95">
        <v>274527.36173</v>
      </c>
      <c r="C131" s="95">
        <v>1043.6798900000001</v>
      </c>
      <c r="D131" s="95">
        <v>0</v>
      </c>
      <c r="E131" s="95">
        <v>386.71949999999998</v>
      </c>
      <c r="F131" s="95">
        <v>275957.76111999998</v>
      </c>
    </row>
    <row r="132" spans="1:6">
      <c r="A132" s="177" t="s">
        <v>264</v>
      </c>
      <c r="B132" s="57">
        <v>0</v>
      </c>
      <c r="C132" s="57">
        <v>0.13494</v>
      </c>
      <c r="D132" s="57">
        <v>0</v>
      </c>
      <c r="E132" s="57">
        <v>0</v>
      </c>
      <c r="F132" s="57">
        <v>0.13494</v>
      </c>
    </row>
    <row r="133" spans="1:6">
      <c r="A133" s="177" t="s">
        <v>455</v>
      </c>
      <c r="B133" s="57">
        <v>76515.57295999999</v>
      </c>
      <c r="C133" s="57">
        <v>0</v>
      </c>
      <c r="D133" s="57">
        <v>0</v>
      </c>
      <c r="E133" s="57">
        <v>0</v>
      </c>
      <c r="F133" s="57">
        <v>76515.57295999999</v>
      </c>
    </row>
    <row r="134" spans="1:6">
      <c r="A134" s="64" t="s">
        <v>456</v>
      </c>
      <c r="B134" s="95">
        <v>0</v>
      </c>
      <c r="C134" s="95">
        <v>0</v>
      </c>
      <c r="D134" s="95">
        <v>0</v>
      </c>
      <c r="E134" s="95">
        <v>0</v>
      </c>
      <c r="F134" s="95">
        <v>0</v>
      </c>
    </row>
    <row r="135" spans="1:6">
      <c r="A135" s="64" t="s">
        <v>457</v>
      </c>
      <c r="B135" s="95">
        <v>1877.93532</v>
      </c>
      <c r="C135" s="95">
        <v>0</v>
      </c>
      <c r="D135" s="95">
        <v>0</v>
      </c>
      <c r="E135" s="95">
        <v>0</v>
      </c>
      <c r="F135" s="95">
        <v>1877.93532</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66941</v>
      </c>
      <c r="C138" s="95">
        <v>0</v>
      </c>
      <c r="D138" s="95">
        <v>0</v>
      </c>
      <c r="E138" s="95">
        <v>0</v>
      </c>
      <c r="F138" s="95">
        <v>66941</v>
      </c>
    </row>
    <row r="139" spans="1:6">
      <c r="A139" s="64" t="s">
        <v>467</v>
      </c>
      <c r="B139" s="95">
        <v>7696.6376399999999</v>
      </c>
      <c r="C139" s="95">
        <v>0</v>
      </c>
      <c r="D139" s="95">
        <v>0</v>
      </c>
      <c r="E139" s="95">
        <v>0</v>
      </c>
      <c r="F139" s="95">
        <v>7696.6376399999999</v>
      </c>
    </row>
    <row r="140" spans="1:6">
      <c r="A140" s="177" t="s">
        <v>265</v>
      </c>
      <c r="B140" s="57">
        <v>1120504.3480999998</v>
      </c>
      <c r="C140" s="57">
        <v>133211.69094</v>
      </c>
      <c r="D140" s="57">
        <v>0</v>
      </c>
      <c r="E140" s="57">
        <v>0</v>
      </c>
      <c r="F140" s="57">
        <v>1253716.0390399999</v>
      </c>
    </row>
    <row r="141" spans="1:6">
      <c r="A141" s="64" t="s">
        <v>266</v>
      </c>
      <c r="B141" s="95">
        <v>8071.9700899999998</v>
      </c>
      <c r="C141" s="95">
        <v>36.314790000000002</v>
      </c>
      <c r="D141" s="95">
        <v>0</v>
      </c>
      <c r="E141" s="95">
        <v>0</v>
      </c>
      <c r="F141" s="95">
        <v>8108.2848800000002</v>
      </c>
    </row>
    <row r="142" spans="1:6">
      <c r="A142" s="64" t="s">
        <v>267</v>
      </c>
      <c r="B142" s="95">
        <v>232449.31266999998</v>
      </c>
      <c r="C142" s="95">
        <v>0</v>
      </c>
      <c r="D142" s="95">
        <v>0</v>
      </c>
      <c r="E142" s="95">
        <v>0</v>
      </c>
      <c r="F142" s="95">
        <v>232449.31266999998</v>
      </c>
    </row>
    <row r="143" spans="1:6">
      <c r="A143" s="64" t="s">
        <v>268</v>
      </c>
      <c r="B143" s="95">
        <v>0</v>
      </c>
      <c r="C143" s="95">
        <v>0</v>
      </c>
      <c r="D143" s="95">
        <v>0</v>
      </c>
      <c r="E143" s="95">
        <v>0</v>
      </c>
      <c r="F143" s="95">
        <v>0</v>
      </c>
    </row>
    <row r="144" spans="1:6">
      <c r="A144" s="64" t="s">
        <v>269</v>
      </c>
      <c r="B144" s="95">
        <v>69130.39201000001</v>
      </c>
      <c r="C144" s="95">
        <v>0</v>
      </c>
      <c r="D144" s="95">
        <v>0</v>
      </c>
      <c r="E144" s="95">
        <v>0</v>
      </c>
      <c r="F144" s="95">
        <v>69130.39201000001</v>
      </c>
    </row>
    <row r="145" spans="1:6">
      <c r="A145" s="64" t="s">
        <v>1490</v>
      </c>
      <c r="B145" s="95">
        <v>741008.3634400001</v>
      </c>
      <c r="C145" s="95">
        <v>3242.4182400000004</v>
      </c>
      <c r="D145" s="95">
        <v>0</v>
      </c>
      <c r="E145" s="95">
        <v>0</v>
      </c>
      <c r="F145" s="95">
        <v>744250.7816799999</v>
      </c>
    </row>
    <row r="146" spans="1:6">
      <c r="A146" s="64" t="s">
        <v>271</v>
      </c>
      <c r="B146" s="95">
        <v>4610.4781800000001</v>
      </c>
      <c r="C146" s="95">
        <v>0</v>
      </c>
      <c r="D146" s="95">
        <v>0</v>
      </c>
      <c r="E146" s="95">
        <v>0</v>
      </c>
      <c r="F146" s="95">
        <v>4610.4781800000001</v>
      </c>
    </row>
    <row r="147" spans="1:6">
      <c r="A147" s="64" t="s">
        <v>272</v>
      </c>
      <c r="B147" s="95">
        <v>0</v>
      </c>
      <c r="C147" s="95">
        <v>127008.00195999999</v>
      </c>
      <c r="D147" s="95">
        <v>0</v>
      </c>
      <c r="E147" s="95">
        <v>0</v>
      </c>
      <c r="F147" s="95">
        <v>127008.00195999999</v>
      </c>
    </row>
    <row r="148" spans="1:6">
      <c r="A148" s="64" t="s">
        <v>273</v>
      </c>
      <c r="B148" s="95">
        <v>65233.831709999999</v>
      </c>
      <c r="C148" s="95">
        <v>2924.95595</v>
      </c>
      <c r="D148" s="95">
        <v>0</v>
      </c>
      <c r="E148" s="95">
        <v>0</v>
      </c>
      <c r="F148" s="95">
        <v>68158.787660000002</v>
      </c>
    </row>
    <row r="149" spans="1:6">
      <c r="A149" s="177" t="s">
        <v>274</v>
      </c>
      <c r="B149" s="57">
        <v>175173.48365000001</v>
      </c>
      <c r="C149" s="57">
        <v>1648.82662</v>
      </c>
      <c r="D149" s="57">
        <v>0</v>
      </c>
      <c r="E149" s="57">
        <v>10.59357</v>
      </c>
      <c r="F149" s="57">
        <v>176832.90384000001</v>
      </c>
    </row>
    <row r="150" spans="1:6">
      <c r="A150" s="64" t="s">
        <v>207</v>
      </c>
      <c r="B150" s="95">
        <v>48014.096749999997</v>
      </c>
      <c r="C150" s="95">
        <v>34.722650000000002</v>
      </c>
      <c r="D150" s="95">
        <v>0</v>
      </c>
      <c r="E150" s="95">
        <v>0</v>
      </c>
      <c r="F150" s="95">
        <v>48048.8194</v>
      </c>
    </row>
    <row r="151" spans="1:6">
      <c r="A151" s="64" t="s">
        <v>209</v>
      </c>
      <c r="B151" s="95">
        <v>42101.208930000001</v>
      </c>
      <c r="C151" s="95">
        <v>1382.0368700000001</v>
      </c>
      <c r="D151" s="95">
        <v>0</v>
      </c>
      <c r="E151" s="95">
        <v>10.59357</v>
      </c>
      <c r="F151" s="95">
        <v>43493.839369999994</v>
      </c>
    </row>
    <row r="152" spans="1:6">
      <c r="A152" s="64" t="s">
        <v>275</v>
      </c>
      <c r="B152" s="95">
        <v>83966.56869</v>
      </c>
      <c r="C152" s="95">
        <v>230.55617999999998</v>
      </c>
      <c r="D152" s="95">
        <v>0</v>
      </c>
      <c r="E152" s="95">
        <v>0</v>
      </c>
      <c r="F152" s="95">
        <v>84197.12487</v>
      </c>
    </row>
    <row r="153" spans="1:6">
      <c r="A153" s="64" t="s">
        <v>236</v>
      </c>
      <c r="B153" s="95">
        <v>1091.6092800000001</v>
      </c>
      <c r="C153" s="95">
        <v>1.51092</v>
      </c>
      <c r="D153" s="95">
        <v>0</v>
      </c>
      <c r="E153" s="95">
        <v>0</v>
      </c>
      <c r="F153" s="95">
        <v>1093.1201999999998</v>
      </c>
    </row>
    <row r="154" spans="1:6">
      <c r="A154" s="64" t="s">
        <v>276</v>
      </c>
      <c r="B154" s="95">
        <v>0</v>
      </c>
      <c r="C154" s="95">
        <v>0</v>
      </c>
      <c r="D154" s="95">
        <v>0</v>
      </c>
      <c r="E154" s="95">
        <v>0</v>
      </c>
      <c r="F154" s="95">
        <v>0</v>
      </c>
    </row>
    <row r="155" spans="1:6">
      <c r="A155" s="177" t="s">
        <v>277</v>
      </c>
      <c r="B155" s="57">
        <v>70726.096870000008</v>
      </c>
      <c r="C155" s="57">
        <v>16472.921689999999</v>
      </c>
      <c r="D155" s="57">
        <v>0</v>
      </c>
      <c r="E155" s="57">
        <v>0.89600000000000002</v>
      </c>
      <c r="F155" s="57">
        <v>87199.914560000005</v>
      </c>
    </row>
    <row r="156" spans="1:6">
      <c r="A156" s="64" t="s">
        <v>278</v>
      </c>
      <c r="B156" s="95">
        <v>1751.27242</v>
      </c>
      <c r="C156" s="95">
        <v>6.2367600000000003</v>
      </c>
      <c r="D156" s="95">
        <v>0</v>
      </c>
      <c r="E156" s="95">
        <v>0</v>
      </c>
      <c r="F156" s="95">
        <v>1757.50918</v>
      </c>
    </row>
    <row r="157" spans="1:6">
      <c r="A157" s="64" t="s">
        <v>279</v>
      </c>
      <c r="B157" s="95">
        <v>0</v>
      </c>
      <c r="C157" s="95">
        <v>0</v>
      </c>
      <c r="D157" s="95">
        <v>0</v>
      </c>
      <c r="E157" s="95">
        <v>0</v>
      </c>
      <c r="F157" s="95">
        <v>0</v>
      </c>
    </row>
    <row r="158" spans="1:6">
      <c r="A158" s="64" t="s">
        <v>280</v>
      </c>
      <c r="B158" s="95">
        <v>25386.39258</v>
      </c>
      <c r="C158" s="95">
        <v>15707.601789999999</v>
      </c>
      <c r="D158" s="95">
        <v>0</v>
      </c>
      <c r="E158" s="95">
        <v>0</v>
      </c>
      <c r="F158" s="95">
        <v>41093.99437</v>
      </c>
    </row>
    <row r="159" spans="1:6">
      <c r="A159" s="64" t="s">
        <v>1300</v>
      </c>
      <c r="B159" s="95">
        <v>0</v>
      </c>
      <c r="C159" s="95">
        <v>0</v>
      </c>
      <c r="D159" s="95">
        <v>0</v>
      </c>
      <c r="E159" s="95">
        <v>0</v>
      </c>
      <c r="F159" s="95">
        <v>0</v>
      </c>
    </row>
    <row r="160" spans="1:6">
      <c r="A160" s="64" t="s">
        <v>281</v>
      </c>
      <c r="B160" s="95">
        <v>43588.43187</v>
      </c>
      <c r="C160" s="95">
        <v>759.08313999999996</v>
      </c>
      <c r="D160" s="95">
        <v>0</v>
      </c>
      <c r="E160" s="95">
        <v>0.89600000000000002</v>
      </c>
      <c r="F160" s="95">
        <v>44348.411009999996</v>
      </c>
    </row>
    <row r="161" spans="1:6">
      <c r="A161" s="64" t="s">
        <v>282</v>
      </c>
      <c r="B161" s="95">
        <v>0</v>
      </c>
      <c r="C161" s="95">
        <v>0</v>
      </c>
      <c r="D161" s="95">
        <v>0</v>
      </c>
      <c r="E161" s="95">
        <v>0</v>
      </c>
      <c r="F161" s="95">
        <v>0</v>
      </c>
    </row>
    <row r="162" spans="1:6">
      <c r="A162" s="177" t="s">
        <v>283</v>
      </c>
      <c r="B162" s="57">
        <v>50460.416659999995</v>
      </c>
      <c r="C162" s="57">
        <v>0</v>
      </c>
      <c r="D162" s="57">
        <v>0</v>
      </c>
      <c r="E162" s="57">
        <v>0</v>
      </c>
      <c r="F162" s="57">
        <v>50460.416659999995</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460.41665999999998</v>
      </c>
      <c r="C166" s="95">
        <v>0</v>
      </c>
      <c r="D166" s="95">
        <v>0</v>
      </c>
      <c r="E166" s="95">
        <v>0</v>
      </c>
      <c r="F166" s="95">
        <v>460.41665999999998</v>
      </c>
    </row>
    <row r="167" spans="1:6">
      <c r="A167" s="177" t="s">
        <v>288</v>
      </c>
      <c r="B167" s="57">
        <v>37920.530740000002</v>
      </c>
      <c r="C167" s="57">
        <v>76289.091979999997</v>
      </c>
      <c r="D167" s="57">
        <v>0</v>
      </c>
      <c r="E167" s="57">
        <v>0</v>
      </c>
      <c r="F167" s="57">
        <v>114209.62272</v>
      </c>
    </row>
    <row r="168" spans="1:6">
      <c r="A168" s="64" t="s">
        <v>289</v>
      </c>
      <c r="B168" s="95">
        <v>0</v>
      </c>
      <c r="C168" s="95">
        <v>74589.409060000005</v>
      </c>
      <c r="D168" s="95">
        <v>0</v>
      </c>
      <c r="E168" s="95">
        <v>0</v>
      </c>
      <c r="F168" s="95">
        <v>74589.409060000005</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74534.872060000009</v>
      </c>
      <c r="D171" s="95">
        <v>0</v>
      </c>
      <c r="E171" s="95">
        <v>0</v>
      </c>
      <c r="F171" s="95">
        <v>74534.872060000009</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37210</v>
      </c>
      <c r="C174" s="95">
        <v>0</v>
      </c>
      <c r="D174" s="95">
        <v>0</v>
      </c>
      <c r="E174" s="95">
        <v>0</v>
      </c>
      <c r="F174" s="95">
        <v>37210</v>
      </c>
    </row>
    <row r="175" spans="1:6">
      <c r="A175" s="64" t="s">
        <v>296</v>
      </c>
      <c r="B175" s="95">
        <v>710.53074000000004</v>
      </c>
      <c r="C175" s="95">
        <v>1699.68292</v>
      </c>
      <c r="D175" s="95">
        <v>0</v>
      </c>
      <c r="E175" s="95">
        <v>0</v>
      </c>
      <c r="F175" s="95">
        <v>2410.2136600000003</v>
      </c>
    </row>
    <row r="176" spans="1:6">
      <c r="A176" s="155" t="s">
        <v>297</v>
      </c>
      <c r="B176" s="57">
        <v>449977.54697000002</v>
      </c>
      <c r="C176" s="57">
        <v>0</v>
      </c>
      <c r="D176" s="57">
        <v>0</v>
      </c>
      <c r="E176" s="57">
        <v>0</v>
      </c>
      <c r="F176" s="57">
        <v>449977.54697000002</v>
      </c>
    </row>
    <row r="177" spans="1:6">
      <c r="A177" s="63" t="s">
        <v>298</v>
      </c>
      <c r="B177" s="95">
        <v>409680.84</v>
      </c>
      <c r="C177" s="95">
        <v>0</v>
      </c>
      <c r="D177" s="95">
        <v>0</v>
      </c>
      <c r="E177" s="95">
        <v>0</v>
      </c>
      <c r="F177" s="95">
        <v>409680.84</v>
      </c>
    </row>
    <row r="178" spans="1:6">
      <c r="A178" s="64" t="s">
        <v>299</v>
      </c>
      <c r="B178" s="95">
        <v>409680.84</v>
      </c>
      <c r="C178" s="95">
        <v>0</v>
      </c>
      <c r="D178" s="95">
        <v>0</v>
      </c>
      <c r="E178" s="95">
        <v>0</v>
      </c>
      <c r="F178" s="95">
        <v>409680.84</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10585.066060000001</v>
      </c>
      <c r="C181" s="95">
        <v>0</v>
      </c>
      <c r="D181" s="95">
        <v>0</v>
      </c>
      <c r="E181" s="95">
        <v>0</v>
      </c>
      <c r="F181" s="95">
        <v>10585.066060000001</v>
      </c>
    </row>
    <row r="182" spans="1:6">
      <c r="A182" s="64" t="s">
        <v>303</v>
      </c>
      <c r="B182" s="95">
        <v>0</v>
      </c>
      <c r="C182" s="95">
        <v>0</v>
      </c>
      <c r="D182" s="95">
        <v>0</v>
      </c>
      <c r="E182" s="95">
        <v>0</v>
      </c>
      <c r="F182" s="95">
        <v>0</v>
      </c>
    </row>
    <row r="183" spans="1:6">
      <c r="A183" s="64" t="s">
        <v>304</v>
      </c>
      <c r="B183" s="95">
        <v>9702.7801500000005</v>
      </c>
      <c r="C183" s="95">
        <v>0</v>
      </c>
      <c r="D183" s="95">
        <v>0</v>
      </c>
      <c r="E183" s="95">
        <v>0</v>
      </c>
      <c r="F183" s="95">
        <v>9702.7801500000005</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45049.158090000004</v>
      </c>
      <c r="C187" s="95">
        <v>0</v>
      </c>
      <c r="D187" s="95">
        <v>0</v>
      </c>
      <c r="E187" s="95">
        <v>0</v>
      </c>
      <c r="F187" s="95">
        <v>45049.158090000004</v>
      </c>
    </row>
    <row r="188" spans="1:6">
      <c r="A188" s="64" t="s">
        <v>309</v>
      </c>
      <c r="B188" s="95">
        <v>42106.06061</v>
      </c>
      <c r="C188" s="95">
        <v>0</v>
      </c>
      <c r="D188" s="95">
        <v>0</v>
      </c>
      <c r="E188" s="95">
        <v>0</v>
      </c>
      <c r="F188" s="95">
        <v>42106.06061</v>
      </c>
    </row>
    <row r="189" spans="1:6">
      <c r="A189" s="64" t="s">
        <v>310</v>
      </c>
      <c r="B189" s="95">
        <v>2943.0974799999999</v>
      </c>
      <c r="C189" s="95">
        <v>0</v>
      </c>
      <c r="D189" s="95">
        <v>0</v>
      </c>
      <c r="E189" s="95">
        <v>0</v>
      </c>
      <c r="F189" s="95">
        <v>2943.0974799999999</v>
      </c>
    </row>
    <row r="190" spans="1:6">
      <c r="A190" s="64" t="s">
        <v>311</v>
      </c>
      <c r="B190" s="95">
        <v>0</v>
      </c>
      <c r="C190" s="95">
        <v>0</v>
      </c>
      <c r="D190" s="95">
        <v>0</v>
      </c>
      <c r="E190" s="95">
        <v>0</v>
      </c>
      <c r="F190" s="95">
        <v>0</v>
      </c>
    </row>
    <row r="191" spans="1:6">
      <c r="A191" s="63" t="s">
        <v>312</v>
      </c>
      <c r="B191" s="95">
        <v>-15337.517179999999</v>
      </c>
      <c r="C191" s="95">
        <v>0</v>
      </c>
      <c r="D191" s="95">
        <v>0</v>
      </c>
      <c r="E191" s="95">
        <v>0</v>
      </c>
      <c r="F191" s="95">
        <v>-15337.517179999999</v>
      </c>
    </row>
    <row r="192" spans="1:6">
      <c r="A192" s="64" t="s">
        <v>313</v>
      </c>
      <c r="B192" s="95">
        <v>-25509.48443</v>
      </c>
      <c r="C192" s="95">
        <v>0</v>
      </c>
      <c r="D192" s="95">
        <v>0</v>
      </c>
      <c r="E192" s="95">
        <v>0</v>
      </c>
      <c r="F192" s="95">
        <v>-25509.48443</v>
      </c>
    </row>
    <row r="193" spans="1:6">
      <c r="A193" s="64" t="s">
        <v>314</v>
      </c>
      <c r="B193" s="95">
        <v>10171.96725</v>
      </c>
      <c r="C193" s="95">
        <v>0</v>
      </c>
      <c r="D193" s="95">
        <v>0</v>
      </c>
      <c r="E193" s="95">
        <v>0</v>
      </c>
      <c r="F193" s="95">
        <v>10171.96725</v>
      </c>
    </row>
    <row r="194" spans="1:6">
      <c r="A194" s="72" t="s">
        <v>315</v>
      </c>
      <c r="B194" s="57">
        <v>6234391.1233400004</v>
      </c>
      <c r="C194" s="57">
        <v>459274.23089000001</v>
      </c>
      <c r="D194" s="57">
        <v>0</v>
      </c>
      <c r="E194" s="57">
        <v>31636.949069999999</v>
      </c>
      <c r="F194" s="57">
        <v>6725302.3032999998</v>
      </c>
    </row>
    <row r="195" spans="1:6">
      <c r="A195" s="72" t="s">
        <v>316</v>
      </c>
      <c r="B195" s="57">
        <v>67484.715180000014</v>
      </c>
      <c r="C195" s="57">
        <v>5948.3516200000004</v>
      </c>
      <c r="D195" s="57">
        <v>0</v>
      </c>
      <c r="E195" s="57">
        <v>23.308910000000001</v>
      </c>
      <c r="F195" s="57">
        <v>73456.375709999993</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26194.941300000002</v>
      </c>
      <c r="C202" s="95">
        <v>5948.3516200000004</v>
      </c>
      <c r="D202" s="95">
        <v>0</v>
      </c>
      <c r="E202" s="95">
        <v>23.308910000000001</v>
      </c>
      <c r="F202" s="95">
        <v>32166.60183</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381.65600000000001</v>
      </c>
      <c r="C205" s="95">
        <v>274.39999999999998</v>
      </c>
      <c r="D205" s="95">
        <v>0</v>
      </c>
      <c r="E205" s="95">
        <v>0</v>
      </c>
      <c r="F205" s="95">
        <v>656.05600000000004</v>
      </c>
    </row>
    <row r="206" spans="1:6">
      <c r="A206" s="64" t="s">
        <v>327</v>
      </c>
      <c r="B206" s="95">
        <v>0</v>
      </c>
      <c r="C206" s="95">
        <v>0</v>
      </c>
      <c r="D206" s="95">
        <v>0</v>
      </c>
      <c r="E206" s="95">
        <v>0</v>
      </c>
      <c r="F206" s="95">
        <v>0</v>
      </c>
    </row>
    <row r="207" spans="1:6">
      <c r="A207" s="64" t="s">
        <v>328</v>
      </c>
      <c r="B207" s="95">
        <v>25813.2853</v>
      </c>
      <c r="C207" s="95">
        <v>5673.9516199999998</v>
      </c>
      <c r="D207" s="95">
        <v>0</v>
      </c>
      <c r="E207" s="95">
        <v>23.308910000000001</v>
      </c>
      <c r="F207" s="95">
        <v>31510.545829999999</v>
      </c>
    </row>
    <row r="208" spans="1:6">
      <c r="A208" s="63" t="s">
        <v>329</v>
      </c>
      <c r="B208" s="95">
        <v>0</v>
      </c>
      <c r="C208" s="95">
        <v>0</v>
      </c>
      <c r="D208" s="95">
        <v>0</v>
      </c>
      <c r="E208" s="95">
        <v>0</v>
      </c>
      <c r="F208" s="95">
        <v>0</v>
      </c>
    </row>
    <row r="209" spans="1:6">
      <c r="A209" s="63" t="s">
        <v>330</v>
      </c>
      <c r="B209" s="95">
        <v>41289.773880000001</v>
      </c>
      <c r="C209" s="95">
        <v>0</v>
      </c>
      <c r="D209" s="95">
        <v>0</v>
      </c>
      <c r="E209" s="95">
        <v>0</v>
      </c>
      <c r="F209" s="95">
        <v>41289.773880000001</v>
      </c>
    </row>
    <row r="210" spans="1:6">
      <c r="A210" s="64" t="s">
        <v>331</v>
      </c>
      <c r="B210" s="95">
        <v>0</v>
      </c>
      <c r="C210" s="95">
        <v>0</v>
      </c>
      <c r="D210" s="95">
        <v>0</v>
      </c>
      <c r="E210" s="95">
        <v>0</v>
      </c>
      <c r="F210" s="95">
        <v>0</v>
      </c>
    </row>
    <row r="211" spans="1:6">
      <c r="A211" s="64" t="s">
        <v>332</v>
      </c>
      <c r="B211" s="95">
        <v>41289.773880000001</v>
      </c>
      <c r="C211" s="95">
        <v>0</v>
      </c>
      <c r="D211" s="95">
        <v>0</v>
      </c>
      <c r="E211" s="95">
        <v>0</v>
      </c>
      <c r="F211" s="95">
        <v>41289.773880000001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2702611.2791999998</v>
      </c>
      <c r="C215" s="57">
        <v>5095015.3267799998</v>
      </c>
      <c r="D215" s="57">
        <v>0</v>
      </c>
      <c r="E215" s="57">
        <v>429.63294000000002</v>
      </c>
      <c r="F215" s="57">
        <v>7798056.2389200004</v>
      </c>
    </row>
    <row r="216" spans="1:6">
      <c r="A216" s="63" t="s">
        <v>337</v>
      </c>
      <c r="B216" s="95">
        <v>1.6E-2</v>
      </c>
      <c r="C216" s="95">
        <v>0</v>
      </c>
      <c r="D216" s="95">
        <v>0</v>
      </c>
      <c r="E216" s="95">
        <v>0</v>
      </c>
      <c r="F216" s="95">
        <v>1.6E-2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1.6E-2</v>
      </c>
      <c r="C219" s="95">
        <v>0</v>
      </c>
      <c r="D219" s="95">
        <v>0</v>
      </c>
      <c r="E219" s="95">
        <v>0</v>
      </c>
      <c r="F219" s="95">
        <v>1.6E-2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983693.23043</v>
      </c>
      <c r="C232" s="95">
        <v>4618664.6711099995</v>
      </c>
      <c r="D232" s="95">
        <v>0</v>
      </c>
      <c r="E232" s="95">
        <v>429.63294000000002</v>
      </c>
      <c r="F232" s="95">
        <v>5602787.5344799999</v>
      </c>
    </row>
    <row r="233" spans="1:6">
      <c r="A233" s="64" t="s">
        <v>354</v>
      </c>
      <c r="B233" s="95">
        <v>63426.926979999997</v>
      </c>
      <c r="C233" s="95">
        <v>4248602.45462</v>
      </c>
      <c r="D233" s="95">
        <v>0</v>
      </c>
      <c r="E233" s="95">
        <v>429.63294000000002</v>
      </c>
      <c r="F233" s="95">
        <v>4312459.0145399999</v>
      </c>
    </row>
    <row r="234" spans="1:6">
      <c r="A234" s="64" t="s">
        <v>355</v>
      </c>
      <c r="B234" s="95">
        <v>0</v>
      </c>
      <c r="C234" s="95">
        <v>0</v>
      </c>
      <c r="D234" s="95">
        <v>0</v>
      </c>
      <c r="E234" s="95">
        <v>0</v>
      </c>
      <c r="F234" s="95">
        <v>0</v>
      </c>
    </row>
    <row r="235" spans="1:6">
      <c r="A235" s="64" t="s">
        <v>356</v>
      </c>
      <c r="B235" s="95">
        <v>875709.41948000004</v>
      </c>
      <c r="C235" s="95">
        <v>353791.74227999995</v>
      </c>
      <c r="D235" s="95">
        <v>0</v>
      </c>
      <c r="E235" s="95">
        <v>0</v>
      </c>
      <c r="F235" s="95">
        <v>1229501.16176</v>
      </c>
    </row>
    <row r="236" spans="1:6">
      <c r="A236" s="64" t="s">
        <v>357</v>
      </c>
      <c r="B236" s="95">
        <v>0</v>
      </c>
      <c r="C236" s="95">
        <v>0</v>
      </c>
      <c r="D236" s="95">
        <v>0</v>
      </c>
      <c r="E236" s="95">
        <v>0</v>
      </c>
      <c r="F236" s="95">
        <v>0</v>
      </c>
    </row>
    <row r="237" spans="1:6">
      <c r="A237" s="64" t="s">
        <v>358</v>
      </c>
      <c r="B237" s="95">
        <v>17173.96875</v>
      </c>
      <c r="C237" s="95">
        <v>6853.9813800000002</v>
      </c>
      <c r="D237" s="95">
        <v>0</v>
      </c>
      <c r="E237" s="95">
        <v>0</v>
      </c>
      <c r="F237" s="95">
        <v>24027.950129999997</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27382.915219999999</v>
      </c>
      <c r="C240" s="95">
        <v>9416.4928299999992</v>
      </c>
      <c r="D240" s="95">
        <v>0</v>
      </c>
      <c r="E240" s="95">
        <v>0</v>
      </c>
      <c r="F240" s="95">
        <v>36799.408049999998</v>
      </c>
    </row>
    <row r="241" spans="1:6">
      <c r="A241" s="63" t="s">
        <v>362</v>
      </c>
      <c r="B241" s="95">
        <v>1686951.4164200001</v>
      </c>
      <c r="C241" s="95">
        <v>464315.00910000002</v>
      </c>
      <c r="D241" s="95">
        <v>0</v>
      </c>
      <c r="E241" s="95">
        <v>0</v>
      </c>
      <c r="F241" s="95">
        <v>2151266.42552</v>
      </c>
    </row>
    <row r="242" spans="1:6">
      <c r="A242" s="64" t="s">
        <v>363</v>
      </c>
      <c r="B242" s="95">
        <v>967661.37695000006</v>
      </c>
      <c r="C242" s="95">
        <v>118455.74141</v>
      </c>
      <c r="D242" s="95">
        <v>0</v>
      </c>
      <c r="E242" s="95">
        <v>0</v>
      </c>
      <c r="F242" s="95">
        <v>1086117.11836</v>
      </c>
    </row>
    <row r="243" spans="1:6">
      <c r="A243" s="64" t="s">
        <v>364</v>
      </c>
      <c r="B243" s="95">
        <v>0</v>
      </c>
      <c r="C243" s="95">
        <v>0</v>
      </c>
      <c r="D243" s="95">
        <v>0</v>
      </c>
      <c r="E243" s="95">
        <v>0</v>
      </c>
      <c r="F243" s="95">
        <v>0</v>
      </c>
    </row>
    <row r="244" spans="1:6">
      <c r="A244" s="64" t="s">
        <v>365</v>
      </c>
      <c r="B244" s="95">
        <v>214516.36852000002</v>
      </c>
      <c r="C244" s="95">
        <v>27518.301609999999</v>
      </c>
      <c r="D244" s="95">
        <v>0</v>
      </c>
      <c r="E244" s="95">
        <v>0</v>
      </c>
      <c r="F244" s="95">
        <v>242034.67012999998</v>
      </c>
    </row>
    <row r="245" spans="1:6">
      <c r="A245" s="64" t="s">
        <v>366</v>
      </c>
      <c r="B245" s="95">
        <v>47138.386709999999</v>
      </c>
      <c r="C245" s="95">
        <v>3837.06484</v>
      </c>
      <c r="D245" s="95">
        <v>0</v>
      </c>
      <c r="E245" s="95">
        <v>0</v>
      </c>
      <c r="F245" s="95">
        <v>50975.451549999998</v>
      </c>
    </row>
    <row r="246" spans="1:6">
      <c r="A246" s="64" t="s">
        <v>1493</v>
      </c>
      <c r="B246" s="95">
        <v>0</v>
      </c>
      <c r="C246" s="95">
        <v>0</v>
      </c>
      <c r="D246" s="95">
        <v>0</v>
      </c>
      <c r="E246" s="95">
        <v>0</v>
      </c>
      <c r="F246" s="95">
        <v>0</v>
      </c>
    </row>
    <row r="247" spans="1:6">
      <c r="A247" s="64" t="s">
        <v>367</v>
      </c>
      <c r="B247" s="95">
        <v>457635.28424000001</v>
      </c>
      <c r="C247" s="95">
        <v>314503.90124000004</v>
      </c>
      <c r="D247" s="95">
        <v>0</v>
      </c>
      <c r="E247" s="95">
        <v>0</v>
      </c>
      <c r="F247" s="95">
        <v>772139.18547999999</v>
      </c>
    </row>
    <row r="248" spans="1:6">
      <c r="A248" s="63" t="s">
        <v>368</v>
      </c>
      <c r="B248" s="95">
        <v>31966.61635</v>
      </c>
      <c r="C248" s="95">
        <v>12035.646570000001</v>
      </c>
      <c r="D248" s="95">
        <v>0</v>
      </c>
      <c r="E248" s="95">
        <v>0</v>
      </c>
      <c r="F248" s="95">
        <v>44002.262920000001</v>
      </c>
    </row>
    <row r="249" spans="1:6">
      <c r="A249" s="64" t="s">
        <v>369</v>
      </c>
      <c r="B249" s="95">
        <v>31722.415079999999</v>
      </c>
      <c r="C249" s="95">
        <v>11615.81457</v>
      </c>
      <c r="D249" s="95">
        <v>0</v>
      </c>
      <c r="E249" s="95">
        <v>0</v>
      </c>
      <c r="F249" s="95">
        <v>43338.229650000001</v>
      </c>
    </row>
    <row r="250" spans="1:6">
      <c r="A250" s="64" t="s">
        <v>370</v>
      </c>
      <c r="B250" s="95">
        <v>244.20126999999999</v>
      </c>
      <c r="C250" s="95">
        <v>419.83199999999999</v>
      </c>
      <c r="D250" s="95">
        <v>0</v>
      </c>
      <c r="E250" s="95">
        <v>0</v>
      </c>
      <c r="F250" s="95">
        <v>664.03327000000002</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630361.59825000004</v>
      </c>
      <c r="C254" s="57">
        <v>8087.7817400000004</v>
      </c>
      <c r="D254" s="57">
        <v>0</v>
      </c>
      <c r="E254" s="57">
        <v>13.481549999999999</v>
      </c>
      <c r="F254" s="57">
        <v>638462.86153999995</v>
      </c>
    </row>
    <row r="255" spans="1:6">
      <c r="A255" s="99" t="s">
        <v>373</v>
      </c>
      <c r="B255" s="95">
        <v>246.32503</v>
      </c>
      <c r="C255" s="95">
        <v>0.31436000000000003</v>
      </c>
      <c r="D255" s="95">
        <v>0</v>
      </c>
      <c r="E255" s="95">
        <v>0</v>
      </c>
      <c r="F255" s="95">
        <v>246.63939000000002</v>
      </c>
    </row>
    <row r="256" spans="1:6">
      <c r="A256" s="99" t="s">
        <v>374</v>
      </c>
      <c r="B256" s="95">
        <v>42756.240819999999</v>
      </c>
      <c r="C256" s="95">
        <v>581.76006999999993</v>
      </c>
      <c r="D256" s="95">
        <v>0</v>
      </c>
      <c r="E256" s="95">
        <v>1.1487100000000001</v>
      </c>
      <c r="F256" s="95">
        <v>43339.149600000004</v>
      </c>
    </row>
    <row r="257" spans="1:6">
      <c r="A257" s="99" t="s">
        <v>375</v>
      </c>
      <c r="B257" s="95">
        <v>504463.18892000004</v>
      </c>
      <c r="C257" s="95">
        <v>5129.19337</v>
      </c>
      <c r="D257" s="95">
        <v>0</v>
      </c>
      <c r="E257" s="95">
        <v>8.5808099999999996</v>
      </c>
      <c r="F257" s="95">
        <v>509600.96310000005</v>
      </c>
    </row>
    <row r="258" spans="1:6">
      <c r="A258" s="99" t="s">
        <v>376</v>
      </c>
      <c r="B258" s="95">
        <v>45292.00333</v>
      </c>
      <c r="C258" s="95">
        <v>1491.2938300000001</v>
      </c>
      <c r="D258" s="95">
        <v>0</v>
      </c>
      <c r="E258" s="95">
        <v>0</v>
      </c>
      <c r="F258" s="95">
        <v>46783.297159999995</v>
      </c>
    </row>
    <row r="259" spans="1:6">
      <c r="A259" s="99" t="s">
        <v>377</v>
      </c>
      <c r="B259" s="95">
        <v>4310.8298600000007</v>
      </c>
      <c r="C259" s="95">
        <v>118.07908</v>
      </c>
      <c r="D259" s="95">
        <v>0</v>
      </c>
      <c r="E259" s="95">
        <v>0</v>
      </c>
      <c r="F259" s="95">
        <v>4428.9089400000003</v>
      </c>
    </row>
    <row r="260" spans="1:6">
      <c r="A260" s="99" t="s">
        <v>378</v>
      </c>
      <c r="B260" s="95">
        <v>1122.1777</v>
      </c>
      <c r="C260" s="95">
        <v>6.2665899999999999</v>
      </c>
      <c r="D260" s="95">
        <v>0</v>
      </c>
      <c r="E260" s="95">
        <v>0</v>
      </c>
      <c r="F260" s="95">
        <v>1128.4442900000001</v>
      </c>
    </row>
    <row r="261" spans="1:6">
      <c r="A261" s="99" t="s">
        <v>379</v>
      </c>
      <c r="B261" s="95">
        <v>3522.01179</v>
      </c>
      <c r="C261" s="95">
        <v>25.843910000000001</v>
      </c>
      <c r="D261" s="95">
        <v>0</v>
      </c>
      <c r="E261" s="95">
        <v>0</v>
      </c>
      <c r="F261" s="95">
        <v>3547.8557000000001</v>
      </c>
    </row>
    <row r="262" spans="1:6">
      <c r="A262" s="99" t="s">
        <v>380</v>
      </c>
      <c r="B262" s="95">
        <v>491.80209000000002</v>
      </c>
      <c r="C262" s="95">
        <v>62.405349999999999</v>
      </c>
      <c r="D262" s="95">
        <v>0</v>
      </c>
      <c r="E262" s="95">
        <v>0</v>
      </c>
      <c r="F262" s="95">
        <v>554.20743999999991</v>
      </c>
    </row>
    <row r="263" spans="1:6">
      <c r="A263" s="99" t="s">
        <v>381</v>
      </c>
      <c r="B263" s="95">
        <v>0.25419999999999998</v>
      </c>
      <c r="C263" s="95">
        <v>0</v>
      </c>
      <c r="D263" s="95">
        <v>0</v>
      </c>
      <c r="E263" s="95">
        <v>0</v>
      </c>
      <c r="F263" s="95">
        <v>0.25419999999999998</v>
      </c>
    </row>
    <row r="264" spans="1:6">
      <c r="A264" s="99" t="s">
        <v>382</v>
      </c>
      <c r="B264" s="95">
        <v>26406.954460000001</v>
      </c>
      <c r="C264" s="95">
        <v>391.83805999999998</v>
      </c>
      <c r="D264" s="95">
        <v>0</v>
      </c>
      <c r="E264" s="95">
        <v>0</v>
      </c>
      <c r="F264" s="95">
        <v>26798.792519999999</v>
      </c>
    </row>
    <row r="265" spans="1:6">
      <c r="A265" s="99" t="s">
        <v>383</v>
      </c>
      <c r="B265" s="95">
        <v>1749.81005</v>
      </c>
      <c r="C265" s="95">
        <v>280.78712000000002</v>
      </c>
      <c r="D265" s="95">
        <v>0</v>
      </c>
      <c r="E265" s="95">
        <v>3.7520300000000004</v>
      </c>
      <c r="F265" s="95">
        <v>2034.3491999999999</v>
      </c>
    </row>
    <row r="266" spans="1:6">
      <c r="A266" s="216" t="s">
        <v>384</v>
      </c>
      <c r="B266" s="57">
        <v>-200937.55418000001</v>
      </c>
      <c r="C266" s="57">
        <v>-15140.6018</v>
      </c>
      <c r="D266" s="57">
        <v>0</v>
      </c>
      <c r="E266" s="57">
        <v>-558.66863000000001</v>
      </c>
      <c r="F266" s="57">
        <v>-216636.82461000001</v>
      </c>
    </row>
    <row r="267" spans="1:6">
      <c r="A267" s="99" t="s">
        <v>385</v>
      </c>
      <c r="B267" s="95">
        <v>-162445.03971000001</v>
      </c>
      <c r="C267" s="95">
        <v>-3414.85214</v>
      </c>
      <c r="D267" s="95">
        <v>0</v>
      </c>
      <c r="E267" s="95">
        <v>-558.66863000000001</v>
      </c>
      <c r="F267" s="95">
        <v>-166418.56047999999</v>
      </c>
    </row>
    <row r="268" spans="1:6">
      <c r="A268" s="99" t="s">
        <v>386</v>
      </c>
      <c r="B268" s="95">
        <v>0</v>
      </c>
      <c r="C268" s="95">
        <v>0</v>
      </c>
      <c r="D268" s="95">
        <v>0</v>
      </c>
      <c r="E268" s="95">
        <v>0</v>
      </c>
      <c r="F268" s="95">
        <v>0</v>
      </c>
    </row>
    <row r="269" spans="1:6">
      <c r="A269" s="99" t="s">
        <v>387</v>
      </c>
      <c r="B269" s="95">
        <v>-31662.486379999998</v>
      </c>
      <c r="C269" s="95">
        <v>-6669.06621</v>
      </c>
      <c r="D269" s="95">
        <v>0</v>
      </c>
      <c r="E269" s="95">
        <v>0</v>
      </c>
      <c r="F269" s="95">
        <v>-38331.552590000007</v>
      </c>
    </row>
    <row r="270" spans="1:6">
      <c r="A270" s="99" t="s">
        <v>388</v>
      </c>
      <c r="B270" s="95">
        <v>0</v>
      </c>
      <c r="C270" s="95">
        <v>-1239.2815500000002</v>
      </c>
      <c r="D270" s="95">
        <v>0</v>
      </c>
      <c r="E270" s="95">
        <v>0</v>
      </c>
      <c r="F270" s="95">
        <v>-1239.2815500000002</v>
      </c>
    </row>
    <row r="271" spans="1:6">
      <c r="A271" s="99" t="s">
        <v>389</v>
      </c>
      <c r="B271" s="95">
        <v>-2958.0431200000003</v>
      </c>
      <c r="C271" s="95">
        <v>0</v>
      </c>
      <c r="D271" s="95">
        <v>0</v>
      </c>
      <c r="E271" s="95">
        <v>0</v>
      </c>
      <c r="F271" s="95">
        <v>-2958.0431200000003</v>
      </c>
    </row>
    <row r="272" spans="1:6">
      <c r="A272" s="156" t="s">
        <v>390</v>
      </c>
      <c r="B272" s="95">
        <v>-2287.20426</v>
      </c>
      <c r="C272" s="95">
        <v>-3817.4018999999998</v>
      </c>
      <c r="D272" s="95">
        <v>0</v>
      </c>
      <c r="E272" s="95">
        <v>0</v>
      </c>
      <c r="F272" s="95">
        <v>-6104.6061600000003</v>
      </c>
    </row>
    <row r="273" spans="1:6">
      <c r="A273" s="99" t="s">
        <v>461</v>
      </c>
      <c r="B273" s="95">
        <v>-1584.78071</v>
      </c>
      <c r="C273" s="95">
        <v>0</v>
      </c>
      <c r="D273" s="95">
        <v>0</v>
      </c>
      <c r="E273" s="95">
        <v>0</v>
      </c>
      <c r="F273" s="95">
        <v>-1584.78071</v>
      </c>
    </row>
    <row r="274" spans="1:6">
      <c r="A274" s="216" t="s">
        <v>975</v>
      </c>
      <c r="B274" s="57">
        <v>429424.04407</v>
      </c>
      <c r="C274" s="57">
        <v>-7052.82006</v>
      </c>
      <c r="D274" s="57">
        <v>0</v>
      </c>
      <c r="E274" s="57">
        <v>-545.18707999999992</v>
      </c>
      <c r="F274" s="57">
        <v>421826.03693</v>
      </c>
    </row>
    <row r="275" spans="1:6">
      <c r="A275" s="69" t="s">
        <v>391</v>
      </c>
      <c r="B275" s="57">
        <v>53957.429080000002</v>
      </c>
      <c r="C275" s="57">
        <v>4153.6654100000005</v>
      </c>
      <c r="D275" s="57">
        <v>0</v>
      </c>
      <c r="E275" s="57">
        <v>0</v>
      </c>
      <c r="F275" s="57">
        <v>58111.094490000003</v>
      </c>
    </row>
    <row r="276" spans="1:6">
      <c r="A276" s="99" t="s">
        <v>392</v>
      </c>
      <c r="B276" s="95">
        <v>40481.197369999994</v>
      </c>
      <c r="C276" s="95">
        <v>1511.47002</v>
      </c>
      <c r="D276" s="95">
        <v>0</v>
      </c>
      <c r="E276" s="95">
        <v>0</v>
      </c>
      <c r="F276" s="95">
        <v>41992.667390000002</v>
      </c>
    </row>
    <row r="277" spans="1:6">
      <c r="A277" s="99" t="s">
        <v>393</v>
      </c>
      <c r="B277" s="95">
        <v>0</v>
      </c>
      <c r="C277" s="95">
        <v>1794.45731</v>
      </c>
      <c r="D277" s="95">
        <v>0</v>
      </c>
      <c r="E277" s="95">
        <v>0</v>
      </c>
      <c r="F277" s="95">
        <v>1794.45731</v>
      </c>
    </row>
    <row r="278" spans="1:6">
      <c r="A278" s="99" t="s">
        <v>394</v>
      </c>
      <c r="B278" s="95">
        <v>10059.70534</v>
      </c>
      <c r="C278" s="95">
        <v>819.82</v>
      </c>
      <c r="D278" s="95">
        <v>0</v>
      </c>
      <c r="E278" s="95">
        <v>0</v>
      </c>
      <c r="F278" s="95">
        <v>10879.52534</v>
      </c>
    </row>
    <row r="279" spans="1:6">
      <c r="A279" s="99" t="s">
        <v>395</v>
      </c>
      <c r="B279" s="95">
        <v>112.90866</v>
      </c>
      <c r="C279" s="95">
        <v>0</v>
      </c>
      <c r="D279" s="95">
        <v>0</v>
      </c>
      <c r="E279" s="95">
        <v>0</v>
      </c>
      <c r="F279" s="95">
        <v>112.90866</v>
      </c>
    </row>
    <row r="280" spans="1:6">
      <c r="A280" s="99" t="s">
        <v>396</v>
      </c>
      <c r="B280" s="95">
        <v>3303.61771</v>
      </c>
      <c r="C280" s="95">
        <v>27.918080000000003</v>
      </c>
      <c r="D280" s="95">
        <v>0</v>
      </c>
      <c r="E280" s="95">
        <v>0</v>
      </c>
      <c r="F280" s="95">
        <v>3331.5357899999999</v>
      </c>
    </row>
    <row r="281" spans="1:6">
      <c r="A281" s="99" t="s">
        <v>397</v>
      </c>
      <c r="B281" s="95">
        <v>0</v>
      </c>
      <c r="C281" s="95">
        <v>0</v>
      </c>
      <c r="D281" s="95">
        <v>0</v>
      </c>
      <c r="E281" s="95">
        <v>0</v>
      </c>
      <c r="F281" s="95">
        <v>0</v>
      </c>
    </row>
    <row r="282" spans="1:6">
      <c r="A282" s="157" t="s">
        <v>398</v>
      </c>
      <c r="B282" s="57">
        <v>-17235.177879999999</v>
      </c>
      <c r="C282" s="57">
        <v>-4214.9861000000001</v>
      </c>
      <c r="D282" s="57">
        <v>0</v>
      </c>
      <c r="E282" s="57">
        <v>-3.0979200000000002</v>
      </c>
      <c r="F282" s="57">
        <v>-21453.261899999998</v>
      </c>
    </row>
    <row r="283" spans="1:6">
      <c r="A283" s="99" t="s">
        <v>392</v>
      </c>
      <c r="B283" s="95">
        <v>-3273.1472100000001</v>
      </c>
      <c r="C283" s="95">
        <v>-2002.0238700000002</v>
      </c>
      <c r="D283" s="95">
        <v>0</v>
      </c>
      <c r="E283" s="95">
        <v>-3.0979200000000002</v>
      </c>
      <c r="F283" s="95">
        <v>-5278.2690000000002</v>
      </c>
    </row>
    <row r="284" spans="1:6">
      <c r="A284" s="99" t="s">
        <v>399</v>
      </c>
      <c r="B284" s="95">
        <v>-9807.9872899999991</v>
      </c>
      <c r="C284" s="95">
        <v>-2.0000000000000001E-4</v>
      </c>
      <c r="D284" s="95">
        <v>0</v>
      </c>
      <c r="E284" s="95">
        <v>0</v>
      </c>
      <c r="F284" s="95">
        <v>-9807.9874899999995</v>
      </c>
    </row>
    <row r="285" spans="1:6">
      <c r="A285" s="99" t="s">
        <v>400</v>
      </c>
      <c r="B285" s="95">
        <v>0</v>
      </c>
      <c r="C285" s="95">
        <v>-641.20907</v>
      </c>
      <c r="D285" s="95">
        <v>0</v>
      </c>
      <c r="E285" s="95">
        <v>0</v>
      </c>
      <c r="F285" s="95">
        <v>-641.20907</v>
      </c>
    </row>
    <row r="286" spans="1:6">
      <c r="A286" s="99" t="s">
        <v>401</v>
      </c>
      <c r="B286" s="95">
        <v>-1.0000000000000001E-5</v>
      </c>
      <c r="C286" s="95">
        <v>0</v>
      </c>
      <c r="D286" s="95">
        <v>0</v>
      </c>
      <c r="E286" s="95">
        <v>0</v>
      </c>
      <c r="F286" s="95">
        <v>-1.0000000000000001E-5</v>
      </c>
    </row>
    <row r="287" spans="1:6">
      <c r="A287" s="99" t="s">
        <v>402</v>
      </c>
      <c r="B287" s="95">
        <v>-4154.0433700000003</v>
      </c>
      <c r="C287" s="95">
        <v>-1571.75296</v>
      </c>
      <c r="D287" s="95">
        <v>0</v>
      </c>
      <c r="E287" s="95">
        <v>0</v>
      </c>
      <c r="F287" s="95">
        <v>-5725.7963300000001</v>
      </c>
    </row>
    <row r="288" spans="1:6">
      <c r="A288" s="99" t="s">
        <v>403</v>
      </c>
      <c r="B288" s="95">
        <v>0</v>
      </c>
      <c r="C288" s="95">
        <v>0</v>
      </c>
      <c r="D288" s="95">
        <v>0</v>
      </c>
      <c r="E288" s="95">
        <v>0</v>
      </c>
      <c r="F288" s="95">
        <v>0</v>
      </c>
    </row>
    <row r="289" spans="1:6">
      <c r="A289" s="216" t="s">
        <v>974</v>
      </c>
      <c r="B289" s="57">
        <v>466146.29527</v>
      </c>
      <c r="C289" s="57">
        <v>-7114.1407499999996</v>
      </c>
      <c r="D289" s="57">
        <v>0</v>
      </c>
      <c r="E289" s="57">
        <v>-548.28499999999997</v>
      </c>
      <c r="F289" s="57">
        <v>458483.86952000001</v>
      </c>
    </row>
    <row r="290" spans="1:6">
      <c r="A290" s="99" t="s">
        <v>404</v>
      </c>
      <c r="B290" s="95">
        <v>96221.798280000003</v>
      </c>
      <c r="C290" s="95">
        <v>2730.9069300000001</v>
      </c>
      <c r="D290" s="95">
        <v>0</v>
      </c>
      <c r="E290" s="95">
        <v>0.33944000000000002</v>
      </c>
      <c r="F290" s="95">
        <v>98953.044650000011</v>
      </c>
    </row>
    <row r="291" spans="1:6">
      <c r="A291" s="99" t="s">
        <v>405</v>
      </c>
      <c r="B291" s="95">
        <v>7619.2379900000005</v>
      </c>
      <c r="C291" s="95">
        <v>611.30071999999996</v>
      </c>
      <c r="D291" s="95">
        <v>0</v>
      </c>
      <c r="E291" s="95">
        <v>0</v>
      </c>
      <c r="F291" s="95">
        <v>8230.5387100000007</v>
      </c>
    </row>
    <row r="292" spans="1:6">
      <c r="A292" s="99" t="s">
        <v>406</v>
      </c>
      <c r="B292" s="95">
        <v>88602.059290000005</v>
      </c>
      <c r="C292" s="95">
        <v>2119.6062099999999</v>
      </c>
      <c r="D292" s="95">
        <v>0</v>
      </c>
      <c r="E292" s="95">
        <v>0.33944000000000002</v>
      </c>
      <c r="F292" s="95">
        <v>90722.004939999999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0.501</v>
      </c>
      <c r="C296" s="95">
        <v>0</v>
      </c>
      <c r="D296" s="95">
        <v>0</v>
      </c>
      <c r="E296" s="95">
        <v>0</v>
      </c>
      <c r="F296" s="95">
        <v>0.501</v>
      </c>
    </row>
    <row r="297" spans="1:6">
      <c r="A297" s="99" t="s">
        <v>411</v>
      </c>
      <c r="B297" s="95">
        <v>0</v>
      </c>
      <c r="C297" s="95">
        <v>0</v>
      </c>
      <c r="D297" s="95">
        <v>0</v>
      </c>
      <c r="E297" s="95">
        <v>0</v>
      </c>
      <c r="F297" s="95">
        <v>0</v>
      </c>
    </row>
    <row r="298" spans="1:6">
      <c r="A298" s="99" t="s">
        <v>412</v>
      </c>
      <c r="B298" s="95">
        <v>-200490.89859</v>
      </c>
      <c r="C298" s="95">
        <v>-3077.5626899999997</v>
      </c>
      <c r="D298" s="95">
        <v>0</v>
      </c>
      <c r="E298" s="95">
        <v>-1.8268499999999999</v>
      </c>
      <c r="F298" s="95">
        <v>-203570.28813</v>
      </c>
    </row>
    <row r="299" spans="1:6">
      <c r="A299" s="99" t="s">
        <v>413</v>
      </c>
      <c r="B299" s="95">
        <v>-125869.00463</v>
      </c>
      <c r="C299" s="95">
        <v>-2324.6859100000001</v>
      </c>
      <c r="D299" s="95">
        <v>0</v>
      </c>
      <c r="E299" s="95">
        <v>-0.17130000000000001</v>
      </c>
      <c r="F299" s="95">
        <v>-128193.86184</v>
      </c>
    </row>
    <row r="300" spans="1:6">
      <c r="A300" s="99" t="s">
        <v>414</v>
      </c>
      <c r="B300" s="95">
        <v>-17045.1479</v>
      </c>
      <c r="C300" s="95">
        <v>0</v>
      </c>
      <c r="D300" s="95">
        <v>0</v>
      </c>
      <c r="E300" s="95">
        <v>0</v>
      </c>
      <c r="F300" s="95">
        <v>-17045.1479</v>
      </c>
    </row>
    <row r="301" spans="1:6">
      <c r="A301" s="99" t="s">
        <v>415</v>
      </c>
      <c r="B301" s="95">
        <v>-33684.681100000002</v>
      </c>
      <c r="C301" s="95">
        <v>-17.43318</v>
      </c>
      <c r="D301" s="95">
        <v>0</v>
      </c>
      <c r="E301" s="95">
        <v>0</v>
      </c>
      <c r="F301" s="95">
        <v>-33702.114280000002</v>
      </c>
    </row>
    <row r="302" spans="1:6">
      <c r="A302" s="156" t="s">
        <v>416</v>
      </c>
      <c r="B302" s="95">
        <v>-23887.891299999999</v>
      </c>
      <c r="C302" s="95">
        <v>-735.42822999999999</v>
      </c>
      <c r="D302" s="95">
        <v>0</v>
      </c>
      <c r="E302" s="95">
        <v>-1.6555499999999999</v>
      </c>
      <c r="F302" s="95">
        <v>-24624.975079999997</v>
      </c>
    </row>
    <row r="303" spans="1:6">
      <c r="A303" s="156" t="s">
        <v>1494</v>
      </c>
      <c r="B303" s="95">
        <v>0</v>
      </c>
      <c r="C303" s="95">
        <v>0</v>
      </c>
      <c r="D303" s="95">
        <v>0</v>
      </c>
      <c r="E303" s="95">
        <v>0</v>
      </c>
      <c r="F303" s="95">
        <v>0</v>
      </c>
    </row>
    <row r="304" spans="1:6">
      <c r="A304" s="156" t="s">
        <v>418</v>
      </c>
      <c r="B304" s="95">
        <v>-4.1736599999999999</v>
      </c>
      <c r="C304" s="95">
        <v>-1.537E-2</v>
      </c>
      <c r="D304" s="95">
        <v>0</v>
      </c>
      <c r="E304" s="95">
        <v>0</v>
      </c>
      <c r="F304" s="95">
        <v>-4.1890299999999998</v>
      </c>
    </row>
    <row r="305" spans="1:6">
      <c r="A305" s="216" t="s">
        <v>973</v>
      </c>
      <c r="B305" s="57">
        <v>361877.19495999999</v>
      </c>
      <c r="C305" s="57">
        <v>-7460.7965100000001</v>
      </c>
      <c r="D305" s="57">
        <v>0</v>
      </c>
      <c r="E305" s="57">
        <v>-549.77241000000004</v>
      </c>
      <c r="F305" s="57">
        <v>353866.62604</v>
      </c>
    </row>
    <row r="306" spans="1:6">
      <c r="A306" s="216" t="s">
        <v>419</v>
      </c>
      <c r="B306" s="57">
        <v>-305747.97842</v>
      </c>
      <c r="C306" s="57">
        <v>-16065.33597</v>
      </c>
      <c r="D306" s="57">
        <v>0</v>
      </c>
      <c r="E306" s="57">
        <v>0</v>
      </c>
      <c r="F306" s="57">
        <v>-321813.31439000001</v>
      </c>
    </row>
    <row r="307" spans="1:6">
      <c r="A307" s="99" t="s">
        <v>420</v>
      </c>
      <c r="B307" s="95">
        <v>-176949.74843000001</v>
      </c>
      <c r="C307" s="95">
        <v>-1031.6544799999999</v>
      </c>
      <c r="D307" s="95">
        <v>0</v>
      </c>
      <c r="E307" s="95">
        <v>0</v>
      </c>
      <c r="F307" s="95">
        <v>-177981.40291</v>
      </c>
    </row>
    <row r="308" spans="1:6">
      <c r="A308" s="99" t="s">
        <v>421</v>
      </c>
      <c r="B308" s="95">
        <v>-27461.995440000002</v>
      </c>
      <c r="C308" s="95">
        <v>-4954.2419199999995</v>
      </c>
      <c r="D308" s="95">
        <v>0</v>
      </c>
      <c r="E308" s="95">
        <v>0</v>
      </c>
      <c r="F308" s="95">
        <v>-32416.237359999999</v>
      </c>
    </row>
    <row r="309" spans="1:6">
      <c r="A309" s="99" t="s">
        <v>422</v>
      </c>
      <c r="B309" s="95">
        <v>-266.53467999999998</v>
      </c>
      <c r="C309" s="95">
        <v>-1681.1659</v>
      </c>
      <c r="D309" s="95">
        <v>0</v>
      </c>
      <c r="E309" s="95">
        <v>0</v>
      </c>
      <c r="F309" s="95">
        <v>-1947.7005800000002</v>
      </c>
    </row>
    <row r="310" spans="1:6">
      <c r="A310" s="99" t="s">
        <v>423</v>
      </c>
      <c r="B310" s="95">
        <v>-9914.2620100000004</v>
      </c>
      <c r="C310" s="95">
        <v>-100.137</v>
      </c>
      <c r="D310" s="95">
        <v>0</v>
      </c>
      <c r="E310" s="95">
        <v>0</v>
      </c>
      <c r="F310" s="95">
        <v>-10014.399009999999</v>
      </c>
    </row>
    <row r="311" spans="1:6">
      <c r="A311" s="99" t="s">
        <v>424</v>
      </c>
      <c r="B311" s="95">
        <v>-21537.142010000003</v>
      </c>
      <c r="C311" s="95">
        <v>-1.0860699999999999</v>
      </c>
      <c r="D311" s="95">
        <v>0</v>
      </c>
      <c r="E311" s="95">
        <v>0</v>
      </c>
      <c r="F311" s="95">
        <v>-21538.228079999997</v>
      </c>
    </row>
    <row r="312" spans="1:6">
      <c r="A312" s="99" t="s">
        <v>425</v>
      </c>
      <c r="B312" s="95">
        <v>-5553.3534099999997</v>
      </c>
      <c r="C312" s="95">
        <v>0</v>
      </c>
      <c r="D312" s="95">
        <v>0</v>
      </c>
      <c r="E312" s="95">
        <v>0</v>
      </c>
      <c r="F312" s="95">
        <v>-5553.3534099999997</v>
      </c>
    </row>
    <row r="313" spans="1:6">
      <c r="A313" s="99" t="s">
        <v>426</v>
      </c>
      <c r="B313" s="95">
        <v>-11070.40078</v>
      </c>
      <c r="C313" s="95">
        <v>0</v>
      </c>
      <c r="D313" s="95">
        <v>0</v>
      </c>
      <c r="E313" s="95">
        <v>0</v>
      </c>
      <c r="F313" s="95">
        <v>-11070.40078</v>
      </c>
    </row>
    <row r="314" spans="1:6">
      <c r="A314" s="99" t="s">
        <v>427</v>
      </c>
      <c r="B314" s="95">
        <v>-2761.1699199999998</v>
      </c>
      <c r="C314" s="95">
        <v>0</v>
      </c>
      <c r="D314" s="95">
        <v>0</v>
      </c>
      <c r="E314" s="95">
        <v>0</v>
      </c>
      <c r="F314" s="95">
        <v>-2761.1699199999998</v>
      </c>
    </row>
    <row r="315" spans="1:6">
      <c r="A315" s="99" t="s">
        <v>428</v>
      </c>
      <c r="B315" s="95">
        <v>-50233.371740000002</v>
      </c>
      <c r="C315" s="95">
        <v>-8297.0506000000005</v>
      </c>
      <c r="D315" s="95">
        <v>0</v>
      </c>
      <c r="E315" s="95">
        <v>0</v>
      </c>
      <c r="F315" s="95">
        <v>-58530.422340000005</v>
      </c>
    </row>
    <row r="316" spans="1:6">
      <c r="A316" s="69" t="s">
        <v>972</v>
      </c>
      <c r="B316" s="57">
        <v>56129.216540000001</v>
      </c>
      <c r="C316" s="57">
        <v>-23526.13248</v>
      </c>
      <c r="D316" s="57">
        <v>0</v>
      </c>
      <c r="E316" s="57">
        <v>-549.77241000000004</v>
      </c>
      <c r="F316" s="57">
        <v>32053.31165</v>
      </c>
    </row>
    <row r="317" spans="1:6">
      <c r="A317" s="156" t="s">
        <v>429</v>
      </c>
      <c r="B317" s="95">
        <v>8.9999999999999992E-5</v>
      </c>
      <c r="C317" s="95">
        <v>-1.1899999999999999E-3</v>
      </c>
      <c r="D317" s="95">
        <v>0</v>
      </c>
      <c r="E317" s="95">
        <v>12.510809999999999</v>
      </c>
      <c r="F317" s="95">
        <v>12.509709999999998</v>
      </c>
    </row>
    <row r="318" spans="1:6">
      <c r="A318" s="156" t="s">
        <v>430</v>
      </c>
      <c r="B318" s="95">
        <v>0</v>
      </c>
      <c r="C318" s="95">
        <v>-1.1899999999999999E-3</v>
      </c>
      <c r="D318" s="95">
        <v>0</v>
      </c>
      <c r="E318" s="95">
        <v>0</v>
      </c>
      <c r="F318" s="95">
        <v>-1.1899999999999999E-3</v>
      </c>
    </row>
    <row r="319" spans="1:6">
      <c r="A319" s="156" t="s">
        <v>431</v>
      </c>
      <c r="B319" s="95">
        <v>8.9999999999999992E-5</v>
      </c>
      <c r="C319" s="95">
        <v>0</v>
      </c>
      <c r="D319" s="95">
        <v>0</v>
      </c>
      <c r="E319" s="95">
        <v>12.510809999999999</v>
      </c>
      <c r="F319" s="95">
        <v>12.510899999999999</v>
      </c>
    </row>
    <row r="320" spans="1:6">
      <c r="A320" s="156" t="s">
        <v>432</v>
      </c>
      <c r="B320" s="95">
        <v>0</v>
      </c>
      <c r="C320" s="95">
        <v>-82.564729999999997</v>
      </c>
      <c r="D320" s="95">
        <v>0</v>
      </c>
      <c r="E320" s="95">
        <v>-328.89830000000001</v>
      </c>
      <c r="F320" s="95">
        <v>-411.46303</v>
      </c>
    </row>
    <row r="321" spans="1:6">
      <c r="A321" s="156" t="s">
        <v>433</v>
      </c>
      <c r="B321" s="95">
        <v>0</v>
      </c>
      <c r="C321" s="95">
        <v>-82.564729999999997</v>
      </c>
      <c r="D321" s="95">
        <v>0</v>
      </c>
      <c r="E321" s="95">
        <v>0</v>
      </c>
      <c r="F321" s="95">
        <v>-82.564729999999997</v>
      </c>
    </row>
    <row r="322" spans="1:6">
      <c r="A322" s="156" t="s">
        <v>434</v>
      </c>
      <c r="B322" s="95">
        <v>0</v>
      </c>
      <c r="C322" s="95">
        <v>0</v>
      </c>
      <c r="D322" s="95">
        <v>0</v>
      </c>
      <c r="E322" s="95">
        <v>-328.89830000000001</v>
      </c>
      <c r="F322" s="95">
        <v>-328.89830000000001</v>
      </c>
    </row>
    <row r="323" spans="1:6">
      <c r="A323" s="69" t="s">
        <v>1239</v>
      </c>
      <c r="B323" s="57">
        <v>56129.216630000003</v>
      </c>
      <c r="C323" s="57">
        <v>-23608.698399999997</v>
      </c>
      <c r="D323" s="57">
        <v>0</v>
      </c>
      <c r="E323" s="57">
        <v>-866.15989999999999</v>
      </c>
      <c r="F323" s="57">
        <v>31654.358329999999</v>
      </c>
    </row>
    <row r="324" spans="1:6">
      <c r="A324" s="99" t="s">
        <v>435</v>
      </c>
      <c r="B324" s="64">
        <v>51.217660000000002</v>
      </c>
      <c r="C324" s="64">
        <v>65.174880000000002</v>
      </c>
      <c r="D324" s="64">
        <v>0</v>
      </c>
      <c r="E324" s="64">
        <v>0</v>
      </c>
      <c r="F324" s="64">
        <v>116.39254</v>
      </c>
    </row>
    <row r="325" spans="1:6">
      <c r="A325" s="69" t="s">
        <v>971</v>
      </c>
      <c r="B325" s="562">
        <v>56180.434289999997</v>
      </c>
      <c r="C325" s="562">
        <v>-23543.523519999999</v>
      </c>
      <c r="D325" s="562">
        <v>0</v>
      </c>
      <c r="E325" s="562">
        <v>-866.15989999999999</v>
      </c>
      <c r="F325" s="562">
        <v>31770.75087</v>
      </c>
    </row>
    <row r="326" spans="1:6">
      <c r="A326" s="156" t="s">
        <v>436</v>
      </c>
      <c r="B326" s="64">
        <v>-1649.0411399999998</v>
      </c>
      <c r="C326" s="64">
        <v>2.8948100000000001</v>
      </c>
      <c r="D326" s="64">
        <v>0</v>
      </c>
      <c r="E326" s="64">
        <v>0</v>
      </c>
      <c r="F326" s="64">
        <v>-1646.14633</v>
      </c>
    </row>
    <row r="327" spans="1:6">
      <c r="A327" s="216" t="s">
        <v>1276</v>
      </c>
      <c r="B327" s="562">
        <v>54531.393149999996</v>
      </c>
      <c r="C327" s="562">
        <v>-23540.628710000001</v>
      </c>
      <c r="D327" s="562">
        <v>0</v>
      </c>
      <c r="E327" s="562">
        <v>-866.15989999999999</v>
      </c>
      <c r="F327" s="562">
        <v>30124.60454</v>
      </c>
    </row>
    <row r="328" spans="1:6">
      <c r="A328" s="156" t="s">
        <v>437</v>
      </c>
      <c r="B328" s="64">
        <v>0</v>
      </c>
      <c r="C328" s="64">
        <v>0</v>
      </c>
      <c r="D328" s="64">
        <v>0</v>
      </c>
      <c r="E328" s="64">
        <v>0</v>
      </c>
      <c r="F328" s="64">
        <v>0</v>
      </c>
    </row>
    <row r="329" spans="1:6">
      <c r="A329" s="69" t="s">
        <v>970</v>
      </c>
      <c r="B329" s="562">
        <v>54531.393149999996</v>
      </c>
      <c r="C329" s="562">
        <v>-23540.628710000001</v>
      </c>
      <c r="D329" s="562">
        <v>0</v>
      </c>
      <c r="E329" s="562">
        <v>-866.15989999999999</v>
      </c>
      <c r="F329" s="562">
        <v>30124.60454</v>
      </c>
    </row>
    <row r="330" spans="1:6">
      <c r="A330" s="156" t="s">
        <v>438</v>
      </c>
      <c r="B330" s="64">
        <v>-19952.637289999999</v>
      </c>
      <c r="C330" s="64">
        <v>0</v>
      </c>
      <c r="D330" s="64">
        <v>0</v>
      </c>
      <c r="E330" s="64">
        <v>0</v>
      </c>
      <c r="F330" s="64">
        <v>-19952.637289999999</v>
      </c>
    </row>
    <row r="331" spans="1:6">
      <c r="A331" s="69" t="s">
        <v>969</v>
      </c>
      <c r="B331" s="57">
        <v>34578.755859999997</v>
      </c>
      <c r="C331" s="57">
        <v>-23540.628710000001</v>
      </c>
      <c r="D331" s="57">
        <v>0</v>
      </c>
      <c r="E331" s="57">
        <v>-866.15989999999999</v>
      </c>
      <c r="F331" s="57">
        <v>10171.96725</v>
      </c>
    </row>
    <row r="332" spans="1:6" ht="3.75" customHeight="1" thickBot="1">
      <c r="A332" s="145"/>
      <c r="B332" s="563"/>
      <c r="C332" s="563"/>
      <c r="D332" s="563"/>
      <c r="E332" s="563"/>
      <c r="F332" s="563"/>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2" t="s">
        <v>442</v>
      </c>
      <c r="B1" s="772"/>
      <c r="C1" s="772"/>
      <c r="D1" s="772"/>
    </row>
    <row r="2" spans="1:4" ht="18">
      <c r="A2" s="773" t="s">
        <v>520</v>
      </c>
      <c r="B2" s="773"/>
      <c r="C2" s="773"/>
      <c r="D2" s="773"/>
    </row>
    <row r="3" spans="1:4" ht="18">
      <c r="A3" s="773" t="s">
        <v>1506</v>
      </c>
      <c r="B3" s="773"/>
      <c r="C3" s="773"/>
      <c r="D3" s="773"/>
    </row>
    <row r="4" spans="1:4" ht="30" customHeight="1">
      <c r="A4" s="774" t="s">
        <v>512</v>
      </c>
      <c r="B4" s="774"/>
      <c r="C4" s="774"/>
      <c r="D4" s="774"/>
    </row>
    <row r="5" spans="1:4" ht="3.75" customHeight="1">
      <c r="A5" s="11"/>
      <c r="B5" s="11"/>
      <c r="C5" s="11"/>
      <c r="D5" s="11"/>
    </row>
    <row r="6" spans="1:4" ht="30" customHeight="1" thickBot="1">
      <c r="A6" s="155"/>
      <c r="B6" s="236" t="s">
        <v>60</v>
      </c>
      <c r="C6" s="236" t="s">
        <v>58</v>
      </c>
      <c r="D6" s="237" t="s">
        <v>519</v>
      </c>
    </row>
    <row r="7" spans="1:4">
      <c r="A7" s="428" t="s">
        <v>161</v>
      </c>
      <c r="B7" s="386">
        <v>5902355.05382</v>
      </c>
      <c r="C7" s="386">
        <v>822947.24948</v>
      </c>
      <c r="D7" s="386">
        <v>6725302.3032999998</v>
      </c>
    </row>
    <row r="8" spans="1:4">
      <c r="A8" s="177" t="s">
        <v>162</v>
      </c>
      <c r="B8" s="57">
        <v>489068.67332999996</v>
      </c>
      <c r="C8" s="57">
        <v>69501.807159999997</v>
      </c>
      <c r="D8" s="57">
        <v>558570.48048999999</v>
      </c>
    </row>
    <row r="9" spans="1:4">
      <c r="A9" s="64" t="s">
        <v>163</v>
      </c>
      <c r="B9" s="95">
        <v>116445.66026</v>
      </c>
      <c r="C9" s="95">
        <v>27115.55846</v>
      </c>
      <c r="D9" s="95">
        <v>143561.21872</v>
      </c>
    </row>
    <row r="10" spans="1:4">
      <c r="A10" s="64" t="s">
        <v>164</v>
      </c>
      <c r="B10" s="95">
        <v>323164.34318999999</v>
      </c>
      <c r="C10" s="95">
        <v>32116.336489999998</v>
      </c>
      <c r="D10" s="95">
        <v>355280.67968</v>
      </c>
    </row>
    <row r="11" spans="1:4">
      <c r="A11" s="64" t="s">
        <v>165</v>
      </c>
      <c r="B11" s="95">
        <v>7620.0481200000004</v>
      </c>
      <c r="C11" s="95">
        <v>10269.91221</v>
      </c>
      <c r="D11" s="95">
        <v>17889.960329999998</v>
      </c>
    </row>
    <row r="12" spans="1:4">
      <c r="A12" s="64" t="s">
        <v>166</v>
      </c>
      <c r="B12" s="95">
        <v>0</v>
      </c>
      <c r="C12" s="95">
        <v>0</v>
      </c>
      <c r="D12" s="95">
        <v>0</v>
      </c>
    </row>
    <row r="13" spans="1:4">
      <c r="A13" s="64" t="s">
        <v>167</v>
      </c>
      <c r="B13" s="95">
        <v>5709.7430400000003</v>
      </c>
      <c r="C13" s="95">
        <v>0</v>
      </c>
      <c r="D13" s="95">
        <v>5709.7430400000003</v>
      </c>
    </row>
    <row r="14" spans="1:4">
      <c r="A14" s="64" t="s">
        <v>1487</v>
      </c>
      <c r="B14" s="95">
        <v>36128.878720000001</v>
      </c>
      <c r="C14" s="95">
        <v>0</v>
      </c>
      <c r="D14" s="95">
        <v>36128.878720000001</v>
      </c>
    </row>
    <row r="15" spans="1:4">
      <c r="A15" s="64" t="s">
        <v>169</v>
      </c>
      <c r="B15" s="95">
        <v>0</v>
      </c>
      <c r="C15" s="95">
        <v>0</v>
      </c>
      <c r="D15" s="95">
        <v>0</v>
      </c>
    </row>
    <row r="16" spans="1:4">
      <c r="A16" s="64" t="s">
        <v>170</v>
      </c>
      <c r="B16" s="95">
        <v>0</v>
      </c>
      <c r="C16" s="95">
        <v>0</v>
      </c>
      <c r="D16" s="95">
        <v>0</v>
      </c>
    </row>
    <row r="17" spans="1:4">
      <c r="A17" s="177" t="s">
        <v>171</v>
      </c>
      <c r="B17" s="57">
        <v>80527.332079999993</v>
      </c>
      <c r="C17" s="57">
        <v>42753.567840000003</v>
      </c>
      <c r="D17" s="57">
        <v>123280.89992</v>
      </c>
    </row>
    <row r="18" spans="1:4">
      <c r="A18" s="64" t="s">
        <v>172</v>
      </c>
      <c r="B18" s="95">
        <v>0</v>
      </c>
      <c r="C18" s="95">
        <v>0</v>
      </c>
      <c r="D18" s="95">
        <v>0</v>
      </c>
    </row>
    <row r="19" spans="1:4">
      <c r="A19" s="64" t="s">
        <v>173</v>
      </c>
      <c r="B19" s="95">
        <v>6098.5088599999999</v>
      </c>
      <c r="C19" s="95">
        <v>18190.103850000003</v>
      </c>
      <c r="D19" s="95">
        <v>24288.612710000001</v>
      </c>
    </row>
    <row r="20" spans="1:4">
      <c r="A20" s="64" t="s">
        <v>174</v>
      </c>
      <c r="B20" s="95">
        <v>0</v>
      </c>
      <c r="C20" s="95">
        <v>0</v>
      </c>
      <c r="D20" s="95">
        <v>0</v>
      </c>
    </row>
    <row r="21" spans="1:4">
      <c r="A21" s="64" t="s">
        <v>175</v>
      </c>
      <c r="B21" s="95">
        <v>0</v>
      </c>
      <c r="C21" s="95">
        <v>0</v>
      </c>
      <c r="D21" s="95">
        <v>0</v>
      </c>
    </row>
    <row r="22" spans="1:4">
      <c r="A22" s="64" t="s">
        <v>220</v>
      </c>
      <c r="B22" s="95">
        <v>3683.1922500000001</v>
      </c>
      <c r="C22" s="95">
        <v>5636.3783800000001</v>
      </c>
      <c r="D22" s="95">
        <v>9319.5706300000002</v>
      </c>
    </row>
    <row r="23" spans="1:4">
      <c r="A23" s="64" t="s">
        <v>177</v>
      </c>
      <c r="B23" s="95">
        <v>70489.332370000004</v>
      </c>
      <c r="C23" s="95">
        <v>18927.085609999998</v>
      </c>
      <c r="D23" s="95">
        <v>89416.417979999998</v>
      </c>
    </row>
    <row r="24" spans="1:4">
      <c r="A24" s="64" t="s">
        <v>178</v>
      </c>
      <c r="B24" s="95">
        <v>256.29860000000002</v>
      </c>
      <c r="C24" s="95">
        <v>0</v>
      </c>
      <c r="D24" s="95">
        <v>256.29860000000002</v>
      </c>
    </row>
    <row r="25" spans="1:4">
      <c r="A25" s="64" t="s">
        <v>179</v>
      </c>
      <c r="B25" s="95">
        <v>0</v>
      </c>
      <c r="C25" s="95">
        <v>0</v>
      </c>
      <c r="D25" s="95">
        <v>0</v>
      </c>
    </row>
    <row r="26" spans="1:4">
      <c r="A26" s="177" t="s">
        <v>180</v>
      </c>
      <c r="B26" s="57">
        <v>4622572.4139399994</v>
      </c>
      <c r="C26" s="57">
        <v>651450.22327999992</v>
      </c>
      <c r="D26" s="57">
        <v>5274022.6372199999</v>
      </c>
    </row>
    <row r="27" spans="1:4">
      <c r="A27" s="63" t="s">
        <v>181</v>
      </c>
      <c r="B27" s="95">
        <v>4042596.0165999997</v>
      </c>
      <c r="C27" s="95">
        <v>572673.84946000006</v>
      </c>
      <c r="D27" s="95">
        <v>4615269.8660600008</v>
      </c>
    </row>
    <row r="28" spans="1:4">
      <c r="A28" s="64" t="s">
        <v>182</v>
      </c>
      <c r="B28" s="95">
        <v>3753552.9938000003</v>
      </c>
      <c r="C28" s="95">
        <v>356342.57533999998</v>
      </c>
      <c r="D28" s="95">
        <v>4109895.5691399998</v>
      </c>
    </row>
    <row r="29" spans="1:4">
      <c r="A29" s="64" t="s">
        <v>183</v>
      </c>
      <c r="B29" s="95">
        <v>241036.55538999999</v>
      </c>
      <c r="C29" s="95">
        <v>186387.93257</v>
      </c>
      <c r="D29" s="95">
        <v>427424.48796</v>
      </c>
    </row>
    <row r="30" spans="1:4">
      <c r="A30" s="64" t="s">
        <v>184</v>
      </c>
      <c r="B30" s="95">
        <v>48006.467409999997</v>
      </c>
      <c r="C30" s="95">
        <v>29943.341550000001</v>
      </c>
      <c r="D30" s="95">
        <v>77949.808959999995</v>
      </c>
    </row>
    <row r="31" spans="1:4">
      <c r="A31" s="63" t="s">
        <v>185</v>
      </c>
      <c r="B31" s="95">
        <v>33877.707110000003</v>
      </c>
      <c r="C31" s="95">
        <v>9678.3489399999999</v>
      </c>
      <c r="D31" s="95">
        <v>43556.056049999999</v>
      </c>
    </row>
    <row r="32" spans="1:4">
      <c r="A32" s="64" t="s">
        <v>186</v>
      </c>
      <c r="B32" s="95">
        <v>32220.685969999999</v>
      </c>
      <c r="C32" s="95">
        <v>2790.7156400000003</v>
      </c>
      <c r="D32" s="95">
        <v>35011.401610000001</v>
      </c>
    </row>
    <row r="33" spans="1:4">
      <c r="A33" s="64" t="s">
        <v>187</v>
      </c>
      <c r="B33" s="95">
        <v>1506.92355</v>
      </c>
      <c r="C33" s="95">
        <v>6083.2277599999998</v>
      </c>
      <c r="D33" s="95">
        <v>7590.1513099999993</v>
      </c>
    </row>
    <row r="34" spans="1:4">
      <c r="A34" s="65" t="s">
        <v>188</v>
      </c>
      <c r="B34" s="95">
        <v>150.09759</v>
      </c>
      <c r="C34" s="95">
        <v>804.40554000000009</v>
      </c>
      <c r="D34" s="95">
        <v>954.50313000000006</v>
      </c>
    </row>
    <row r="35" spans="1:4">
      <c r="A35" s="63" t="s">
        <v>189</v>
      </c>
      <c r="B35" s="95">
        <v>30943.076229999999</v>
      </c>
      <c r="C35" s="95">
        <v>70143.721620000011</v>
      </c>
      <c r="D35" s="95">
        <v>101086.79784999999</v>
      </c>
    </row>
    <row r="36" spans="1:4">
      <c r="A36" s="64" t="s">
        <v>190</v>
      </c>
      <c r="B36" s="95">
        <v>29878.767879999999</v>
      </c>
      <c r="C36" s="95">
        <v>22982.284960000001</v>
      </c>
      <c r="D36" s="95">
        <v>52861.052840000004</v>
      </c>
    </row>
    <row r="37" spans="1:4">
      <c r="A37" s="64" t="s">
        <v>191</v>
      </c>
      <c r="B37" s="95">
        <v>984.98964999999998</v>
      </c>
      <c r="C37" s="95">
        <v>45531.093990000001</v>
      </c>
      <c r="D37" s="95">
        <v>46516.083639999997</v>
      </c>
    </row>
    <row r="38" spans="1:4">
      <c r="A38" s="64" t="s">
        <v>192</v>
      </c>
      <c r="B38" s="95">
        <v>79.318699999999993</v>
      </c>
      <c r="C38" s="95">
        <v>1630.34267</v>
      </c>
      <c r="D38" s="95">
        <v>1709.66137</v>
      </c>
    </row>
    <row r="39" spans="1:4">
      <c r="A39" s="63" t="s">
        <v>193</v>
      </c>
      <c r="B39" s="95">
        <v>622423.13420000009</v>
      </c>
      <c r="C39" s="95">
        <v>68270.987309999997</v>
      </c>
      <c r="D39" s="95">
        <v>690694.12150999997</v>
      </c>
    </row>
    <row r="40" spans="1:4">
      <c r="A40" s="65" t="s">
        <v>194</v>
      </c>
      <c r="B40" s="95">
        <v>305226.98631999997</v>
      </c>
      <c r="C40" s="95">
        <v>7330.9465899999996</v>
      </c>
      <c r="D40" s="95">
        <v>312557.93291000003</v>
      </c>
    </row>
    <row r="41" spans="1:4">
      <c r="A41" s="64" t="s">
        <v>195</v>
      </c>
      <c r="B41" s="95">
        <v>55219.497889999999</v>
      </c>
      <c r="C41" s="95">
        <v>24488.610639999999</v>
      </c>
      <c r="D41" s="95">
        <v>79708.108529999998</v>
      </c>
    </row>
    <row r="42" spans="1:4">
      <c r="A42" s="64" t="s">
        <v>196</v>
      </c>
      <c r="B42" s="95">
        <v>229.57104999999999</v>
      </c>
      <c r="C42" s="95">
        <v>128.50183000000001</v>
      </c>
      <c r="D42" s="95">
        <v>358.07288</v>
      </c>
    </row>
    <row r="43" spans="1:4">
      <c r="A43" s="64" t="s">
        <v>197</v>
      </c>
      <c r="B43" s="95">
        <v>58.956150000000001</v>
      </c>
      <c r="C43" s="95">
        <v>363.14777000000004</v>
      </c>
      <c r="D43" s="95">
        <v>422.10391999999996</v>
      </c>
    </row>
    <row r="44" spans="1:4">
      <c r="A44" s="64" t="s">
        <v>198</v>
      </c>
      <c r="B44" s="95">
        <v>59.862650000000002</v>
      </c>
      <c r="C44" s="95">
        <v>0</v>
      </c>
      <c r="D44" s="95">
        <v>59.862650000000002</v>
      </c>
    </row>
    <row r="45" spans="1:4">
      <c r="A45" s="99" t="s">
        <v>199</v>
      </c>
      <c r="B45" s="95">
        <v>26.226029999999998</v>
      </c>
      <c r="C45" s="95">
        <v>0</v>
      </c>
      <c r="D45" s="95">
        <v>26.226029999999998</v>
      </c>
    </row>
    <row r="46" spans="1:4">
      <c r="A46" s="65" t="s">
        <v>1193</v>
      </c>
      <c r="B46" s="95">
        <v>224440.43336000002</v>
      </c>
      <c r="C46" s="95">
        <v>16308.002539999999</v>
      </c>
      <c r="D46" s="95">
        <v>240748.43590000001</v>
      </c>
    </row>
    <row r="47" spans="1:4">
      <c r="A47" s="64" t="s">
        <v>1194</v>
      </c>
      <c r="B47" s="95">
        <v>36741.081310000001</v>
      </c>
      <c r="C47" s="95">
        <v>19253.182000000001</v>
      </c>
      <c r="D47" s="95">
        <v>55994.263310000002</v>
      </c>
    </row>
    <row r="48" spans="1:4">
      <c r="A48" s="64" t="s">
        <v>1199</v>
      </c>
      <c r="B48" s="95">
        <v>96.107009999999988</v>
      </c>
      <c r="C48" s="95">
        <v>134.86032</v>
      </c>
      <c r="D48" s="95">
        <v>230.96732999999998</v>
      </c>
    </row>
    <row r="49" spans="1:4">
      <c r="A49" s="64" t="s">
        <v>1200</v>
      </c>
      <c r="B49" s="95">
        <v>55.34601</v>
      </c>
      <c r="C49" s="95">
        <v>263.73561999999998</v>
      </c>
      <c r="D49" s="95">
        <v>319.08163000000002</v>
      </c>
    </row>
    <row r="50" spans="1:4">
      <c r="A50" s="64" t="s">
        <v>1218</v>
      </c>
      <c r="B50" s="95">
        <v>242.86833999999999</v>
      </c>
      <c r="C50" s="95">
        <v>0</v>
      </c>
      <c r="D50" s="95">
        <v>242.86833999999999</v>
      </c>
    </row>
    <row r="51" spans="1:4">
      <c r="A51" s="99" t="s">
        <v>1238</v>
      </c>
      <c r="B51" s="95">
        <v>26.198080000000001</v>
      </c>
      <c r="C51" s="95">
        <v>0</v>
      </c>
      <c r="D51" s="95">
        <v>26.198080000000001</v>
      </c>
    </row>
    <row r="52" spans="1:4">
      <c r="A52" s="101" t="s">
        <v>200</v>
      </c>
      <c r="B52" s="95">
        <v>-107267.5202</v>
      </c>
      <c r="C52" s="95">
        <v>-69316.684049999996</v>
      </c>
      <c r="D52" s="95">
        <v>-176584.20425000001</v>
      </c>
    </row>
    <row r="53" spans="1:4">
      <c r="A53" s="64" t="s">
        <v>1272</v>
      </c>
      <c r="B53" s="95">
        <v>-19087.44411</v>
      </c>
      <c r="C53" s="95">
        <v>-2099.24892</v>
      </c>
      <c r="D53" s="95">
        <v>-21186.693030000002</v>
      </c>
    </row>
    <row r="54" spans="1:4">
      <c r="A54" s="641" t="s">
        <v>1298</v>
      </c>
      <c r="B54" s="95">
        <v>-1558.4729</v>
      </c>
      <c r="C54" s="95">
        <v>-1563.8646699999999</v>
      </c>
      <c r="D54" s="95">
        <v>-3122.3375699999997</v>
      </c>
    </row>
    <row r="55" spans="1:4">
      <c r="A55" s="641" t="s">
        <v>1273</v>
      </c>
      <c r="B55" s="95">
        <v>-25824.407050000002</v>
      </c>
      <c r="C55" s="95">
        <v>-548.18800999999996</v>
      </c>
      <c r="D55" s="95">
        <v>-26372.59506</v>
      </c>
    </row>
    <row r="56" spans="1:4">
      <c r="A56" s="641" t="s">
        <v>1299</v>
      </c>
      <c r="B56" s="95">
        <v>-1012.0403699999999</v>
      </c>
      <c r="C56" s="95">
        <v>-1899.6688700000002</v>
      </c>
      <c r="D56" s="95">
        <v>-2911.7092400000001</v>
      </c>
    </row>
    <row r="57" spans="1:4">
      <c r="A57" s="64" t="s">
        <v>1274</v>
      </c>
      <c r="B57" s="95">
        <v>-21506.330819999999</v>
      </c>
      <c r="C57" s="95">
        <v>-14009.052</v>
      </c>
      <c r="D57" s="95">
        <v>-35515.382819999999</v>
      </c>
    </row>
    <row r="58" spans="1:4">
      <c r="A58" s="64" t="s">
        <v>201</v>
      </c>
      <c r="B58" s="95">
        <v>-967.95680000000004</v>
      </c>
      <c r="C58" s="95">
        <v>-26832.37141</v>
      </c>
      <c r="D58" s="95">
        <v>-27800.32821</v>
      </c>
    </row>
    <row r="59" spans="1:4">
      <c r="A59" s="64" t="s">
        <v>202</v>
      </c>
      <c r="B59" s="95">
        <v>-23336.42283</v>
      </c>
      <c r="C59" s="95">
        <v>-20657.562480000001</v>
      </c>
      <c r="D59" s="95">
        <v>-43993.985310000004</v>
      </c>
    </row>
    <row r="60" spans="1:4">
      <c r="A60" s="64" t="s">
        <v>203</v>
      </c>
      <c r="B60" s="95">
        <v>-13568.40502</v>
      </c>
      <c r="C60" s="95">
        <v>0</v>
      </c>
      <c r="D60" s="95">
        <v>-13568.40502</v>
      </c>
    </row>
    <row r="61" spans="1:4">
      <c r="A61" s="64" t="s">
        <v>204</v>
      </c>
      <c r="B61" s="95">
        <v>0</v>
      </c>
      <c r="C61" s="95">
        <v>0</v>
      </c>
      <c r="D61" s="95">
        <v>0</v>
      </c>
    </row>
    <row r="62" spans="1:4">
      <c r="A62" s="64" t="s">
        <v>205</v>
      </c>
      <c r="B62" s="95">
        <v>0</v>
      </c>
      <c r="C62" s="95">
        <v>0</v>
      </c>
      <c r="D62" s="95">
        <v>0</v>
      </c>
    </row>
    <row r="63" spans="1:4">
      <c r="A63" s="64" t="s">
        <v>1003</v>
      </c>
      <c r="B63" s="95">
        <v>0</v>
      </c>
      <c r="C63" s="95">
        <v>0</v>
      </c>
      <c r="D63" s="95">
        <v>0</v>
      </c>
    </row>
    <row r="64" spans="1:4">
      <c r="A64" s="64" t="s">
        <v>1004</v>
      </c>
      <c r="B64" s="95">
        <v>0</v>
      </c>
      <c r="C64" s="95">
        <v>-5.3120000000000001E-2</v>
      </c>
      <c r="D64" s="95">
        <v>-5.3120000000000001E-2</v>
      </c>
    </row>
    <row r="65" spans="1:4">
      <c r="A65" s="64" t="s">
        <v>1201</v>
      </c>
      <c r="B65" s="95">
        <v>-107.77916</v>
      </c>
      <c r="C65" s="95">
        <v>-149.13723999999999</v>
      </c>
      <c r="D65" s="95">
        <v>-256.91640000000001</v>
      </c>
    </row>
    <row r="66" spans="1:4">
      <c r="A66" s="64" t="s">
        <v>1202</v>
      </c>
      <c r="B66" s="95">
        <v>-90.39237</v>
      </c>
      <c r="C66" s="95">
        <v>-353.23750000000001</v>
      </c>
      <c r="D66" s="95">
        <v>-443.62986999999998</v>
      </c>
    </row>
    <row r="67" spans="1:4">
      <c r="A67" s="64" t="s">
        <v>1203</v>
      </c>
      <c r="B67" s="95">
        <v>-198.12398000000002</v>
      </c>
      <c r="C67" s="95">
        <v>-307.50961999999998</v>
      </c>
      <c r="D67" s="95">
        <v>-505.6336</v>
      </c>
    </row>
    <row r="68" spans="1:4">
      <c r="A68" s="64" t="s">
        <v>1204</v>
      </c>
      <c r="B68" s="95">
        <v>-9.7447900000000001</v>
      </c>
      <c r="C68" s="95">
        <v>-896.79021</v>
      </c>
      <c r="D68" s="95">
        <v>-906.53499999999997</v>
      </c>
    </row>
    <row r="69" spans="1:4">
      <c r="A69" s="177" t="s">
        <v>206</v>
      </c>
      <c r="B69" s="57">
        <v>92564.632089999999</v>
      </c>
      <c r="C69" s="57">
        <v>5505.4045199999991</v>
      </c>
      <c r="D69" s="57">
        <v>98070.036609999996</v>
      </c>
    </row>
    <row r="70" spans="1:4">
      <c r="A70" s="64" t="s">
        <v>207</v>
      </c>
      <c r="B70" s="95">
        <v>0</v>
      </c>
      <c r="C70" s="95">
        <v>0</v>
      </c>
      <c r="D70" s="95">
        <v>0</v>
      </c>
    </row>
    <row r="71" spans="1:4">
      <c r="A71" s="64" t="s">
        <v>208</v>
      </c>
      <c r="B71" s="95">
        <v>9919.6058699999994</v>
      </c>
      <c r="C71" s="95">
        <v>460.41540000000003</v>
      </c>
      <c r="D71" s="95">
        <v>10380.021269999999</v>
      </c>
    </row>
    <row r="72" spans="1:4">
      <c r="A72" s="64" t="s">
        <v>209</v>
      </c>
      <c r="B72" s="95">
        <v>82645.02622</v>
      </c>
      <c r="C72" s="95">
        <v>5044.9891200000002</v>
      </c>
      <c r="D72" s="95">
        <v>87690.015339999998</v>
      </c>
    </row>
    <row r="73" spans="1:4">
      <c r="A73" s="64" t="s">
        <v>210</v>
      </c>
      <c r="B73" s="95">
        <v>0</v>
      </c>
      <c r="C73" s="95">
        <v>0</v>
      </c>
      <c r="D73" s="95">
        <v>0</v>
      </c>
    </row>
    <row r="74" spans="1:4">
      <c r="A74" s="64" t="s">
        <v>211</v>
      </c>
      <c r="B74" s="95">
        <v>0</v>
      </c>
      <c r="C74" s="95">
        <v>0</v>
      </c>
      <c r="D74" s="95">
        <v>0</v>
      </c>
    </row>
    <row r="75" spans="1:4">
      <c r="A75" s="177" t="s">
        <v>212</v>
      </c>
      <c r="B75" s="57">
        <v>749.86596999999995</v>
      </c>
      <c r="C75" s="57">
        <v>3433.4243199999996</v>
      </c>
      <c r="D75" s="57">
        <v>4183.2902899999999</v>
      </c>
    </row>
    <row r="76" spans="1:4">
      <c r="A76" s="64" t="s">
        <v>213</v>
      </c>
      <c r="B76" s="95">
        <v>0</v>
      </c>
      <c r="C76" s="95">
        <v>0</v>
      </c>
      <c r="D76" s="95">
        <v>0</v>
      </c>
    </row>
    <row r="77" spans="1:4">
      <c r="A77" s="64" t="s">
        <v>214</v>
      </c>
      <c r="B77" s="95">
        <v>9183.94974</v>
      </c>
      <c r="C77" s="95">
        <v>9644.3331300000009</v>
      </c>
      <c r="D77" s="95">
        <v>18828.282870000003</v>
      </c>
    </row>
    <row r="78" spans="1:4">
      <c r="A78" s="64" t="s">
        <v>215</v>
      </c>
      <c r="B78" s="95">
        <v>0</v>
      </c>
      <c r="C78" s="95">
        <v>0</v>
      </c>
      <c r="D78" s="95">
        <v>0</v>
      </c>
    </row>
    <row r="79" spans="1:4">
      <c r="A79" s="64" t="s">
        <v>216</v>
      </c>
      <c r="B79" s="95">
        <v>50</v>
      </c>
      <c r="C79" s="95">
        <v>0</v>
      </c>
      <c r="D79" s="95">
        <v>50</v>
      </c>
    </row>
    <row r="80" spans="1:4">
      <c r="A80" s="64" t="s">
        <v>217</v>
      </c>
      <c r="B80" s="95">
        <v>-8484.0837699999993</v>
      </c>
      <c r="C80" s="95">
        <v>-6210.9088099999999</v>
      </c>
      <c r="D80" s="95">
        <v>-14694.99258</v>
      </c>
    </row>
    <row r="81" spans="1:4">
      <c r="A81" s="177" t="s">
        <v>218</v>
      </c>
      <c r="B81" s="57">
        <v>481824.01513000001</v>
      </c>
      <c r="C81" s="57">
        <v>36418.658009999999</v>
      </c>
      <c r="D81" s="57">
        <v>518242.67313999997</v>
      </c>
    </row>
    <row r="82" spans="1:4">
      <c r="A82" s="64" t="s">
        <v>172</v>
      </c>
      <c r="B82" s="95">
        <v>0</v>
      </c>
      <c r="C82" s="95">
        <v>0</v>
      </c>
      <c r="D82" s="95">
        <v>0</v>
      </c>
    </row>
    <row r="83" spans="1:4">
      <c r="A83" s="64" t="s">
        <v>173</v>
      </c>
      <c r="B83" s="95">
        <v>175600.31953000001</v>
      </c>
      <c r="C83" s="95">
        <v>0</v>
      </c>
      <c r="D83" s="95">
        <v>175600.31953000001</v>
      </c>
    </row>
    <row r="84" spans="1:4">
      <c r="A84" s="64" t="s">
        <v>174</v>
      </c>
      <c r="B84" s="95">
        <v>13720</v>
      </c>
      <c r="C84" s="95">
        <v>0</v>
      </c>
      <c r="D84" s="95">
        <v>13720</v>
      </c>
    </row>
    <row r="85" spans="1:4">
      <c r="A85" s="64" t="s">
        <v>175</v>
      </c>
      <c r="B85" s="95">
        <v>0</v>
      </c>
      <c r="C85" s="95">
        <v>0</v>
      </c>
      <c r="D85" s="95">
        <v>0</v>
      </c>
    </row>
    <row r="86" spans="1:4">
      <c r="A86" s="64" t="s">
        <v>219</v>
      </c>
      <c r="B86" s="95">
        <v>424.64368000000002</v>
      </c>
      <c r="C86" s="95">
        <v>0</v>
      </c>
      <c r="D86" s="95">
        <v>424.64368000000002</v>
      </c>
    </row>
    <row r="87" spans="1:4">
      <c r="A87" s="64" t="s">
        <v>220</v>
      </c>
      <c r="B87" s="95">
        <v>4238.4657400000006</v>
      </c>
      <c r="C87" s="95">
        <v>213.346</v>
      </c>
      <c r="D87" s="95">
        <v>4451.8117400000001</v>
      </c>
    </row>
    <row r="88" spans="1:4">
      <c r="A88" s="64" t="s">
        <v>177</v>
      </c>
      <c r="B88" s="95">
        <v>258771.07292999999</v>
      </c>
      <c r="C88" s="95">
        <v>36342.937330000001</v>
      </c>
      <c r="D88" s="95">
        <v>295114.01026000001</v>
      </c>
    </row>
    <row r="89" spans="1:4">
      <c r="A89" s="64" t="s">
        <v>221</v>
      </c>
      <c r="B89" s="95">
        <v>29298.176930000001</v>
      </c>
      <c r="C89" s="95">
        <v>0</v>
      </c>
      <c r="D89" s="95">
        <v>29298.176930000001</v>
      </c>
    </row>
    <row r="90" spans="1:4">
      <c r="A90" s="64" t="s">
        <v>222</v>
      </c>
      <c r="B90" s="95">
        <v>-228.66368</v>
      </c>
      <c r="C90" s="95">
        <v>-137.62532000000002</v>
      </c>
      <c r="D90" s="95">
        <v>-366.28899999999999</v>
      </c>
    </row>
    <row r="91" spans="1:4">
      <c r="A91" s="177" t="s">
        <v>223</v>
      </c>
      <c r="B91" s="57">
        <v>127180.44417</v>
      </c>
      <c r="C91" s="57">
        <v>12577.11613</v>
      </c>
      <c r="D91" s="57">
        <v>139757.56030000001</v>
      </c>
    </row>
    <row r="92" spans="1:4">
      <c r="A92" s="64" t="s">
        <v>224</v>
      </c>
      <c r="B92" s="95">
        <v>23500.36</v>
      </c>
      <c r="C92" s="95">
        <v>3875.84</v>
      </c>
      <c r="D92" s="95">
        <v>27376.2</v>
      </c>
    </row>
    <row r="93" spans="1:4">
      <c r="A93" s="64" t="s">
        <v>225</v>
      </c>
      <c r="B93" s="95">
        <v>80278.791459999993</v>
      </c>
      <c r="C93" s="95">
        <v>6615.1110799999997</v>
      </c>
      <c r="D93" s="95">
        <v>86893.90254000001</v>
      </c>
    </row>
    <row r="94" spans="1:4">
      <c r="A94" s="64" t="s">
        <v>226</v>
      </c>
      <c r="B94" s="95">
        <v>8967.7199299999993</v>
      </c>
      <c r="C94" s="95">
        <v>593.61853000000008</v>
      </c>
      <c r="D94" s="95">
        <v>9561.3384600000009</v>
      </c>
    </row>
    <row r="95" spans="1:4">
      <c r="A95" s="64" t="s">
        <v>227</v>
      </c>
      <c r="B95" s="95">
        <v>3555.4960799999999</v>
      </c>
      <c r="C95" s="95">
        <v>524.40481999999997</v>
      </c>
      <c r="D95" s="95">
        <v>4079.9009000000001</v>
      </c>
    </row>
    <row r="96" spans="1:4">
      <c r="A96" s="64" t="s">
        <v>228</v>
      </c>
      <c r="B96" s="95">
        <v>8057.0388499999999</v>
      </c>
      <c r="C96" s="95">
        <v>883.74864000000002</v>
      </c>
      <c r="D96" s="95">
        <v>8940.7874900000006</v>
      </c>
    </row>
    <row r="97" spans="1:4">
      <c r="A97" s="64" t="s">
        <v>229</v>
      </c>
      <c r="B97" s="95">
        <v>1847.36743</v>
      </c>
      <c r="C97" s="95">
        <v>67.894199999999998</v>
      </c>
      <c r="D97" s="95">
        <v>1915.26163</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7867.6771100000005</v>
      </c>
      <c r="C101" s="57">
        <v>1307.0482199999999</v>
      </c>
      <c r="D101" s="57">
        <v>9174.7253299999993</v>
      </c>
    </row>
    <row r="102" spans="1:4">
      <c r="A102" s="64" t="s">
        <v>234</v>
      </c>
      <c r="B102" s="95">
        <v>1603.7006399999998</v>
      </c>
      <c r="C102" s="95">
        <v>527.59956999999997</v>
      </c>
      <c r="D102" s="95">
        <v>2131.3002099999999</v>
      </c>
    </row>
    <row r="103" spans="1:4">
      <c r="A103" s="64" t="s">
        <v>235</v>
      </c>
      <c r="B103" s="95">
        <v>2741.5775099999996</v>
      </c>
      <c r="C103" s="95">
        <v>498.202</v>
      </c>
      <c r="D103" s="95">
        <v>3239.7795099999998</v>
      </c>
    </row>
    <row r="104" spans="1:4">
      <c r="A104" s="64" t="s">
        <v>236</v>
      </c>
      <c r="B104" s="95">
        <v>1229.6394599999999</v>
      </c>
      <c r="C104" s="95">
        <v>0</v>
      </c>
      <c r="D104" s="95">
        <v>1229.6394599999999</v>
      </c>
    </row>
    <row r="105" spans="1:4">
      <c r="A105" s="64" t="s">
        <v>237</v>
      </c>
      <c r="B105" s="95">
        <v>2590.0346099999997</v>
      </c>
      <c r="C105" s="95">
        <v>281.24665000000005</v>
      </c>
      <c r="D105" s="95">
        <v>2871.2812599999997</v>
      </c>
    </row>
    <row r="106" spans="1:4">
      <c r="A106" s="99" t="s">
        <v>238</v>
      </c>
      <c r="B106" s="95">
        <v>-297.27510999999998</v>
      </c>
      <c r="C106" s="95">
        <v>0</v>
      </c>
      <c r="D106" s="95">
        <v>-297.27510999999998</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5514314.9233599994</v>
      </c>
      <c r="C114" s="57">
        <v>761009.83296999999</v>
      </c>
      <c r="D114" s="57">
        <v>6275324.7563300002</v>
      </c>
    </row>
    <row r="115" spans="1:4">
      <c r="A115" s="177" t="s">
        <v>247</v>
      </c>
      <c r="B115" s="57">
        <v>4148911.2588200001</v>
      </c>
      <c r="C115" s="57">
        <v>367478.89279000001</v>
      </c>
      <c r="D115" s="57">
        <v>4516390.1516100001</v>
      </c>
    </row>
    <row r="116" spans="1:4">
      <c r="A116" s="64" t="s">
        <v>248</v>
      </c>
      <c r="B116" s="95">
        <v>383849.18601</v>
      </c>
      <c r="C116" s="95">
        <v>8987.2807899999989</v>
      </c>
      <c r="D116" s="95">
        <v>392836.46679999999</v>
      </c>
    </row>
    <row r="117" spans="1:4">
      <c r="A117" s="64" t="s">
        <v>249</v>
      </c>
      <c r="B117" s="95">
        <v>383741.80595000001</v>
      </c>
      <c r="C117" s="95">
        <v>8987.2807899999989</v>
      </c>
      <c r="D117" s="95">
        <v>392729.08674</v>
      </c>
    </row>
    <row r="118" spans="1:4">
      <c r="A118" s="64" t="s">
        <v>250</v>
      </c>
      <c r="B118" s="95">
        <v>107.38006</v>
      </c>
      <c r="C118" s="95">
        <v>0</v>
      </c>
      <c r="D118" s="95">
        <v>107.38006</v>
      </c>
    </row>
    <row r="119" spans="1:4">
      <c r="A119" s="64" t="s">
        <v>251</v>
      </c>
      <c r="B119" s="95">
        <v>1166326.6113399998</v>
      </c>
      <c r="C119" s="95">
        <v>179728.31263</v>
      </c>
      <c r="D119" s="95">
        <v>1346054.9239700001</v>
      </c>
    </row>
    <row r="120" spans="1:4">
      <c r="A120" s="64" t="s">
        <v>252</v>
      </c>
      <c r="B120" s="95">
        <v>178.16378</v>
      </c>
      <c r="C120" s="95">
        <v>0</v>
      </c>
      <c r="D120" s="95">
        <v>178.16378</v>
      </c>
    </row>
    <row r="121" spans="1:4">
      <c r="A121" s="65" t="s">
        <v>253</v>
      </c>
      <c r="B121" s="95">
        <v>168.16378</v>
      </c>
      <c r="C121" s="95">
        <v>0</v>
      </c>
      <c r="D121" s="95">
        <v>168.16378</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10</v>
      </c>
      <c r="C126" s="95">
        <v>0</v>
      </c>
      <c r="D126" s="95">
        <v>10</v>
      </c>
    </row>
    <row r="127" spans="1:4">
      <c r="A127" s="99" t="s">
        <v>1488</v>
      </c>
      <c r="B127" s="95">
        <v>0</v>
      </c>
      <c r="C127" s="95">
        <v>0</v>
      </c>
      <c r="D127" s="95">
        <v>0</v>
      </c>
    </row>
    <row r="128" spans="1:4">
      <c r="A128" s="156" t="s">
        <v>1489</v>
      </c>
      <c r="B128" s="95">
        <v>0</v>
      </c>
      <c r="C128" s="95">
        <v>0</v>
      </c>
      <c r="D128" s="95">
        <v>0</v>
      </c>
    </row>
    <row r="129" spans="1:4">
      <c r="A129" s="156" t="s">
        <v>261</v>
      </c>
      <c r="B129" s="95">
        <v>13543.854859999999</v>
      </c>
      <c r="C129" s="95">
        <v>26428.758890000001</v>
      </c>
      <c r="D129" s="95">
        <v>39972.613749999997</v>
      </c>
    </row>
    <row r="130" spans="1:4">
      <c r="A130" s="64" t="s">
        <v>262</v>
      </c>
      <c r="B130" s="95">
        <v>2312852.7906399998</v>
      </c>
      <c r="C130" s="95">
        <v>148537.43155000001</v>
      </c>
      <c r="D130" s="95">
        <v>2461390.2221900001</v>
      </c>
    </row>
    <row r="131" spans="1:4">
      <c r="A131" s="64" t="s">
        <v>263</v>
      </c>
      <c r="B131" s="95">
        <v>272160.65218999999</v>
      </c>
      <c r="C131" s="95">
        <v>3797.1089300000003</v>
      </c>
      <c r="D131" s="95">
        <v>275957.76111999998</v>
      </c>
    </row>
    <row r="132" spans="1:4">
      <c r="A132" s="177" t="s">
        <v>264</v>
      </c>
      <c r="B132" s="57">
        <v>0.13494</v>
      </c>
      <c r="C132" s="57">
        <v>0</v>
      </c>
      <c r="D132" s="57">
        <v>0.13494</v>
      </c>
    </row>
    <row r="133" spans="1:4">
      <c r="A133" s="177" t="s">
        <v>455</v>
      </c>
      <c r="B133" s="57">
        <v>16291.944220000001</v>
      </c>
      <c r="C133" s="57">
        <v>60223.62874</v>
      </c>
      <c r="D133" s="57">
        <v>76515.57295999999</v>
      </c>
    </row>
    <row r="134" spans="1:4">
      <c r="A134" s="64" t="s">
        <v>456</v>
      </c>
      <c r="B134" s="95">
        <v>0</v>
      </c>
      <c r="C134" s="95">
        <v>0</v>
      </c>
      <c r="D134" s="95">
        <v>0</v>
      </c>
    </row>
    <row r="135" spans="1:4">
      <c r="A135" s="64" t="s">
        <v>457</v>
      </c>
      <c r="B135" s="95">
        <v>1854.922</v>
      </c>
      <c r="C135" s="95">
        <v>23.01332</v>
      </c>
      <c r="D135" s="95">
        <v>1877.93532</v>
      </c>
    </row>
    <row r="136" spans="1:4">
      <c r="A136" s="64" t="s">
        <v>458</v>
      </c>
      <c r="B136" s="95">
        <v>0</v>
      </c>
      <c r="C136" s="95">
        <v>0</v>
      </c>
      <c r="D136" s="95">
        <v>0</v>
      </c>
    </row>
    <row r="137" spans="1:4">
      <c r="A137" s="64" t="s">
        <v>459</v>
      </c>
      <c r="B137" s="95">
        <v>0</v>
      </c>
      <c r="C137" s="95">
        <v>0</v>
      </c>
      <c r="D137" s="95">
        <v>0</v>
      </c>
    </row>
    <row r="138" spans="1:4">
      <c r="A138" s="64" t="s">
        <v>460</v>
      </c>
      <c r="B138" s="95">
        <v>13941</v>
      </c>
      <c r="C138" s="95">
        <v>53000</v>
      </c>
      <c r="D138" s="95">
        <v>66941</v>
      </c>
    </row>
    <row r="139" spans="1:4">
      <c r="A139" s="64" t="s">
        <v>467</v>
      </c>
      <c r="B139" s="95">
        <v>496.02221999999995</v>
      </c>
      <c r="C139" s="95">
        <v>7200.6154200000001</v>
      </c>
      <c r="D139" s="95">
        <v>7696.6376399999999</v>
      </c>
    </row>
    <row r="140" spans="1:4">
      <c r="A140" s="177" t="s">
        <v>265</v>
      </c>
      <c r="B140" s="57">
        <v>934455.80570999999</v>
      </c>
      <c r="C140" s="57">
        <v>319260.23332999996</v>
      </c>
      <c r="D140" s="57">
        <v>1253716.0390399999</v>
      </c>
    </row>
    <row r="141" spans="1:4">
      <c r="A141" s="64" t="s">
        <v>266</v>
      </c>
      <c r="B141" s="95">
        <v>5931.2540300000001</v>
      </c>
      <c r="C141" s="95">
        <v>2177.0308500000001</v>
      </c>
      <c r="D141" s="95">
        <v>8108.2848800000002</v>
      </c>
    </row>
    <row r="142" spans="1:4">
      <c r="A142" s="64" t="s">
        <v>267</v>
      </c>
      <c r="B142" s="95">
        <v>197249.31266999998</v>
      </c>
      <c r="C142" s="95">
        <v>35200</v>
      </c>
      <c r="D142" s="95">
        <v>232449.31266999998</v>
      </c>
    </row>
    <row r="143" spans="1:4">
      <c r="A143" s="64" t="s">
        <v>268</v>
      </c>
      <c r="B143" s="95">
        <v>0</v>
      </c>
      <c r="C143" s="95">
        <v>0</v>
      </c>
      <c r="D143" s="95">
        <v>0</v>
      </c>
    </row>
    <row r="144" spans="1:4">
      <c r="A144" s="64" t="s">
        <v>269</v>
      </c>
      <c r="B144" s="95">
        <v>53645.16545</v>
      </c>
      <c r="C144" s="95">
        <v>15485.226560000001</v>
      </c>
      <c r="D144" s="95">
        <v>69130.39201000001</v>
      </c>
    </row>
    <row r="145" spans="1:4">
      <c r="A145" s="64" t="s">
        <v>1490</v>
      </c>
      <c r="B145" s="95">
        <v>534502.12749999994</v>
      </c>
      <c r="C145" s="95">
        <v>209748.65418000001</v>
      </c>
      <c r="D145" s="95">
        <v>744250.7816799999</v>
      </c>
    </row>
    <row r="146" spans="1:4">
      <c r="A146" s="64" t="s">
        <v>271</v>
      </c>
      <c r="B146" s="95">
        <v>0</v>
      </c>
      <c r="C146" s="95">
        <v>4610.4781800000001</v>
      </c>
      <c r="D146" s="95">
        <v>4610.4781800000001</v>
      </c>
    </row>
    <row r="147" spans="1:4">
      <c r="A147" s="64" t="s">
        <v>272</v>
      </c>
      <c r="B147" s="95">
        <v>127008.00195999999</v>
      </c>
      <c r="C147" s="95">
        <v>0</v>
      </c>
      <c r="D147" s="95">
        <v>127008.00195999999</v>
      </c>
    </row>
    <row r="148" spans="1:4">
      <c r="A148" s="64" t="s">
        <v>273</v>
      </c>
      <c r="B148" s="95">
        <v>16119.944099999999</v>
      </c>
      <c r="C148" s="95">
        <v>52038.843560000001</v>
      </c>
      <c r="D148" s="95">
        <v>68158.787660000002</v>
      </c>
    </row>
    <row r="149" spans="1:4">
      <c r="A149" s="177" t="s">
        <v>274</v>
      </c>
      <c r="B149" s="57">
        <v>167068.3799</v>
      </c>
      <c r="C149" s="57">
        <v>9764.5239399999991</v>
      </c>
      <c r="D149" s="57">
        <v>176832.90384000001</v>
      </c>
    </row>
    <row r="150" spans="1:4">
      <c r="A150" s="64" t="s">
        <v>207</v>
      </c>
      <c r="B150" s="95">
        <v>48036.931170000003</v>
      </c>
      <c r="C150" s="95">
        <v>11.88823</v>
      </c>
      <c r="D150" s="95">
        <v>48048.8194</v>
      </c>
    </row>
    <row r="151" spans="1:4">
      <c r="A151" s="64" t="s">
        <v>209</v>
      </c>
      <c r="B151" s="95">
        <v>39955.354610000002</v>
      </c>
      <c r="C151" s="95">
        <v>3538.4847599999998</v>
      </c>
      <c r="D151" s="95">
        <v>43493.839369999994</v>
      </c>
    </row>
    <row r="152" spans="1:4">
      <c r="A152" s="64" t="s">
        <v>275</v>
      </c>
      <c r="B152" s="95">
        <v>78360.304060000009</v>
      </c>
      <c r="C152" s="95">
        <v>5836.8208099999993</v>
      </c>
      <c r="D152" s="95">
        <v>84197.12487</v>
      </c>
    </row>
    <row r="153" spans="1:4">
      <c r="A153" s="64" t="s">
        <v>236</v>
      </c>
      <c r="B153" s="95">
        <v>715.79006000000004</v>
      </c>
      <c r="C153" s="95">
        <v>377.33014000000003</v>
      </c>
      <c r="D153" s="95">
        <v>1093.1201999999998</v>
      </c>
    </row>
    <row r="154" spans="1:4">
      <c r="A154" s="64" t="s">
        <v>276</v>
      </c>
      <c r="B154" s="95">
        <v>0</v>
      </c>
      <c r="C154" s="95">
        <v>0</v>
      </c>
      <c r="D154" s="95">
        <v>0</v>
      </c>
    </row>
    <row r="155" spans="1:4">
      <c r="A155" s="177" t="s">
        <v>277</v>
      </c>
      <c r="B155" s="57">
        <v>82917.360390000002</v>
      </c>
      <c r="C155" s="57">
        <v>4282.5541700000003</v>
      </c>
      <c r="D155" s="57">
        <v>87199.914560000005</v>
      </c>
    </row>
    <row r="156" spans="1:4">
      <c r="A156" s="64" t="s">
        <v>278</v>
      </c>
      <c r="B156" s="95">
        <v>1574.8943100000001</v>
      </c>
      <c r="C156" s="95">
        <v>182.61487</v>
      </c>
      <c r="D156" s="95">
        <v>1757.50918</v>
      </c>
    </row>
    <row r="157" spans="1:4">
      <c r="A157" s="64" t="s">
        <v>279</v>
      </c>
      <c r="B157" s="95">
        <v>0</v>
      </c>
      <c r="C157" s="95">
        <v>0</v>
      </c>
      <c r="D157" s="95">
        <v>0</v>
      </c>
    </row>
    <row r="158" spans="1:4">
      <c r="A158" s="64" t="s">
        <v>280</v>
      </c>
      <c r="B158" s="95">
        <v>39044.024720000001</v>
      </c>
      <c r="C158" s="95">
        <v>2049.96965</v>
      </c>
      <c r="D158" s="95">
        <v>41093.99437</v>
      </c>
    </row>
    <row r="159" spans="1:4">
      <c r="A159" s="64" t="s">
        <v>1300</v>
      </c>
      <c r="B159" s="95">
        <v>0</v>
      </c>
      <c r="C159" s="95">
        <v>0</v>
      </c>
      <c r="D159" s="95">
        <v>0</v>
      </c>
    </row>
    <row r="160" spans="1:4">
      <c r="A160" s="64" t="s">
        <v>281</v>
      </c>
      <c r="B160" s="95">
        <v>42298.441359999997</v>
      </c>
      <c r="C160" s="95">
        <v>2049.96965</v>
      </c>
      <c r="D160" s="95">
        <v>44348.411009999996</v>
      </c>
    </row>
    <row r="161" spans="1:4">
      <c r="A161" s="64" t="s">
        <v>282</v>
      </c>
      <c r="B161" s="95">
        <v>0</v>
      </c>
      <c r="C161" s="95">
        <v>0</v>
      </c>
      <c r="D161" s="95">
        <v>0</v>
      </c>
    </row>
    <row r="162" spans="1:4">
      <c r="A162" s="177" t="s">
        <v>283</v>
      </c>
      <c r="B162" s="57">
        <v>50460.416659999995</v>
      </c>
      <c r="C162" s="57">
        <v>0</v>
      </c>
      <c r="D162" s="57">
        <v>50460.416659999995</v>
      </c>
    </row>
    <row r="163" spans="1:4">
      <c r="A163" s="64" t="s">
        <v>284</v>
      </c>
      <c r="B163" s="95">
        <v>50000</v>
      </c>
      <c r="C163" s="95">
        <v>0</v>
      </c>
      <c r="D163" s="95">
        <v>50000</v>
      </c>
    </row>
    <row r="164" spans="1:4">
      <c r="A164" s="64" t="s">
        <v>285</v>
      </c>
      <c r="B164" s="95">
        <v>0</v>
      </c>
      <c r="C164" s="95">
        <v>0</v>
      </c>
      <c r="D164" s="95">
        <v>0</v>
      </c>
    </row>
    <row r="165" spans="1:4">
      <c r="A165" s="64" t="s">
        <v>1491</v>
      </c>
      <c r="B165" s="95">
        <v>0</v>
      </c>
      <c r="C165" s="95">
        <v>0</v>
      </c>
      <c r="D165" s="95">
        <v>0</v>
      </c>
    </row>
    <row r="166" spans="1:4">
      <c r="A166" s="64" t="s">
        <v>287</v>
      </c>
      <c r="B166" s="95">
        <v>460.41665999999998</v>
      </c>
      <c r="C166" s="95">
        <v>0</v>
      </c>
      <c r="D166" s="95">
        <v>460.41665999999998</v>
      </c>
    </row>
    <row r="167" spans="1:4">
      <c r="A167" s="177" t="s">
        <v>288</v>
      </c>
      <c r="B167" s="57">
        <v>114209.62272</v>
      </c>
      <c r="C167" s="57">
        <v>0</v>
      </c>
      <c r="D167" s="57">
        <v>114209.62272</v>
      </c>
    </row>
    <row r="168" spans="1:4">
      <c r="A168" s="64" t="s">
        <v>289</v>
      </c>
      <c r="B168" s="95">
        <v>74589.409060000005</v>
      </c>
      <c r="C168" s="95">
        <v>0</v>
      </c>
      <c r="D168" s="95">
        <v>74589.409060000005</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74534.872060000009</v>
      </c>
      <c r="C171" s="95">
        <v>0</v>
      </c>
      <c r="D171" s="95">
        <v>74534.872060000009</v>
      </c>
    </row>
    <row r="172" spans="1:4">
      <c r="A172" s="64" t="s">
        <v>293</v>
      </c>
      <c r="B172" s="95">
        <v>0</v>
      </c>
      <c r="C172" s="95">
        <v>0</v>
      </c>
      <c r="D172" s="95">
        <v>0</v>
      </c>
    </row>
    <row r="173" spans="1:4">
      <c r="A173" s="64" t="s">
        <v>294</v>
      </c>
      <c r="B173" s="95">
        <v>0</v>
      </c>
      <c r="C173" s="95">
        <v>0</v>
      </c>
      <c r="D173" s="95">
        <v>0</v>
      </c>
    </row>
    <row r="174" spans="1:4">
      <c r="A174" s="64" t="s">
        <v>295</v>
      </c>
      <c r="B174" s="95">
        <v>37210</v>
      </c>
      <c r="C174" s="95">
        <v>0</v>
      </c>
      <c r="D174" s="95">
        <v>37210</v>
      </c>
    </row>
    <row r="175" spans="1:4">
      <c r="A175" s="64" t="s">
        <v>296</v>
      </c>
      <c r="B175" s="95">
        <v>2410.2136600000003</v>
      </c>
      <c r="C175" s="95">
        <v>0</v>
      </c>
      <c r="D175" s="95">
        <v>2410.2136600000003</v>
      </c>
    </row>
    <row r="176" spans="1:4">
      <c r="A176" s="177" t="s">
        <v>297</v>
      </c>
      <c r="B176" s="57">
        <v>388040.13045999996</v>
      </c>
      <c r="C176" s="57">
        <v>61937.416509999995</v>
      </c>
      <c r="D176" s="57">
        <v>449977.54697000002</v>
      </c>
    </row>
    <row r="177" spans="1:4">
      <c r="A177" s="63" t="s">
        <v>298</v>
      </c>
      <c r="B177" s="95">
        <v>304909.3</v>
      </c>
      <c r="C177" s="95">
        <v>104771.54</v>
      </c>
      <c r="D177" s="95">
        <v>409680.84</v>
      </c>
    </row>
    <row r="178" spans="1:4">
      <c r="A178" s="64" t="s">
        <v>299</v>
      </c>
      <c r="B178" s="95">
        <v>304909.3</v>
      </c>
      <c r="C178" s="95">
        <v>104771.54</v>
      </c>
      <c r="D178" s="95">
        <v>409680.84</v>
      </c>
    </row>
    <row r="179" spans="1:4">
      <c r="A179" s="64" t="s">
        <v>300</v>
      </c>
      <c r="B179" s="95">
        <v>0</v>
      </c>
      <c r="C179" s="95">
        <v>0</v>
      </c>
      <c r="D179" s="95">
        <v>0</v>
      </c>
    </row>
    <row r="180" spans="1:4">
      <c r="A180" s="64" t="s">
        <v>301</v>
      </c>
      <c r="B180" s="95">
        <v>0</v>
      </c>
      <c r="C180" s="95">
        <v>0</v>
      </c>
      <c r="D180" s="95">
        <v>0</v>
      </c>
    </row>
    <row r="181" spans="1:4">
      <c r="A181" s="63" t="s">
        <v>302</v>
      </c>
      <c r="B181" s="95">
        <v>5773.3404700000001</v>
      </c>
      <c r="C181" s="95">
        <v>4811.72559</v>
      </c>
      <c r="D181" s="95">
        <v>10585.066060000001</v>
      </c>
    </row>
    <row r="182" spans="1:4">
      <c r="A182" s="64" t="s">
        <v>303</v>
      </c>
      <c r="B182" s="95">
        <v>0</v>
      </c>
      <c r="C182" s="95">
        <v>0</v>
      </c>
      <c r="D182" s="95">
        <v>0</v>
      </c>
    </row>
    <row r="183" spans="1:4">
      <c r="A183" s="64" t="s">
        <v>304</v>
      </c>
      <c r="B183" s="95">
        <v>4891.0545599999996</v>
      </c>
      <c r="C183" s="95">
        <v>4811.72559</v>
      </c>
      <c r="D183" s="95">
        <v>9702.7801500000005</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4507.8763600000002</v>
      </c>
      <c r="D187" s="95">
        <v>45049.158090000004</v>
      </c>
    </row>
    <row r="188" spans="1:4">
      <c r="A188" s="64" t="s">
        <v>309</v>
      </c>
      <c r="B188" s="95">
        <v>37598.184249999998</v>
      </c>
      <c r="C188" s="95">
        <v>4507.8763600000002</v>
      </c>
      <c r="D188" s="95">
        <v>42106.06061</v>
      </c>
    </row>
    <row r="189" spans="1:4">
      <c r="A189" s="64" t="s">
        <v>310</v>
      </c>
      <c r="B189" s="95">
        <v>2943.0974799999999</v>
      </c>
      <c r="C189" s="95">
        <v>0</v>
      </c>
      <c r="D189" s="95">
        <v>2943.0974799999999</v>
      </c>
    </row>
    <row r="190" spans="1:4">
      <c r="A190" s="64" t="s">
        <v>311</v>
      </c>
      <c r="B190" s="95">
        <v>0</v>
      </c>
      <c r="C190" s="95">
        <v>0</v>
      </c>
      <c r="D190" s="95">
        <v>0</v>
      </c>
    </row>
    <row r="191" spans="1:4">
      <c r="A191" s="63" t="s">
        <v>312</v>
      </c>
      <c r="B191" s="95">
        <v>36816.208259999999</v>
      </c>
      <c r="C191" s="95">
        <v>-52153.725439999995</v>
      </c>
      <c r="D191" s="95">
        <v>-15337.517179999999</v>
      </c>
    </row>
    <row r="192" spans="1:4">
      <c r="A192" s="64" t="s">
        <v>313</v>
      </c>
      <c r="B192" s="95">
        <v>9534.1506799999988</v>
      </c>
      <c r="C192" s="95">
        <v>-35043.635110000003</v>
      </c>
      <c r="D192" s="95">
        <v>-25509.48443</v>
      </c>
    </row>
    <row r="193" spans="1:4">
      <c r="A193" s="100" t="s">
        <v>314</v>
      </c>
      <c r="B193" s="95">
        <v>27282.057579999997</v>
      </c>
      <c r="C193" s="95">
        <v>-17110.090329999999</v>
      </c>
      <c r="D193" s="95">
        <v>10171.96725</v>
      </c>
    </row>
    <row r="194" spans="1:4">
      <c r="A194" s="155" t="s">
        <v>315</v>
      </c>
      <c r="B194" s="57">
        <v>5902355.05382</v>
      </c>
      <c r="C194" s="57">
        <v>822947.24948</v>
      </c>
      <c r="D194" s="57">
        <v>6725302.3032999998</v>
      </c>
    </row>
    <row r="195" spans="1:4">
      <c r="A195" s="177" t="s">
        <v>316</v>
      </c>
      <c r="B195" s="57">
        <v>39419.902880000001</v>
      </c>
      <c r="C195" s="57">
        <v>34036.472829999999</v>
      </c>
      <c r="D195" s="57">
        <v>73456.375709999993</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32166.60183</v>
      </c>
      <c r="D202" s="95">
        <v>32166.60183</v>
      </c>
    </row>
    <row r="203" spans="1:4">
      <c r="A203" s="64" t="s">
        <v>324</v>
      </c>
      <c r="B203" s="95">
        <v>0</v>
      </c>
      <c r="C203" s="95">
        <v>0</v>
      </c>
      <c r="D203" s="95">
        <v>0</v>
      </c>
    </row>
    <row r="204" spans="1:4">
      <c r="A204" s="64" t="s">
        <v>325</v>
      </c>
      <c r="B204" s="95">
        <v>0</v>
      </c>
      <c r="C204" s="95">
        <v>0</v>
      </c>
      <c r="D204" s="95">
        <v>0</v>
      </c>
    </row>
    <row r="205" spans="1:4">
      <c r="A205" s="64" t="s">
        <v>1492</v>
      </c>
      <c r="B205" s="95">
        <v>0</v>
      </c>
      <c r="C205" s="95">
        <v>656.05600000000004</v>
      </c>
      <c r="D205" s="95">
        <v>656.05600000000004</v>
      </c>
    </row>
    <row r="206" spans="1:4">
      <c r="A206" s="64" t="s">
        <v>327</v>
      </c>
      <c r="B206" s="95">
        <v>0</v>
      </c>
      <c r="C206" s="95">
        <v>0</v>
      </c>
      <c r="D206" s="95">
        <v>0</v>
      </c>
    </row>
    <row r="207" spans="1:4">
      <c r="A207" s="64" t="s">
        <v>328</v>
      </c>
      <c r="B207" s="95">
        <v>0</v>
      </c>
      <c r="C207" s="95">
        <v>31510.545829999999</v>
      </c>
      <c r="D207" s="95">
        <v>31510.545829999999</v>
      </c>
    </row>
    <row r="208" spans="1:4">
      <c r="A208" s="63" t="s">
        <v>329</v>
      </c>
      <c r="B208" s="95">
        <v>0</v>
      </c>
      <c r="C208" s="95">
        <v>0</v>
      </c>
      <c r="D208" s="95">
        <v>0</v>
      </c>
    </row>
    <row r="209" spans="1:4">
      <c r="A209" s="63" t="s">
        <v>330</v>
      </c>
      <c r="B209" s="95">
        <v>39419.902880000001</v>
      </c>
      <c r="C209" s="95">
        <v>1869.8710000000001</v>
      </c>
      <c r="D209" s="95">
        <v>41289.773880000001</v>
      </c>
    </row>
    <row r="210" spans="1:4">
      <c r="A210" s="64" t="s">
        <v>331</v>
      </c>
      <c r="B210" s="95">
        <v>0</v>
      </c>
      <c r="C210" s="95">
        <v>0</v>
      </c>
      <c r="D210" s="95">
        <v>0</v>
      </c>
    </row>
    <row r="211" spans="1:4">
      <c r="A211" s="64" t="s">
        <v>332</v>
      </c>
      <c r="B211" s="95">
        <v>39419.902880000001</v>
      </c>
      <c r="C211" s="95">
        <v>1869.8710000000001</v>
      </c>
      <c r="D211" s="95">
        <v>41289.773880000001</v>
      </c>
    </row>
    <row r="212" spans="1:4">
      <c r="A212" s="64" t="s">
        <v>333</v>
      </c>
      <c r="B212" s="95">
        <v>0</v>
      </c>
      <c r="C212" s="95">
        <v>0</v>
      </c>
      <c r="D212" s="95">
        <v>0</v>
      </c>
    </row>
    <row r="213" spans="1:4">
      <c r="A213" s="64" t="s">
        <v>334</v>
      </c>
      <c r="B213" s="95">
        <v>0</v>
      </c>
      <c r="C213" s="95">
        <v>0</v>
      </c>
      <c r="D213" s="95">
        <v>0</v>
      </c>
    </row>
    <row r="214" spans="1:4">
      <c r="A214" s="63" t="s">
        <v>335</v>
      </c>
      <c r="B214" s="95">
        <v>0</v>
      </c>
      <c r="C214" s="95">
        <v>0</v>
      </c>
      <c r="D214" s="95">
        <v>0</v>
      </c>
    </row>
    <row r="215" spans="1:4">
      <c r="A215" s="177" t="s">
        <v>336</v>
      </c>
      <c r="B215" s="57">
        <v>5921782.7169300001</v>
      </c>
      <c r="C215" s="57">
        <v>1876273.52199</v>
      </c>
      <c r="D215" s="57">
        <v>7798056.2389200004</v>
      </c>
    </row>
    <row r="216" spans="1:4">
      <c r="A216" s="63" t="s">
        <v>337</v>
      </c>
      <c r="B216" s="95">
        <v>0</v>
      </c>
      <c r="C216" s="95">
        <v>1.6E-2</v>
      </c>
      <c r="D216" s="95">
        <v>1.6E-2</v>
      </c>
    </row>
    <row r="217" spans="1:4">
      <c r="A217" s="64" t="s">
        <v>338</v>
      </c>
      <c r="B217" s="95">
        <v>0</v>
      </c>
      <c r="C217" s="95">
        <v>0</v>
      </c>
      <c r="D217" s="95">
        <v>0</v>
      </c>
    </row>
    <row r="218" spans="1:4">
      <c r="A218" s="64" t="s">
        <v>339</v>
      </c>
      <c r="B218" s="95">
        <v>0</v>
      </c>
      <c r="C218" s="95">
        <v>0</v>
      </c>
      <c r="D218" s="95">
        <v>0</v>
      </c>
    </row>
    <row r="219" spans="1:4">
      <c r="A219" s="64" t="s">
        <v>340</v>
      </c>
      <c r="B219" s="95">
        <v>0</v>
      </c>
      <c r="C219" s="95">
        <v>1.6E-2</v>
      </c>
      <c r="D219" s="95">
        <v>1.6E-2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3941301.0702399998</v>
      </c>
      <c r="C232" s="95">
        <v>1661486.4642400001</v>
      </c>
      <c r="D232" s="95">
        <v>5602787.5344799999</v>
      </c>
    </row>
    <row r="233" spans="1:4">
      <c r="A233" s="64" t="s">
        <v>354</v>
      </c>
      <c r="B233" s="95">
        <v>2792437.0807399997</v>
      </c>
      <c r="C233" s="95">
        <v>1520021.9338</v>
      </c>
      <c r="D233" s="95">
        <v>4312459.0145399999</v>
      </c>
    </row>
    <row r="234" spans="1:4">
      <c r="A234" s="64" t="s">
        <v>355</v>
      </c>
      <c r="B234" s="95">
        <v>0</v>
      </c>
      <c r="C234" s="95">
        <v>0</v>
      </c>
      <c r="D234" s="95">
        <v>0</v>
      </c>
    </row>
    <row r="235" spans="1:4">
      <c r="A235" s="64" t="s">
        <v>356</v>
      </c>
      <c r="B235" s="95">
        <v>1114210.0318900002</v>
      </c>
      <c r="C235" s="95">
        <v>115291.12987</v>
      </c>
      <c r="D235" s="95">
        <v>1229501.16176</v>
      </c>
    </row>
    <row r="236" spans="1:4">
      <c r="A236" s="64" t="s">
        <v>357</v>
      </c>
      <c r="B236" s="95">
        <v>0</v>
      </c>
      <c r="C236" s="95">
        <v>0</v>
      </c>
      <c r="D236" s="95">
        <v>0</v>
      </c>
    </row>
    <row r="237" spans="1:4">
      <c r="A237" s="64" t="s">
        <v>358</v>
      </c>
      <c r="B237" s="64">
        <v>772.34076000000005</v>
      </c>
      <c r="C237" s="64">
        <v>23255.609370000002</v>
      </c>
      <c r="D237" s="64">
        <v>24027.950129999997</v>
      </c>
    </row>
    <row r="238" spans="1:4">
      <c r="A238" s="64" t="s">
        <v>359</v>
      </c>
      <c r="B238" s="64">
        <v>0</v>
      </c>
      <c r="C238" s="64">
        <v>0</v>
      </c>
      <c r="D238" s="64">
        <v>0</v>
      </c>
    </row>
    <row r="239" spans="1:4">
      <c r="A239" s="64" t="s">
        <v>360</v>
      </c>
      <c r="B239" s="64">
        <v>0</v>
      </c>
      <c r="C239" s="64">
        <v>0</v>
      </c>
      <c r="D239" s="64">
        <v>0</v>
      </c>
    </row>
    <row r="240" spans="1:4">
      <c r="A240" s="64" t="s">
        <v>361</v>
      </c>
      <c r="B240" s="64">
        <v>33881.616849999999</v>
      </c>
      <c r="C240" s="64">
        <v>2917.7912000000001</v>
      </c>
      <c r="D240" s="64">
        <v>36799.408049999998</v>
      </c>
    </row>
    <row r="241" spans="1:4">
      <c r="A241" s="63" t="s">
        <v>362</v>
      </c>
      <c r="B241" s="64">
        <v>1937473.8581300001</v>
      </c>
      <c r="C241" s="64">
        <v>213792.56738999998</v>
      </c>
      <c r="D241" s="64">
        <v>2151266.42552</v>
      </c>
    </row>
    <row r="242" spans="1:4">
      <c r="A242" s="64" t="s">
        <v>363</v>
      </c>
      <c r="B242" s="64">
        <v>929332.06786000007</v>
      </c>
      <c r="C242" s="64">
        <v>156785.05050000001</v>
      </c>
      <c r="D242" s="64">
        <v>1086117.11836</v>
      </c>
    </row>
    <row r="243" spans="1:4">
      <c r="A243" s="64" t="s">
        <v>364</v>
      </c>
      <c r="B243" s="64">
        <v>0</v>
      </c>
      <c r="C243" s="64">
        <v>0</v>
      </c>
      <c r="D243" s="64">
        <v>0</v>
      </c>
    </row>
    <row r="244" spans="1:4">
      <c r="A244" s="64" t="s">
        <v>365</v>
      </c>
      <c r="B244" s="64">
        <v>214513.57368999999</v>
      </c>
      <c r="C244" s="64">
        <v>27521.096440000001</v>
      </c>
      <c r="D244" s="64">
        <v>242034.67012999998</v>
      </c>
    </row>
    <row r="245" spans="1:4">
      <c r="A245" s="64" t="s">
        <v>366</v>
      </c>
      <c r="B245" s="64">
        <v>24530.115249999999</v>
      </c>
      <c r="C245" s="64">
        <v>26445.336299999999</v>
      </c>
      <c r="D245" s="64">
        <v>50975.451549999998</v>
      </c>
    </row>
    <row r="246" spans="1:4">
      <c r="A246" s="64" t="s">
        <v>1493</v>
      </c>
      <c r="B246" s="64">
        <v>0</v>
      </c>
      <c r="C246" s="64">
        <v>0</v>
      </c>
      <c r="D246" s="64">
        <v>0</v>
      </c>
    </row>
    <row r="247" spans="1:4">
      <c r="A247" s="64" t="s">
        <v>367</v>
      </c>
      <c r="B247" s="64">
        <v>769098.10133000009</v>
      </c>
      <c r="C247" s="64">
        <v>3041.0841499999997</v>
      </c>
      <c r="D247" s="64">
        <v>772139.18547999999</v>
      </c>
    </row>
    <row r="248" spans="1:4">
      <c r="A248" s="63" t="s">
        <v>368</v>
      </c>
      <c r="B248" s="64">
        <v>43007.788560000001</v>
      </c>
      <c r="C248" s="64">
        <v>994.47435999999993</v>
      </c>
      <c r="D248" s="64">
        <v>44002.262920000001</v>
      </c>
    </row>
    <row r="249" spans="1:4">
      <c r="A249" s="64" t="s">
        <v>369</v>
      </c>
      <c r="B249" s="64">
        <v>42350.026539999999</v>
      </c>
      <c r="C249" s="64">
        <v>988.20311000000004</v>
      </c>
      <c r="D249" s="64">
        <v>43338.229650000001</v>
      </c>
    </row>
    <row r="250" spans="1:4">
      <c r="A250" s="64" t="s">
        <v>370</v>
      </c>
      <c r="B250" s="64">
        <v>657.76202000000001</v>
      </c>
      <c r="C250" s="64">
        <v>6.2712500000000002</v>
      </c>
      <c r="D250" s="64">
        <v>664.03327000000002</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577769.40336999996</v>
      </c>
      <c r="C254" s="57">
        <v>60693.458170000005</v>
      </c>
      <c r="D254" s="57">
        <v>638462.86153999995</v>
      </c>
    </row>
    <row r="255" spans="1:4">
      <c r="A255" s="64" t="s">
        <v>373</v>
      </c>
      <c r="B255" s="95">
        <v>0</v>
      </c>
      <c r="C255" s="95">
        <v>246.63939000000002</v>
      </c>
      <c r="D255" s="95">
        <v>246.63939000000002</v>
      </c>
    </row>
    <row r="256" spans="1:4">
      <c r="A256" s="64" t="s">
        <v>374</v>
      </c>
      <c r="B256" s="95">
        <v>42555.14587</v>
      </c>
      <c r="C256" s="95">
        <v>784.00373000000002</v>
      </c>
      <c r="D256" s="95">
        <v>43339.149600000004</v>
      </c>
    </row>
    <row r="257" spans="1:4">
      <c r="A257" s="64" t="s">
        <v>375</v>
      </c>
      <c r="B257" s="95">
        <v>473458.88897000003</v>
      </c>
      <c r="C257" s="95">
        <v>36142.074130000001</v>
      </c>
      <c r="D257" s="95">
        <v>509600.96310000005</v>
      </c>
    </row>
    <row r="258" spans="1:4">
      <c r="A258" s="64" t="s">
        <v>376</v>
      </c>
      <c r="B258" s="95">
        <v>26564.174179999998</v>
      </c>
      <c r="C258" s="95">
        <v>20219.12298</v>
      </c>
      <c r="D258" s="95">
        <v>46783.297159999995</v>
      </c>
    </row>
    <row r="259" spans="1:4">
      <c r="A259" s="64" t="s">
        <v>377</v>
      </c>
      <c r="B259" s="95">
        <v>3968.9749100000004</v>
      </c>
      <c r="C259" s="95">
        <v>459.93403000000001</v>
      </c>
      <c r="D259" s="95">
        <v>4428.9089400000003</v>
      </c>
    </row>
    <row r="260" spans="1:4">
      <c r="A260" s="64" t="s">
        <v>378</v>
      </c>
      <c r="B260" s="95">
        <v>551.09168999999997</v>
      </c>
      <c r="C260" s="95">
        <v>577.35259999999994</v>
      </c>
      <c r="D260" s="95">
        <v>1128.4442900000001</v>
      </c>
    </row>
    <row r="261" spans="1:4">
      <c r="A261" s="64" t="s">
        <v>379</v>
      </c>
      <c r="B261" s="95">
        <v>3186.3575900000001</v>
      </c>
      <c r="C261" s="95">
        <v>361.49811</v>
      </c>
      <c r="D261" s="95">
        <v>3547.8557000000001</v>
      </c>
    </row>
    <row r="262" spans="1:4">
      <c r="A262" s="64" t="s">
        <v>380</v>
      </c>
      <c r="B262" s="95">
        <v>189.69623999999999</v>
      </c>
      <c r="C262" s="95">
        <v>364.51120000000003</v>
      </c>
      <c r="D262" s="95">
        <v>554.20743999999991</v>
      </c>
    </row>
    <row r="263" spans="1:4">
      <c r="A263" s="64" t="s">
        <v>381</v>
      </c>
      <c r="B263" s="95">
        <v>0</v>
      </c>
      <c r="C263" s="95">
        <v>0.25419999999999998</v>
      </c>
      <c r="D263" s="95">
        <v>0.25419999999999998</v>
      </c>
    </row>
    <row r="264" spans="1:4">
      <c r="A264" s="64" t="s">
        <v>382</v>
      </c>
      <c r="B264" s="95">
        <v>26798.792519999999</v>
      </c>
      <c r="C264" s="95">
        <v>0</v>
      </c>
      <c r="D264" s="95">
        <v>26798.792519999999</v>
      </c>
    </row>
    <row r="265" spans="1:4">
      <c r="A265" s="64" t="s">
        <v>383</v>
      </c>
      <c r="B265" s="95">
        <v>496.28140000000002</v>
      </c>
      <c r="C265" s="95">
        <v>1538.0678</v>
      </c>
      <c r="D265" s="95">
        <v>2034.3491999999999</v>
      </c>
    </row>
    <row r="266" spans="1:4">
      <c r="A266" s="177" t="s">
        <v>384</v>
      </c>
      <c r="B266" s="57">
        <v>-191648.65753</v>
      </c>
      <c r="C266" s="57">
        <v>-24988.167079999999</v>
      </c>
      <c r="D266" s="57">
        <v>-216636.82461000001</v>
      </c>
    </row>
    <row r="267" spans="1:4">
      <c r="A267" s="64" t="s">
        <v>385</v>
      </c>
      <c r="B267" s="95">
        <v>-154046.91450000001</v>
      </c>
      <c r="C267" s="95">
        <v>-12371.645980000001</v>
      </c>
      <c r="D267" s="95">
        <v>-166418.56047999999</v>
      </c>
    </row>
    <row r="268" spans="1:4">
      <c r="A268" s="64" t="s">
        <v>386</v>
      </c>
      <c r="B268" s="95">
        <v>0</v>
      </c>
      <c r="C268" s="95">
        <v>0</v>
      </c>
      <c r="D268" s="95">
        <v>0</v>
      </c>
    </row>
    <row r="269" spans="1:4">
      <c r="A269" s="64" t="s">
        <v>387</v>
      </c>
      <c r="B269" s="95">
        <v>-27455.40754</v>
      </c>
      <c r="C269" s="95">
        <v>-10876.145050000001</v>
      </c>
      <c r="D269" s="95">
        <v>-38331.552590000007</v>
      </c>
    </row>
    <row r="270" spans="1:4">
      <c r="A270" s="64" t="s">
        <v>388</v>
      </c>
      <c r="B270" s="95">
        <v>-1239.2815500000002</v>
      </c>
      <c r="C270" s="95">
        <v>0</v>
      </c>
      <c r="D270" s="95">
        <v>-1239.2815500000002</v>
      </c>
    </row>
    <row r="271" spans="1:4">
      <c r="A271" s="64" t="s">
        <v>389</v>
      </c>
      <c r="B271" s="95">
        <v>-2958.0431200000003</v>
      </c>
      <c r="C271" s="95">
        <v>0</v>
      </c>
      <c r="D271" s="95">
        <v>-2958.0431200000003</v>
      </c>
    </row>
    <row r="272" spans="1:4">
      <c r="A272" s="65" t="s">
        <v>390</v>
      </c>
      <c r="B272" s="95">
        <v>-5943.1701900000007</v>
      </c>
      <c r="C272" s="95">
        <v>-161.43597</v>
      </c>
      <c r="D272" s="95">
        <v>-6104.6061600000003</v>
      </c>
    </row>
    <row r="273" spans="1:4">
      <c r="A273" s="65" t="s">
        <v>461</v>
      </c>
      <c r="B273" s="95">
        <v>-5.84063</v>
      </c>
      <c r="C273" s="95">
        <v>-1578.9400800000001</v>
      </c>
      <c r="D273" s="95">
        <v>-1584.78071</v>
      </c>
    </row>
    <row r="274" spans="1:4">
      <c r="A274" s="177" t="s">
        <v>975</v>
      </c>
      <c r="B274" s="57">
        <v>386120.74583999999</v>
      </c>
      <c r="C274" s="57">
        <v>35705.291090000006</v>
      </c>
      <c r="D274" s="57">
        <v>421826.03693</v>
      </c>
    </row>
    <row r="275" spans="1:4">
      <c r="A275" s="155" t="s">
        <v>391</v>
      </c>
      <c r="B275" s="57">
        <v>51000.062659999996</v>
      </c>
      <c r="C275" s="57">
        <v>7111.0318299999999</v>
      </c>
      <c r="D275" s="57">
        <v>58111.094490000003</v>
      </c>
    </row>
    <row r="276" spans="1:4">
      <c r="A276" s="64" t="s">
        <v>392</v>
      </c>
      <c r="B276" s="95">
        <v>40264.142200000002</v>
      </c>
      <c r="C276" s="95">
        <v>1728.5251899999998</v>
      </c>
      <c r="D276" s="95">
        <v>41992.667390000002</v>
      </c>
    </row>
    <row r="277" spans="1:4">
      <c r="A277" s="64" t="s">
        <v>393</v>
      </c>
      <c r="B277" s="95">
        <v>1319.7437</v>
      </c>
      <c r="C277" s="95">
        <v>474.71360999999996</v>
      </c>
      <c r="D277" s="95">
        <v>1794.45731</v>
      </c>
    </row>
    <row r="278" spans="1:4">
      <c r="A278" s="64" t="s">
        <v>394</v>
      </c>
      <c r="B278" s="95">
        <v>6170.7170900000001</v>
      </c>
      <c r="C278" s="95">
        <v>4708.80825</v>
      </c>
      <c r="D278" s="95">
        <v>10879.52534</v>
      </c>
    </row>
    <row r="279" spans="1:4">
      <c r="A279" s="64" t="s">
        <v>395</v>
      </c>
      <c r="B279" s="95">
        <v>112.90866</v>
      </c>
      <c r="C279" s="95">
        <v>0</v>
      </c>
      <c r="D279" s="95">
        <v>112.90866</v>
      </c>
    </row>
    <row r="280" spans="1:4">
      <c r="A280" s="62" t="s">
        <v>396</v>
      </c>
      <c r="B280" s="95">
        <v>3132.5510099999997</v>
      </c>
      <c r="C280" s="95">
        <v>198.98478</v>
      </c>
      <c r="D280" s="95">
        <v>3331.5357899999999</v>
      </c>
    </row>
    <row r="281" spans="1:4">
      <c r="A281" s="62" t="s">
        <v>397</v>
      </c>
      <c r="B281" s="95">
        <v>0</v>
      </c>
      <c r="C281" s="95">
        <v>0</v>
      </c>
      <c r="D281" s="95">
        <v>0</v>
      </c>
    </row>
    <row r="282" spans="1:4">
      <c r="A282" s="177" t="s">
        <v>398</v>
      </c>
      <c r="B282" s="57">
        <v>-14112.37637</v>
      </c>
      <c r="C282" s="57">
        <v>-7340.8855300000005</v>
      </c>
      <c r="D282" s="57">
        <v>-21453.261899999998</v>
      </c>
    </row>
    <row r="283" spans="1:4">
      <c r="A283" s="64" t="s">
        <v>392</v>
      </c>
      <c r="B283" s="95">
        <v>-4648.4557699999996</v>
      </c>
      <c r="C283" s="95">
        <v>-629.81322999999998</v>
      </c>
      <c r="D283" s="95">
        <v>-5278.2690000000002</v>
      </c>
    </row>
    <row r="284" spans="1:4">
      <c r="A284" s="64" t="s">
        <v>399</v>
      </c>
      <c r="B284" s="95">
        <v>-3832.1625099999997</v>
      </c>
      <c r="C284" s="95">
        <v>-5975.8249800000003</v>
      </c>
      <c r="D284" s="95">
        <v>-9807.9874899999995</v>
      </c>
    </row>
    <row r="285" spans="1:4">
      <c r="A285" s="64" t="s">
        <v>400</v>
      </c>
      <c r="B285" s="95">
        <v>-641.20907</v>
      </c>
      <c r="C285" s="95">
        <v>0</v>
      </c>
      <c r="D285" s="95">
        <v>-641.20907</v>
      </c>
    </row>
    <row r="286" spans="1:4">
      <c r="A286" s="64" t="s">
        <v>401</v>
      </c>
      <c r="B286" s="95">
        <v>-1.0000000000000001E-5</v>
      </c>
      <c r="C286" s="95">
        <v>0</v>
      </c>
      <c r="D286" s="95">
        <v>-1.0000000000000001E-5</v>
      </c>
    </row>
    <row r="287" spans="1:4">
      <c r="A287" s="64" t="s">
        <v>402</v>
      </c>
      <c r="B287" s="95">
        <v>-4990.5490099999997</v>
      </c>
      <c r="C287" s="95">
        <v>-735.24731999999995</v>
      </c>
      <c r="D287" s="95">
        <v>-5725.7963300000001</v>
      </c>
    </row>
    <row r="288" spans="1:4">
      <c r="A288" s="65" t="s">
        <v>403</v>
      </c>
      <c r="B288" s="95">
        <v>0</v>
      </c>
      <c r="C288" s="95">
        <v>0</v>
      </c>
      <c r="D288" s="95">
        <v>0</v>
      </c>
    </row>
    <row r="289" spans="1:4">
      <c r="A289" s="177" t="s">
        <v>974</v>
      </c>
      <c r="B289" s="57">
        <v>423008.43212999997</v>
      </c>
      <c r="C289" s="57">
        <v>35475.437389999999</v>
      </c>
      <c r="D289" s="57">
        <v>458483.86952000001</v>
      </c>
    </row>
    <row r="290" spans="1:4">
      <c r="A290" s="64" t="s">
        <v>404</v>
      </c>
      <c r="B290" s="95">
        <v>72810.541370000006</v>
      </c>
      <c r="C290" s="95">
        <v>26142.503280000001</v>
      </c>
      <c r="D290" s="95">
        <v>98953.044650000011</v>
      </c>
    </row>
    <row r="291" spans="1:4">
      <c r="A291" s="64" t="s">
        <v>405</v>
      </c>
      <c r="B291" s="95">
        <v>7709.0040599999993</v>
      </c>
      <c r="C291" s="95">
        <v>521.53465000000006</v>
      </c>
      <c r="D291" s="95">
        <v>8230.5387100000007</v>
      </c>
    </row>
    <row r="292" spans="1:4">
      <c r="A292" s="64" t="s">
        <v>406</v>
      </c>
      <c r="B292" s="95">
        <v>65101.036310000003</v>
      </c>
      <c r="C292" s="95">
        <v>25620.968629999999</v>
      </c>
      <c r="D292" s="95">
        <v>90722.004939999999</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0.501</v>
      </c>
      <c r="C296" s="95">
        <v>0</v>
      </c>
      <c r="D296" s="95">
        <v>0.501</v>
      </c>
    </row>
    <row r="297" spans="1:4">
      <c r="A297" s="64" t="s">
        <v>411</v>
      </c>
      <c r="B297" s="95">
        <v>0</v>
      </c>
      <c r="C297" s="95">
        <v>0</v>
      </c>
      <c r="D297" s="95">
        <v>0</v>
      </c>
    </row>
    <row r="298" spans="1:4">
      <c r="A298" s="64" t="s">
        <v>412</v>
      </c>
      <c r="B298" s="95">
        <v>-169370.59510000001</v>
      </c>
      <c r="C298" s="95">
        <v>-34199.693030000002</v>
      </c>
      <c r="D298" s="95">
        <v>-203570.28813</v>
      </c>
    </row>
    <row r="299" spans="1:4">
      <c r="A299" s="64" t="s">
        <v>413</v>
      </c>
      <c r="B299" s="95">
        <v>-97359.204709999991</v>
      </c>
      <c r="C299" s="95">
        <v>-30834.65713</v>
      </c>
      <c r="D299" s="95">
        <v>-128193.86184</v>
      </c>
    </row>
    <row r="300" spans="1:4">
      <c r="A300" s="64" t="s">
        <v>414</v>
      </c>
      <c r="B300" s="95">
        <v>-17045.1479</v>
      </c>
      <c r="C300" s="95">
        <v>0</v>
      </c>
      <c r="D300" s="95">
        <v>-17045.1479</v>
      </c>
    </row>
    <row r="301" spans="1:4">
      <c r="A301" s="64" t="s">
        <v>415</v>
      </c>
      <c r="B301" s="95">
        <v>-33702.114280000002</v>
      </c>
      <c r="C301" s="95">
        <v>0</v>
      </c>
      <c r="D301" s="95">
        <v>-33702.114280000002</v>
      </c>
    </row>
    <row r="302" spans="1:4">
      <c r="A302" s="65" t="s">
        <v>416</v>
      </c>
      <c r="B302" s="95">
        <v>-21259.939180000001</v>
      </c>
      <c r="C302" s="95">
        <v>-3365.0358999999999</v>
      </c>
      <c r="D302" s="95">
        <v>-24624.975079999997</v>
      </c>
    </row>
    <row r="303" spans="1:4">
      <c r="A303" s="65" t="s">
        <v>1494</v>
      </c>
      <c r="B303" s="95">
        <v>0</v>
      </c>
      <c r="C303" s="95">
        <v>0</v>
      </c>
      <c r="D303" s="95">
        <v>0</v>
      </c>
    </row>
    <row r="304" spans="1:4">
      <c r="A304" s="64" t="s">
        <v>418</v>
      </c>
      <c r="B304" s="95">
        <v>-4.1890299999999998</v>
      </c>
      <c r="C304" s="95">
        <v>0</v>
      </c>
      <c r="D304" s="95">
        <v>-4.1890299999999998</v>
      </c>
    </row>
    <row r="305" spans="1:4">
      <c r="A305" s="177" t="s">
        <v>973</v>
      </c>
      <c r="B305" s="57">
        <v>326448.37839999999</v>
      </c>
      <c r="C305" s="57">
        <v>27418.247640000001</v>
      </c>
      <c r="D305" s="57">
        <v>353866.62604</v>
      </c>
    </row>
    <row r="306" spans="1:4">
      <c r="A306" s="177" t="s">
        <v>419</v>
      </c>
      <c r="B306" s="57">
        <v>-277269.81650000002</v>
      </c>
      <c r="C306" s="57">
        <v>-44543.497889999999</v>
      </c>
      <c r="D306" s="57">
        <v>-321813.31439000001</v>
      </c>
    </row>
    <row r="307" spans="1:4">
      <c r="A307" s="64" t="s">
        <v>420</v>
      </c>
      <c r="B307" s="95">
        <v>-151406.33111000003</v>
      </c>
      <c r="C307" s="95">
        <v>-26575.071800000002</v>
      </c>
      <c r="D307" s="95">
        <v>-177981.40291</v>
      </c>
    </row>
    <row r="308" spans="1:4">
      <c r="A308" s="64" t="s">
        <v>421</v>
      </c>
      <c r="B308" s="95">
        <v>-27981.57806</v>
      </c>
      <c r="C308" s="95">
        <v>-4434.6593000000003</v>
      </c>
      <c r="D308" s="95">
        <v>-32416.237359999999</v>
      </c>
    </row>
    <row r="309" spans="1:4">
      <c r="A309" s="64" t="s">
        <v>422</v>
      </c>
      <c r="B309" s="95">
        <v>-1429.5376299999998</v>
      </c>
      <c r="C309" s="95">
        <v>-518.16295000000002</v>
      </c>
      <c r="D309" s="95">
        <v>-1947.7005800000002</v>
      </c>
    </row>
    <row r="310" spans="1:4">
      <c r="A310" s="64" t="s">
        <v>423</v>
      </c>
      <c r="B310" s="95">
        <v>-8787.7099999999991</v>
      </c>
      <c r="C310" s="95">
        <v>-1226.6890100000001</v>
      </c>
      <c r="D310" s="95">
        <v>-10014.399009999999</v>
      </c>
    </row>
    <row r="311" spans="1:4">
      <c r="A311" s="64" t="s">
        <v>424</v>
      </c>
      <c r="B311" s="95">
        <v>-18901.305130000001</v>
      </c>
      <c r="C311" s="95">
        <v>-2636.9229500000001</v>
      </c>
      <c r="D311" s="95">
        <v>-21538.228079999997</v>
      </c>
    </row>
    <row r="312" spans="1:4">
      <c r="A312" s="64" t="s">
        <v>425</v>
      </c>
      <c r="B312" s="95">
        <v>-5114.9300400000002</v>
      </c>
      <c r="C312" s="95">
        <v>-438.42336999999998</v>
      </c>
      <c r="D312" s="95">
        <v>-5553.3534099999997</v>
      </c>
    </row>
    <row r="313" spans="1:4">
      <c r="A313" s="64" t="s">
        <v>426</v>
      </c>
      <c r="B313" s="95">
        <v>-9771.8165800000006</v>
      </c>
      <c r="C313" s="95">
        <v>-1298.5842</v>
      </c>
      <c r="D313" s="95">
        <v>-11070.40078</v>
      </c>
    </row>
    <row r="314" spans="1:4">
      <c r="A314" s="64" t="s">
        <v>427</v>
      </c>
      <c r="B314" s="95">
        <v>-2260.1248900000001</v>
      </c>
      <c r="C314" s="95">
        <v>-501.04503000000005</v>
      </c>
      <c r="D314" s="95">
        <v>-2761.1699199999998</v>
      </c>
    </row>
    <row r="315" spans="1:4">
      <c r="A315" s="64" t="s">
        <v>428</v>
      </c>
      <c r="B315" s="95">
        <v>-51616.483060000006</v>
      </c>
      <c r="C315" s="95">
        <v>-6913.9392800000005</v>
      </c>
      <c r="D315" s="95">
        <v>-58530.422340000005</v>
      </c>
    </row>
    <row r="316" spans="1:4">
      <c r="A316" s="155" t="s">
        <v>972</v>
      </c>
      <c r="B316" s="57">
        <v>49178.561900000001</v>
      </c>
      <c r="C316" s="57">
        <v>-17125.250250000001</v>
      </c>
      <c r="D316" s="57">
        <v>32053.31165</v>
      </c>
    </row>
    <row r="317" spans="1:4">
      <c r="A317" s="65" t="s">
        <v>429</v>
      </c>
      <c r="B317" s="95">
        <v>12.50972</v>
      </c>
      <c r="C317" s="95">
        <v>-1.0000000000000001E-5</v>
      </c>
      <c r="D317" s="95">
        <v>12.509709999999998</v>
      </c>
    </row>
    <row r="318" spans="1:4">
      <c r="A318" s="65" t="s">
        <v>430</v>
      </c>
      <c r="B318" s="95">
        <v>-1.1799999999999998E-3</v>
      </c>
      <c r="C318" s="95">
        <v>-1.0000000000000001E-5</v>
      </c>
      <c r="D318" s="95">
        <v>-1.1899999999999999E-3</v>
      </c>
    </row>
    <row r="319" spans="1:4">
      <c r="A319" s="65" t="s">
        <v>431</v>
      </c>
      <c r="B319" s="95">
        <v>12.510899999999999</v>
      </c>
      <c r="C319" s="95">
        <v>0</v>
      </c>
      <c r="D319" s="95">
        <v>12.510899999999999</v>
      </c>
    </row>
    <row r="320" spans="1:4">
      <c r="A320" s="65" t="s">
        <v>432</v>
      </c>
      <c r="B320" s="95">
        <v>-411.81890000000004</v>
      </c>
      <c r="C320" s="95">
        <v>0.35587000000000002</v>
      </c>
      <c r="D320" s="95">
        <v>-411.46303</v>
      </c>
    </row>
    <row r="321" spans="1:4">
      <c r="A321" s="65" t="s">
        <v>433</v>
      </c>
      <c r="B321" s="95">
        <v>-82.920829999999995</v>
      </c>
      <c r="C321" s="95">
        <v>0.35610000000000003</v>
      </c>
      <c r="D321" s="95">
        <v>-82.564729999999997</v>
      </c>
    </row>
    <row r="322" spans="1:4">
      <c r="A322" s="65" t="s">
        <v>434</v>
      </c>
      <c r="B322" s="95">
        <v>-328.89807000000002</v>
      </c>
      <c r="C322" s="95">
        <v>-2.3000000000000001E-4</v>
      </c>
      <c r="D322" s="95">
        <v>-328.89830000000001</v>
      </c>
    </row>
    <row r="323" spans="1:4">
      <c r="A323" s="177" t="s">
        <v>1239</v>
      </c>
      <c r="B323" s="562">
        <v>48779.252719999997</v>
      </c>
      <c r="C323" s="562">
        <v>-17124.894390000001</v>
      </c>
      <c r="D323" s="562">
        <v>31654.358329999999</v>
      </c>
    </row>
    <row r="324" spans="1:4">
      <c r="A324" s="65" t="s">
        <v>435</v>
      </c>
      <c r="B324" s="64">
        <v>116.39254</v>
      </c>
      <c r="C324" s="64">
        <v>0</v>
      </c>
      <c r="D324" s="64">
        <v>116.39254</v>
      </c>
    </row>
    <row r="325" spans="1:4">
      <c r="A325" s="155" t="s">
        <v>971</v>
      </c>
      <c r="B325" s="562">
        <v>48895.645259999998</v>
      </c>
      <c r="C325" s="562">
        <v>-17124.894390000001</v>
      </c>
      <c r="D325" s="562">
        <v>31770.75087</v>
      </c>
    </row>
    <row r="326" spans="1:4">
      <c r="A326" s="64" t="s">
        <v>436</v>
      </c>
      <c r="B326" s="64">
        <v>-1660.95039</v>
      </c>
      <c r="C326" s="64">
        <v>14.80406</v>
      </c>
      <c r="D326" s="64">
        <v>-1646.14633</v>
      </c>
    </row>
    <row r="327" spans="1:4">
      <c r="A327" s="177" t="s">
        <v>1240</v>
      </c>
      <c r="B327" s="562">
        <v>47234.694869999999</v>
      </c>
      <c r="C327" s="562">
        <v>-17110.090329999999</v>
      </c>
      <c r="D327" s="562">
        <v>30124.60454</v>
      </c>
    </row>
    <row r="328" spans="1:4">
      <c r="A328" s="64" t="s">
        <v>437</v>
      </c>
      <c r="B328" s="64">
        <v>0</v>
      </c>
      <c r="C328" s="64">
        <v>0</v>
      </c>
      <c r="D328" s="64">
        <v>0</v>
      </c>
    </row>
    <row r="329" spans="1:4">
      <c r="A329" s="155" t="s">
        <v>970</v>
      </c>
      <c r="B329" s="562">
        <v>47234.694869999999</v>
      </c>
      <c r="C329" s="562">
        <v>-17110.090329999999</v>
      </c>
      <c r="D329" s="562">
        <v>30124.60454</v>
      </c>
    </row>
    <row r="330" spans="1:4">
      <c r="A330" s="65" t="s">
        <v>438</v>
      </c>
      <c r="B330" s="64">
        <v>-19952.637289999999</v>
      </c>
      <c r="C330" s="64">
        <v>0</v>
      </c>
      <c r="D330" s="64">
        <v>-19952.637289999999</v>
      </c>
    </row>
    <row r="331" spans="1:4">
      <c r="A331" s="155" t="s">
        <v>969</v>
      </c>
      <c r="B331" s="562">
        <v>27282.057579999997</v>
      </c>
      <c r="C331" s="562">
        <v>-17110.090329999999</v>
      </c>
      <c r="D331" s="562">
        <v>10171.96725</v>
      </c>
    </row>
    <row r="332" spans="1:4" ht="3.75" customHeight="1" thickBot="1">
      <c r="A332" s="145"/>
      <c r="B332" s="563"/>
      <c r="C332" s="563"/>
      <c r="D332" s="563"/>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33" t="s">
        <v>442</v>
      </c>
      <c r="B1" s="733"/>
      <c r="C1" s="733"/>
      <c r="D1" s="733"/>
      <c r="E1" s="11"/>
    </row>
    <row r="2" spans="1:5" ht="18">
      <c r="A2" s="734" t="s">
        <v>988</v>
      </c>
      <c r="B2" s="734"/>
      <c r="C2" s="734"/>
      <c r="D2" s="734"/>
      <c r="E2" s="11"/>
    </row>
    <row r="3" spans="1:5" ht="30" customHeight="1">
      <c r="A3" s="740" t="s">
        <v>1506</v>
      </c>
      <c r="B3" s="740"/>
      <c r="C3" s="740"/>
      <c r="D3" s="740"/>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8.2900000000000001E-2</v>
      </c>
      <c r="C8" s="106">
        <v>8.4500000000000006E-2</v>
      </c>
      <c r="D8" s="106">
        <v>8.3099999999999993E-2</v>
      </c>
      <c r="E8" s="103"/>
    </row>
    <row r="9" spans="1:5">
      <c r="A9" s="103" t="s">
        <v>523</v>
      </c>
      <c r="B9" s="106">
        <v>0.78320000000000001</v>
      </c>
      <c r="C9" s="106">
        <v>0.79159999999999997</v>
      </c>
      <c r="D9" s="106">
        <v>0.78420000000000001</v>
      </c>
      <c r="E9" s="11"/>
    </row>
    <row r="10" spans="1:5">
      <c r="A10" s="72" t="s">
        <v>524</v>
      </c>
      <c r="B10" s="107"/>
      <c r="C10" s="107"/>
      <c r="D10" s="107"/>
      <c r="E10" s="11"/>
    </row>
    <row r="11" spans="1:5">
      <c r="A11" s="108" t="s">
        <v>1405</v>
      </c>
      <c r="B11" s="106">
        <v>0.70289999999999997</v>
      </c>
      <c r="C11" s="106">
        <v>0.44650000000000001</v>
      </c>
      <c r="D11" s="106">
        <v>0.67159999999999997</v>
      </c>
      <c r="E11" s="11"/>
    </row>
    <row r="12" spans="1:5">
      <c r="A12" s="108" t="s">
        <v>1406</v>
      </c>
      <c r="B12" s="106">
        <v>0.70569999999999999</v>
      </c>
      <c r="C12" s="106">
        <v>0.51970000000000005</v>
      </c>
      <c r="D12" s="106">
        <v>0.68289999999999995</v>
      </c>
      <c r="E12" s="11"/>
    </row>
    <row r="13" spans="1:5">
      <c r="A13" s="103" t="s">
        <v>1407</v>
      </c>
      <c r="B13" s="106">
        <v>0.1583</v>
      </c>
      <c r="C13" s="106">
        <v>0.38790000000000002</v>
      </c>
      <c r="D13" s="106">
        <v>0.18640000000000001</v>
      </c>
      <c r="E13" s="11"/>
    </row>
    <row r="14" spans="1:5">
      <c r="A14" s="108" t="s">
        <v>1408</v>
      </c>
      <c r="B14" s="106">
        <v>1.9300000000000001E-2</v>
      </c>
      <c r="C14" s="106">
        <v>0</v>
      </c>
      <c r="D14" s="106">
        <v>1.7000000000000001E-2</v>
      </c>
      <c r="E14" s="11"/>
    </row>
    <row r="15" spans="1:5">
      <c r="A15" s="109" t="s">
        <v>525</v>
      </c>
      <c r="B15" s="107"/>
      <c r="C15" s="107"/>
      <c r="D15" s="107"/>
      <c r="E15" s="11"/>
    </row>
    <row r="16" spans="1:5">
      <c r="A16" s="108" t="s">
        <v>1456</v>
      </c>
      <c r="B16" s="106">
        <v>0.76129999999999998</v>
      </c>
      <c r="C16" s="106">
        <v>0.255</v>
      </c>
      <c r="D16" s="106">
        <v>0.71220000000000006</v>
      </c>
      <c r="E16" s="11"/>
    </row>
    <row r="17" spans="1:5">
      <c r="A17" s="108" t="s">
        <v>1410</v>
      </c>
      <c r="B17" s="106">
        <v>0.2387</v>
      </c>
      <c r="C17" s="106">
        <v>0.745</v>
      </c>
      <c r="D17" s="106">
        <v>0.2878</v>
      </c>
      <c r="E17" s="11"/>
    </row>
    <row r="18" spans="1:5">
      <c r="A18" s="108" t="s">
        <v>526</v>
      </c>
      <c r="B18" s="110">
        <v>866.15549999999996</v>
      </c>
      <c r="C18" s="110">
        <v>542.68740000000003</v>
      </c>
      <c r="D18" s="110">
        <v>846.63660000000004</v>
      </c>
      <c r="E18" s="11"/>
    </row>
    <row r="19" spans="1:5">
      <c r="A19" s="109" t="s">
        <v>527</v>
      </c>
      <c r="B19" s="111"/>
      <c r="C19" s="111"/>
      <c r="D19" s="111"/>
      <c r="E19" s="11"/>
    </row>
    <row r="20" spans="1:5">
      <c r="A20" s="103" t="s">
        <v>528</v>
      </c>
      <c r="B20" s="106">
        <v>0.98419999999999996</v>
      </c>
      <c r="C20" s="106">
        <v>0.87770000000000004</v>
      </c>
      <c r="D20" s="106">
        <v>0.96960000000000002</v>
      </c>
      <c r="E20" s="11"/>
    </row>
    <row r="21" spans="1:5">
      <c r="A21" s="103" t="s">
        <v>529</v>
      </c>
      <c r="B21" s="106">
        <v>7.0999999999999994E-2</v>
      </c>
      <c r="C21" s="106">
        <v>0.41439999999999999</v>
      </c>
      <c r="D21" s="106">
        <v>0.1181</v>
      </c>
      <c r="E21" s="11"/>
    </row>
    <row r="22" spans="1:5">
      <c r="A22" s="108" t="s">
        <v>530</v>
      </c>
      <c r="B22" s="106">
        <v>1.5800000000000002E-2</v>
      </c>
      <c r="C22" s="106">
        <v>0.12230000000000001</v>
      </c>
      <c r="D22" s="106">
        <v>3.04E-2</v>
      </c>
      <c r="E22" s="11"/>
    </row>
    <row r="23" spans="1:5">
      <c r="A23" s="108" t="s">
        <v>531</v>
      </c>
      <c r="B23" s="106">
        <v>7.1499999999999994E-2</v>
      </c>
      <c r="C23" s="106">
        <v>0.37780000000000002</v>
      </c>
      <c r="D23" s="106">
        <v>0.1095</v>
      </c>
      <c r="E23" s="11"/>
    </row>
    <row r="24" spans="1:5">
      <c r="A24" s="108" t="s">
        <v>532</v>
      </c>
      <c r="B24" s="106">
        <v>9.2999999999999992E-3</v>
      </c>
      <c r="C24" s="106">
        <v>0.19989999999999999</v>
      </c>
      <c r="D24" s="106">
        <v>0.10100000000000001</v>
      </c>
      <c r="E24" s="11"/>
    </row>
    <row r="25" spans="1:5">
      <c r="A25" s="108" t="s">
        <v>533</v>
      </c>
      <c r="B25" s="106">
        <v>0.1515</v>
      </c>
      <c r="C25" s="106">
        <v>0.1046</v>
      </c>
      <c r="D25" s="106">
        <v>0.14510000000000001</v>
      </c>
      <c r="E25" s="11"/>
    </row>
    <row r="26" spans="1:5">
      <c r="A26" s="108" t="s">
        <v>1411</v>
      </c>
      <c r="B26" s="106">
        <v>3.56E-2</v>
      </c>
      <c r="C26" s="106">
        <v>0.1094</v>
      </c>
      <c r="D26" s="106">
        <v>4.5699999999999998E-2</v>
      </c>
      <c r="E26" s="11"/>
    </row>
    <row r="27" spans="1:5">
      <c r="A27" s="108" t="s">
        <v>534</v>
      </c>
      <c r="B27" s="106">
        <v>0.97560000000000002</v>
      </c>
      <c r="C27" s="106">
        <v>0.83509999999999995</v>
      </c>
      <c r="D27" s="106">
        <v>0.9556</v>
      </c>
      <c r="E27" s="11"/>
    </row>
    <row r="28" spans="1:5">
      <c r="A28" s="108" t="s">
        <v>535</v>
      </c>
      <c r="B28" s="106">
        <v>7.4999999999999997E-3</v>
      </c>
      <c r="C28" s="106">
        <v>3.4599999999999999E-2</v>
      </c>
      <c r="D28" s="106">
        <v>1.1299999999999999E-2</v>
      </c>
      <c r="E28" s="11"/>
    </row>
    <row r="29" spans="1:5">
      <c r="A29" s="108" t="s">
        <v>536</v>
      </c>
      <c r="B29" s="106">
        <v>1.5E-3</v>
      </c>
      <c r="C29" s="106">
        <v>2.1299999999999999E-2</v>
      </c>
      <c r="D29" s="106">
        <v>4.3E-3</v>
      </c>
      <c r="E29" s="11"/>
    </row>
    <row r="30" spans="1:5">
      <c r="A30" s="108" t="s">
        <v>537</v>
      </c>
      <c r="B30" s="106">
        <v>2.9999999999999997E-4</v>
      </c>
      <c r="C30" s="106">
        <v>5.0000000000000001E-4</v>
      </c>
      <c r="D30" s="106">
        <v>2.9999999999999997E-4</v>
      </c>
      <c r="E30" s="11"/>
    </row>
    <row r="31" spans="1:5">
      <c r="A31" s="108" t="s">
        <v>538</v>
      </c>
      <c r="B31" s="106">
        <v>1.6000000000000001E-3</v>
      </c>
      <c r="C31" s="106">
        <v>2.07E-2</v>
      </c>
      <c r="D31" s="106">
        <v>4.3E-3</v>
      </c>
      <c r="E31" s="11"/>
    </row>
    <row r="32" spans="1:5">
      <c r="A32" s="108" t="s">
        <v>539</v>
      </c>
      <c r="B32" s="106">
        <v>1.35E-2</v>
      </c>
      <c r="C32" s="106">
        <v>8.7800000000000003E-2</v>
      </c>
      <c r="D32" s="106">
        <v>2.41E-2</v>
      </c>
      <c r="E32" s="11"/>
    </row>
    <row r="33" spans="1:5">
      <c r="A33" s="109" t="s">
        <v>540</v>
      </c>
      <c r="B33" s="107"/>
      <c r="C33" s="107"/>
      <c r="D33" s="107"/>
      <c r="E33" s="11"/>
    </row>
    <row r="34" spans="1:5">
      <c r="A34" s="108" t="s">
        <v>541</v>
      </c>
      <c r="B34" s="106">
        <v>0.31059999999999999</v>
      </c>
      <c r="C34" s="106">
        <v>0.3619</v>
      </c>
      <c r="D34" s="106">
        <v>0.31619999999999998</v>
      </c>
      <c r="E34" s="11"/>
    </row>
    <row r="35" spans="1:5">
      <c r="A35" s="108" t="s">
        <v>542</v>
      </c>
      <c r="B35" s="106">
        <v>0.36170000000000002</v>
      </c>
      <c r="C35" s="106">
        <v>0.58450000000000002</v>
      </c>
      <c r="D35" s="106">
        <v>0.38590000000000002</v>
      </c>
      <c r="E35" s="11"/>
    </row>
    <row r="36" spans="1:5">
      <c r="A36" s="108" t="s">
        <v>543</v>
      </c>
      <c r="B36" s="106">
        <v>0.1033</v>
      </c>
      <c r="C36" s="106">
        <v>0.14749999999999999</v>
      </c>
      <c r="D36" s="106">
        <v>0.1087</v>
      </c>
      <c r="E36" s="11"/>
    </row>
    <row r="37" spans="1:5">
      <c r="A37" s="108" t="s">
        <v>544</v>
      </c>
      <c r="B37" s="106">
        <v>9.6500000000000002E-2</v>
      </c>
      <c r="C37" s="106">
        <v>0.13639999999999999</v>
      </c>
      <c r="D37" s="106">
        <v>0.1014</v>
      </c>
      <c r="E37" s="11"/>
    </row>
    <row r="38" spans="1:5">
      <c r="A38" s="103" t="s">
        <v>1497</v>
      </c>
      <c r="B38" s="106">
        <v>0.28920000000000001</v>
      </c>
      <c r="C38" s="106">
        <v>0.28339999999999999</v>
      </c>
      <c r="D38" s="106">
        <v>0.28820000000000001</v>
      </c>
      <c r="E38" s="11"/>
    </row>
    <row r="39" spans="1:5">
      <c r="A39" s="72" t="s">
        <v>545</v>
      </c>
      <c r="B39" s="107"/>
      <c r="C39" s="107"/>
      <c r="D39" s="107"/>
      <c r="E39" s="11"/>
    </row>
    <row r="40" spans="1:5">
      <c r="A40" s="108" t="s">
        <v>546</v>
      </c>
      <c r="B40" s="106">
        <v>6.5699999999999995E-2</v>
      </c>
      <c r="C40" s="106">
        <v>7.5300000000000006E-2</v>
      </c>
      <c r="D40" s="106">
        <v>6.6900000000000001E-2</v>
      </c>
      <c r="E40" s="11"/>
    </row>
    <row r="41" spans="1:5">
      <c r="A41" s="108" t="s">
        <v>547</v>
      </c>
      <c r="B41" s="106">
        <v>6.5299999999999997E-2</v>
      </c>
      <c r="C41" s="106">
        <v>7.2300000000000003E-2</v>
      </c>
      <c r="D41" s="106">
        <v>6.6199999999999995E-2</v>
      </c>
      <c r="E41" s="11"/>
    </row>
    <row r="42" spans="1:5">
      <c r="A42" s="108" t="s">
        <v>548</v>
      </c>
      <c r="B42" s="106">
        <v>0.16700000000000001</v>
      </c>
      <c r="C42" s="106">
        <v>1.2887999999999999</v>
      </c>
      <c r="D42" s="106">
        <v>0.32140000000000002</v>
      </c>
      <c r="E42" s="11"/>
    </row>
    <row r="43" spans="1:5">
      <c r="A43" s="108" t="s">
        <v>549</v>
      </c>
      <c r="B43" s="106">
        <v>7.0000000000000001E-3</v>
      </c>
      <c r="C43" s="106">
        <v>0.87260000000000004</v>
      </c>
      <c r="D43" s="106">
        <v>0.12620000000000001</v>
      </c>
      <c r="E43" s="11"/>
    </row>
    <row r="44" spans="1:5">
      <c r="A44" s="108" t="s">
        <v>550</v>
      </c>
      <c r="B44" s="106">
        <v>0.04</v>
      </c>
      <c r="C44" s="106">
        <v>0.58979999999999999</v>
      </c>
      <c r="D44" s="106">
        <v>0.1157</v>
      </c>
      <c r="E44" s="11"/>
    </row>
    <row r="45" spans="1:5">
      <c r="A45" s="108" t="s">
        <v>551</v>
      </c>
      <c r="B45" s="106">
        <v>0.1125</v>
      </c>
      <c r="C45" s="106">
        <v>0.1084</v>
      </c>
      <c r="D45" s="106">
        <v>0.112</v>
      </c>
      <c r="E45" s="11"/>
    </row>
    <row r="46" spans="1:5">
      <c r="A46" s="109" t="s">
        <v>552</v>
      </c>
      <c r="B46" s="107"/>
      <c r="C46" s="107"/>
      <c r="D46" s="107"/>
      <c r="E46" s="11"/>
    </row>
    <row r="47" spans="1:5">
      <c r="A47" s="108" t="s">
        <v>553</v>
      </c>
      <c r="B47" s="106">
        <v>0.77310000000000001</v>
      </c>
      <c r="C47" s="106">
        <v>0.79579999999999995</v>
      </c>
      <c r="D47" s="106">
        <v>0.77600000000000002</v>
      </c>
      <c r="E47" s="11"/>
    </row>
    <row r="48" spans="1:5">
      <c r="A48" s="108" t="s">
        <v>554</v>
      </c>
      <c r="B48" s="106">
        <v>0.82410000000000005</v>
      </c>
      <c r="C48" s="106">
        <v>0.84440000000000004</v>
      </c>
      <c r="D48" s="106">
        <v>0.8266</v>
      </c>
      <c r="E48" s="11"/>
    </row>
    <row r="49" spans="1:5">
      <c r="A49" s="108" t="s">
        <v>555</v>
      </c>
      <c r="B49" s="106">
        <v>3.7000000000000002E-3</v>
      </c>
      <c r="C49" s="106">
        <v>1.5900000000000001E-2</v>
      </c>
      <c r="D49" s="106">
        <v>5.3E-3</v>
      </c>
      <c r="E49" s="11"/>
    </row>
    <row r="50" spans="1:5" ht="15.75" thickBot="1">
      <c r="A50" s="238" t="s">
        <v>556</v>
      </c>
      <c r="B50" s="112">
        <v>3.4735999999999998</v>
      </c>
      <c r="C50" s="112">
        <v>2.8250999999999999</v>
      </c>
      <c r="D50" s="112">
        <v>3.3843000000000001</v>
      </c>
      <c r="E50" s="11"/>
    </row>
    <row r="51" spans="1:5" ht="24.95" customHeight="1" thickTop="1">
      <c r="A51" s="775" t="s">
        <v>557</v>
      </c>
      <c r="B51" s="775"/>
      <c r="C51" s="775"/>
      <c r="D51" s="775"/>
      <c r="E51" s="11"/>
    </row>
    <row r="52" spans="1:5" ht="84" customHeight="1">
      <c r="A52" s="739" t="s">
        <v>558</v>
      </c>
      <c r="B52" s="739"/>
      <c r="C52" s="739"/>
      <c r="D52" s="739"/>
      <c r="E52" s="11"/>
    </row>
    <row r="53" spans="1:5" ht="85.5" customHeight="1">
      <c r="A53" s="739" t="s">
        <v>559</v>
      </c>
      <c r="B53" s="739"/>
      <c r="C53" s="739"/>
      <c r="D53" s="739"/>
      <c r="E53" s="11"/>
    </row>
    <row r="54" spans="1:5">
      <c r="A54" s="746" t="s">
        <v>1457</v>
      </c>
      <c r="B54" s="746"/>
      <c r="C54" s="746"/>
      <c r="D54" s="746"/>
      <c r="E54" s="11"/>
    </row>
    <row r="55" spans="1:5" ht="24.95" customHeight="1">
      <c r="A55" s="770" t="s">
        <v>561</v>
      </c>
      <c r="B55" s="770"/>
      <c r="C55" s="770"/>
      <c r="D55" s="770"/>
      <c r="E55" s="11"/>
    </row>
    <row r="56" spans="1:5">
      <c r="A56" s="11"/>
      <c r="B56" s="11"/>
      <c r="C56" s="11"/>
      <c r="D56" s="11"/>
      <c r="E56" s="11"/>
    </row>
    <row r="57" spans="1:5" ht="30" customHeight="1">
      <c r="A57" s="507"/>
      <c r="B57" s="508" t="s">
        <v>60</v>
      </c>
      <c r="C57" s="508" t="s">
        <v>58</v>
      </c>
      <c r="D57" s="509" t="s">
        <v>519</v>
      </c>
      <c r="E57" s="11"/>
    </row>
    <row r="58" spans="1:5">
      <c r="A58" s="11"/>
      <c r="B58" s="11"/>
      <c r="C58" s="11"/>
      <c r="D58" s="11"/>
      <c r="E58" s="11"/>
    </row>
    <row r="59" spans="1:5">
      <c r="A59" s="429" t="s">
        <v>562</v>
      </c>
      <c r="B59" s="508"/>
      <c r="C59" s="508"/>
      <c r="D59" s="508"/>
      <c r="E59" s="11"/>
    </row>
    <row r="60" spans="1:5">
      <c r="A60" s="711" t="s">
        <v>891</v>
      </c>
      <c r="B60" s="106">
        <v>7.51E-2</v>
      </c>
      <c r="C60" s="106">
        <v>4.3700000000000003E-2</v>
      </c>
      <c r="D60" s="106">
        <v>7.0800000000000002E-2</v>
      </c>
      <c r="E60" s="11"/>
    </row>
    <row r="61" spans="1:5">
      <c r="A61" s="711" t="s">
        <v>1412</v>
      </c>
      <c r="B61" s="106">
        <v>8.2299999999999998E-2</v>
      </c>
      <c r="C61" s="106">
        <v>4.3400000000000001E-2</v>
      </c>
      <c r="D61" s="106">
        <v>7.6999999999999999E-2</v>
      </c>
      <c r="E61" s="11"/>
    </row>
    <row r="62" spans="1:5">
      <c r="A62" s="711" t="s">
        <v>1413</v>
      </c>
      <c r="B62" s="106">
        <v>6.3500000000000001E-2</v>
      </c>
      <c r="C62" s="106">
        <v>3.3599999999999998E-2</v>
      </c>
      <c r="D62" s="106">
        <v>5.9400000000000001E-2</v>
      </c>
      <c r="E62" s="11"/>
    </row>
    <row r="63" spans="1:5">
      <c r="A63" s="711" t="s">
        <v>1414</v>
      </c>
      <c r="B63" s="106">
        <v>9.5999999999999992E-3</v>
      </c>
      <c r="C63" s="106">
        <v>-2.1000000000000001E-2</v>
      </c>
      <c r="D63" s="106">
        <v>5.4000000000000003E-3</v>
      </c>
      <c r="E63" s="11"/>
    </row>
    <row r="64" spans="1:5">
      <c r="A64" s="711" t="s">
        <v>1415</v>
      </c>
      <c r="B64" s="106">
        <v>9.1999999999999998E-3</v>
      </c>
      <c r="C64" s="106">
        <v>-2.0899999999999998E-2</v>
      </c>
      <c r="D64" s="106">
        <v>5.1000000000000004E-3</v>
      </c>
      <c r="E64" s="11"/>
    </row>
    <row r="65" spans="1:5">
      <c r="A65" s="711" t="s">
        <v>1416</v>
      </c>
      <c r="B65" s="106">
        <v>5.3E-3</v>
      </c>
      <c r="C65" s="106">
        <v>-2.0899999999999998E-2</v>
      </c>
      <c r="D65" s="106">
        <v>1.6999999999999999E-3</v>
      </c>
      <c r="E65" s="11"/>
    </row>
    <row r="66" spans="1:5">
      <c r="A66" s="711" t="s">
        <v>1417</v>
      </c>
      <c r="B66" s="106">
        <v>7.8299999999999995E-2</v>
      </c>
      <c r="C66" s="106">
        <v>-0.27410000000000001</v>
      </c>
      <c r="D66" s="106">
        <v>2.4799999999999999E-2</v>
      </c>
      <c r="E66" s="11"/>
    </row>
    <row r="67" spans="1:5">
      <c r="A67" s="714" t="s">
        <v>563</v>
      </c>
      <c r="B67" s="508"/>
      <c r="C67" s="508"/>
      <c r="D67" s="508"/>
      <c r="E67" s="11"/>
    </row>
    <row r="68" spans="1:5">
      <c r="A68" s="711" t="s">
        <v>899</v>
      </c>
      <c r="B68" s="106">
        <v>0.1124</v>
      </c>
      <c r="C68" s="106">
        <v>7.4300000000000005E-2</v>
      </c>
      <c r="D68" s="106">
        <v>0.1072</v>
      </c>
      <c r="E68" s="11"/>
    </row>
    <row r="69" spans="1:5">
      <c r="A69" s="711" t="s">
        <v>901</v>
      </c>
      <c r="B69" s="106">
        <v>-3.73E-2</v>
      </c>
      <c r="C69" s="106">
        <v>-3.0599999999999999E-2</v>
      </c>
      <c r="D69" s="106">
        <v>-3.6400000000000002E-2</v>
      </c>
      <c r="E69" s="11"/>
    </row>
    <row r="70" spans="1:5">
      <c r="A70" s="711" t="s">
        <v>903</v>
      </c>
      <c r="B70" s="106">
        <v>4.9399999999999999E-2</v>
      </c>
      <c r="C70" s="106">
        <v>3.9100000000000003E-2</v>
      </c>
      <c r="D70" s="106">
        <v>4.7899999999999998E-2</v>
      </c>
      <c r="E70" s="11"/>
    </row>
    <row r="71" spans="1:5">
      <c r="A71" s="711" t="s">
        <v>905</v>
      </c>
      <c r="B71" s="106">
        <v>-1E-4</v>
      </c>
      <c r="C71" s="106">
        <v>0</v>
      </c>
      <c r="D71" s="106">
        <v>-1E-4</v>
      </c>
      <c r="E71" s="11"/>
    </row>
    <row r="72" spans="1:5">
      <c r="A72" s="711" t="s">
        <v>1418</v>
      </c>
      <c r="B72" s="106">
        <v>-1.8800000000000001E-2</v>
      </c>
      <c r="C72" s="106">
        <v>-9.9000000000000008E-3</v>
      </c>
      <c r="D72" s="106">
        <v>-1.7600000000000001E-2</v>
      </c>
      <c r="E72" s="11"/>
    </row>
    <row r="73" spans="1:5">
      <c r="A73" s="711" t="s">
        <v>1419</v>
      </c>
      <c r="B73" s="106">
        <v>7.1999999999999998E-3</v>
      </c>
      <c r="C73" s="106">
        <v>-2.9999999999999997E-4</v>
      </c>
      <c r="D73" s="106">
        <v>6.1999999999999998E-3</v>
      </c>
      <c r="E73" s="11"/>
    </row>
    <row r="74" spans="1:5">
      <c r="A74" s="711" t="s">
        <v>1420</v>
      </c>
      <c r="B74" s="106">
        <v>-5.3900000000000003E-2</v>
      </c>
      <c r="C74" s="106">
        <v>-5.45E-2</v>
      </c>
      <c r="D74" s="106">
        <v>-5.3999999999999999E-2</v>
      </c>
      <c r="E74" s="11"/>
    </row>
    <row r="75" spans="1:5">
      <c r="A75" s="711" t="s">
        <v>1421</v>
      </c>
      <c r="B75" s="106">
        <v>-2.9999999999999997E-4</v>
      </c>
      <c r="C75" s="106">
        <v>0</v>
      </c>
      <c r="D75" s="106">
        <v>-2.9999999999999997E-4</v>
      </c>
      <c r="E75" s="11"/>
    </row>
    <row r="76" spans="1:5">
      <c r="A76" s="711" t="s">
        <v>1422</v>
      </c>
      <c r="B76" s="106">
        <v>0.1009</v>
      </c>
      <c r="C76" s="106">
        <v>0.15659999999999999</v>
      </c>
      <c r="D76" s="106">
        <v>0.1053</v>
      </c>
      <c r="E76" s="11"/>
    </row>
    <row r="77" spans="1:5">
      <c r="A77" s="714" t="s">
        <v>564</v>
      </c>
      <c r="B77" s="508"/>
      <c r="C77" s="508"/>
      <c r="D77" s="508"/>
      <c r="E77" s="11"/>
    </row>
    <row r="78" spans="1:5">
      <c r="A78" s="711" t="s">
        <v>1423</v>
      </c>
      <c r="B78" s="106">
        <v>0.14380000000000001</v>
      </c>
      <c r="C78" s="106">
        <v>0.1052</v>
      </c>
      <c r="D78" s="106">
        <v>0.1401</v>
      </c>
      <c r="E78" s="11"/>
    </row>
    <row r="79" spans="1:5">
      <c r="A79" s="711" t="s">
        <v>1424</v>
      </c>
      <c r="B79" s="106">
        <v>0.13739999999999999</v>
      </c>
      <c r="C79" s="106">
        <v>9.9299999999999999E-2</v>
      </c>
      <c r="D79" s="106">
        <v>0.1179</v>
      </c>
      <c r="E79" s="11"/>
    </row>
    <row r="80" spans="1:5">
      <c r="A80" s="711" t="s">
        <v>1425</v>
      </c>
      <c r="B80" s="106">
        <v>0.1384</v>
      </c>
      <c r="C80" s="106">
        <v>3.5999999999999997E-2</v>
      </c>
      <c r="D80" s="106">
        <v>0.1071</v>
      </c>
      <c r="E80" s="11"/>
    </row>
    <row r="81" spans="1:5">
      <c r="A81" s="711" t="s">
        <v>1426</v>
      </c>
      <c r="B81" s="106">
        <v>0.3619</v>
      </c>
      <c r="C81" s="106">
        <v>0.02</v>
      </c>
      <c r="D81" s="106">
        <v>3.4200000000000001E-2</v>
      </c>
      <c r="E81" s="11"/>
    </row>
    <row r="82" spans="1:5">
      <c r="A82" s="711" t="s">
        <v>1427</v>
      </c>
      <c r="B82" s="106">
        <v>1.4200000000000001E-2</v>
      </c>
      <c r="C82" s="106">
        <v>6.3E-3</v>
      </c>
      <c r="D82" s="106">
        <v>1.2800000000000001E-2</v>
      </c>
      <c r="E82" s="11"/>
    </row>
    <row r="83" spans="1:5">
      <c r="A83" s="711" t="s">
        <v>1428</v>
      </c>
      <c r="B83" s="106">
        <v>7.1800000000000003E-2</v>
      </c>
      <c r="C83" s="106">
        <v>2.3999999999999998E-3</v>
      </c>
      <c r="D83" s="106">
        <v>5.9499999999999997E-2</v>
      </c>
      <c r="E83" s="11"/>
    </row>
    <row r="84" spans="1:5">
      <c r="A84" s="711" t="s">
        <v>1429</v>
      </c>
      <c r="B84" s="106">
        <v>3.8899999999999997E-2</v>
      </c>
      <c r="C84" s="106">
        <v>4.7000000000000002E-3</v>
      </c>
      <c r="D84" s="106">
        <v>3.2599999999999997E-2</v>
      </c>
      <c r="E84" s="11"/>
    </row>
    <row r="85" spans="1:5">
      <c r="A85" s="711" t="s">
        <v>1430</v>
      </c>
      <c r="B85" s="106">
        <v>3.7400000000000003E-2</v>
      </c>
      <c r="C85" s="106">
        <v>7.4000000000000003E-3</v>
      </c>
      <c r="D85" s="106">
        <v>3.6700000000000003E-2</v>
      </c>
      <c r="E85" s="11"/>
    </row>
    <row r="86" spans="1:5">
      <c r="A86" s="711" t="s">
        <v>1431</v>
      </c>
      <c r="B86" s="106">
        <v>3.78E-2</v>
      </c>
      <c r="C86" s="106">
        <v>3.1800000000000002E-2</v>
      </c>
      <c r="D86" s="106">
        <v>3.6900000000000002E-2</v>
      </c>
      <c r="E86" s="11"/>
    </row>
    <row r="87" spans="1:5">
      <c r="A87" s="711" t="s">
        <v>1432</v>
      </c>
      <c r="B87" s="106">
        <v>4.9399999999999999E-2</v>
      </c>
      <c r="C87" s="106">
        <v>5.0999999999999997E-2</v>
      </c>
      <c r="D87" s="106">
        <v>4.9500000000000002E-2</v>
      </c>
      <c r="E87" s="11"/>
    </row>
    <row r="88" spans="1:5">
      <c r="A88" s="711" t="s">
        <v>1433</v>
      </c>
      <c r="B88" s="106">
        <v>6.9999999999999999E-4</v>
      </c>
      <c r="C88" s="106">
        <v>6.4799999999999996E-2</v>
      </c>
      <c r="D88" s="106">
        <v>4.7800000000000002E-2</v>
      </c>
      <c r="E88" s="11"/>
    </row>
    <row r="89" spans="1:5">
      <c r="A89" s="711" t="s">
        <v>1434</v>
      </c>
      <c r="B89" s="106">
        <v>0</v>
      </c>
      <c r="C89" s="106">
        <v>3.9100000000000003E-2</v>
      </c>
      <c r="D89" s="106">
        <v>7.7000000000000002E-3</v>
      </c>
      <c r="E89" s="11"/>
    </row>
    <row r="90" spans="1:5">
      <c r="A90" s="714" t="s">
        <v>565</v>
      </c>
      <c r="B90" s="508"/>
      <c r="C90" s="508"/>
      <c r="D90" s="508"/>
      <c r="E90" s="11"/>
    </row>
    <row r="91" spans="1:5">
      <c r="A91" s="714" t="s">
        <v>566</v>
      </c>
      <c r="B91" s="508"/>
      <c r="C91" s="508"/>
      <c r="D91" s="508"/>
      <c r="E91" s="11"/>
    </row>
    <row r="92" spans="1:5">
      <c r="A92" s="711" t="s">
        <v>923</v>
      </c>
      <c r="B92" s="106">
        <v>5.3900000000000003E-2</v>
      </c>
      <c r="C92" s="106">
        <v>5.45E-2</v>
      </c>
      <c r="D92" s="106">
        <v>5.3999999999999999E-2</v>
      </c>
      <c r="E92" s="11"/>
    </row>
    <row r="93" spans="1:5">
      <c r="A93" s="711" t="s">
        <v>925</v>
      </c>
      <c r="B93" s="106">
        <v>7.0499999999999993E-2</v>
      </c>
      <c r="C93" s="106">
        <v>7.2099999999999997E-2</v>
      </c>
      <c r="D93" s="106">
        <v>7.0699999999999999E-2</v>
      </c>
      <c r="E93" s="11"/>
    </row>
    <row r="94" spans="1:5">
      <c r="A94" s="711" t="s">
        <v>927</v>
      </c>
      <c r="B94" s="106">
        <v>7.7399999999999997E-2</v>
      </c>
      <c r="C94" s="106">
        <v>6.8900000000000003E-2</v>
      </c>
      <c r="D94" s="106">
        <v>7.6100000000000001E-2</v>
      </c>
      <c r="E94" s="11"/>
    </row>
    <row r="95" spans="1:5">
      <c r="A95" s="711" t="s">
        <v>1435</v>
      </c>
      <c r="B95" s="106">
        <v>8.0399999999999999E-2</v>
      </c>
      <c r="C95" s="106">
        <v>0.14230000000000001</v>
      </c>
      <c r="D95" s="106">
        <v>8.5599999999999996E-2</v>
      </c>
      <c r="E95" s="11"/>
    </row>
    <row r="96" spans="1:5">
      <c r="A96" s="714" t="s">
        <v>567</v>
      </c>
      <c r="B96" s="430"/>
      <c r="C96" s="430"/>
      <c r="D96" s="430"/>
      <c r="E96" s="11"/>
    </row>
    <row r="97" spans="1:5">
      <c r="A97" s="711" t="s">
        <v>930</v>
      </c>
      <c r="B97" s="106">
        <v>0.54610000000000003</v>
      </c>
      <c r="C97" s="106">
        <v>0.59660000000000002</v>
      </c>
      <c r="D97" s="106">
        <v>0.55310000000000004</v>
      </c>
      <c r="E97" s="11"/>
    </row>
    <row r="98" spans="1:5">
      <c r="A98" s="711" t="s">
        <v>932</v>
      </c>
      <c r="B98" s="106">
        <v>4.3400000000000001E-2</v>
      </c>
      <c r="C98" s="106">
        <v>4.0399999999999998E-2</v>
      </c>
      <c r="D98" s="106">
        <v>4.2999999999999997E-2</v>
      </c>
      <c r="E98" s="11"/>
    </row>
    <row r="99" spans="1:5">
      <c r="A99" s="711" t="s">
        <v>934</v>
      </c>
      <c r="B99" s="106">
        <v>0.41049999999999998</v>
      </c>
      <c r="C99" s="106">
        <v>0.36299999999999999</v>
      </c>
      <c r="D99" s="106">
        <v>0.40400000000000003</v>
      </c>
      <c r="E99" s="11"/>
    </row>
    <row r="100" spans="1:5">
      <c r="A100" s="711" t="s">
        <v>936</v>
      </c>
      <c r="B100" s="106">
        <v>0.41039999999999999</v>
      </c>
      <c r="C100" s="106">
        <v>0.4002</v>
      </c>
      <c r="D100" s="106">
        <v>0.40899999999999997</v>
      </c>
      <c r="E100" s="11"/>
    </row>
    <row r="101" spans="1:5">
      <c r="A101" s="714" t="s">
        <v>568</v>
      </c>
      <c r="B101" s="430"/>
      <c r="C101" s="430"/>
      <c r="D101" s="430"/>
      <c r="E101" s="11"/>
    </row>
    <row r="102" spans="1:5">
      <c r="A102" s="711" t="s">
        <v>938</v>
      </c>
      <c r="B102" s="106">
        <v>7.8799999999999995E-2</v>
      </c>
      <c r="C102" s="106">
        <v>4.0800000000000003E-2</v>
      </c>
      <c r="D102" s="106">
        <v>7.3700000000000002E-2</v>
      </c>
      <c r="E102" s="11"/>
    </row>
    <row r="103" spans="1:5">
      <c r="A103" s="711" t="s">
        <v>940</v>
      </c>
      <c r="B103" s="106">
        <v>7.1599999999999997E-2</v>
      </c>
      <c r="C103" s="106">
        <v>3.9100000000000003E-2</v>
      </c>
      <c r="D103" s="106">
        <v>6.7199999999999996E-2</v>
      </c>
      <c r="E103" s="11"/>
    </row>
    <row r="104" spans="1:5">
      <c r="A104" s="713" t="s">
        <v>1436</v>
      </c>
      <c r="B104" s="106">
        <v>0.1019</v>
      </c>
      <c r="C104" s="106">
        <v>5.5399999999999998E-2</v>
      </c>
      <c r="D104" s="106">
        <v>9.5500000000000002E-2</v>
      </c>
      <c r="E104" s="11"/>
    </row>
    <row r="105" spans="1:5">
      <c r="A105" s="713" t="s">
        <v>943</v>
      </c>
      <c r="B105" s="106">
        <v>0.13950000000000001</v>
      </c>
      <c r="C105" s="106">
        <v>8.7099999999999997E-2</v>
      </c>
      <c r="D105" s="106">
        <v>0.13239999999999999</v>
      </c>
      <c r="E105" s="11"/>
    </row>
    <row r="106" spans="1:5">
      <c r="A106" s="713" t="s">
        <v>945</v>
      </c>
      <c r="B106" s="106">
        <v>-3.7600000000000001E-2</v>
      </c>
      <c r="C106" s="106">
        <v>-3.1699999999999999E-2</v>
      </c>
      <c r="D106" s="106">
        <v>-3.6799999999999999E-2</v>
      </c>
      <c r="E106" s="11"/>
    </row>
    <row r="107" spans="1:5">
      <c r="A107" s="713" t="s">
        <v>947</v>
      </c>
      <c r="B107" s="106">
        <v>-3.0300000000000001E-2</v>
      </c>
      <c r="C107" s="106">
        <v>-1.6299999999999999E-2</v>
      </c>
      <c r="D107" s="106">
        <v>-2.8299999999999999E-2</v>
      </c>
      <c r="E107" s="11"/>
    </row>
    <row r="108" spans="1:5">
      <c r="A108" s="713" t="s">
        <v>949</v>
      </c>
      <c r="B108" s="106">
        <v>7.1999999999999998E-3</v>
      </c>
      <c r="C108" s="106">
        <v>1.6999999999999999E-3</v>
      </c>
      <c r="D108" s="106">
        <v>6.4999999999999997E-3</v>
      </c>
      <c r="E108" s="11"/>
    </row>
    <row r="109" spans="1:5">
      <c r="A109" s="714" t="s">
        <v>950</v>
      </c>
      <c r="B109" s="508"/>
      <c r="C109" s="508"/>
      <c r="D109" s="508"/>
      <c r="E109" s="11"/>
    </row>
    <row r="110" spans="1:5">
      <c r="A110" s="713" t="s">
        <v>938</v>
      </c>
      <c r="B110" s="642">
        <v>7.8799999999999995E-2</v>
      </c>
      <c r="C110" s="642">
        <v>4.0800000000000003E-2</v>
      </c>
      <c r="D110" s="642">
        <v>7.3700000000000002E-2</v>
      </c>
      <c r="E110" s="11"/>
    </row>
    <row r="111" spans="1:5">
      <c r="A111" s="713" t="s">
        <v>952</v>
      </c>
      <c r="B111" s="106">
        <v>-1.4800000000000001E-2</v>
      </c>
      <c r="C111" s="106">
        <v>-6.0000000000000001E-3</v>
      </c>
      <c r="D111" s="106">
        <v>-1.3599999999999999E-2</v>
      </c>
      <c r="E111" s="11"/>
    </row>
    <row r="112" spans="1:5">
      <c r="A112" s="713" t="s">
        <v>954</v>
      </c>
      <c r="B112" s="106">
        <v>-5.4399999999999997E-2</v>
      </c>
      <c r="C112" s="106">
        <v>-5.6500000000000002E-2</v>
      </c>
      <c r="D112" s="106">
        <v>-5.4699999999999999E-2</v>
      </c>
      <c r="E112" s="11"/>
    </row>
    <row r="113" spans="1:5">
      <c r="A113" s="713" t="s">
        <v>956</v>
      </c>
      <c r="B113" s="106">
        <v>0</v>
      </c>
      <c r="C113" s="106">
        <v>0</v>
      </c>
      <c r="D113" s="106">
        <v>0</v>
      </c>
      <c r="E113" s="11"/>
    </row>
    <row r="114" spans="1:5">
      <c r="A114" s="713" t="s">
        <v>958</v>
      </c>
      <c r="B114" s="106">
        <v>-2.9999999999999997E-4</v>
      </c>
      <c r="C114" s="106">
        <v>0</v>
      </c>
      <c r="D114" s="106">
        <v>-2.9999999999999997E-4</v>
      </c>
      <c r="E114" s="11"/>
    </row>
    <row r="115" spans="1:5">
      <c r="A115" s="713" t="s">
        <v>959</v>
      </c>
      <c r="B115" s="106">
        <v>-1E-4</v>
      </c>
      <c r="C115" s="106">
        <v>0</v>
      </c>
      <c r="D115" s="106">
        <v>-1E-4</v>
      </c>
      <c r="E115" s="11"/>
    </row>
    <row r="116" spans="1:5">
      <c r="A116" s="431" t="s">
        <v>569</v>
      </c>
      <c r="B116" s="432">
        <v>9.4000000000000004E-3</v>
      </c>
      <c r="C116" s="432">
        <v>-2.1700000000000001E-2</v>
      </c>
      <c r="D116" s="432">
        <v>5.1999999999999998E-3</v>
      </c>
      <c r="E116" s="11"/>
    </row>
    <row r="117" spans="1:5" ht="3.75" customHeight="1" thickBot="1">
      <c r="A117" s="191"/>
      <c r="B117" s="112"/>
      <c r="C117" s="112"/>
      <c r="D117" s="112"/>
      <c r="E117" s="11"/>
    </row>
    <row r="118" spans="1:5" ht="15.75" thickTop="1">
      <c r="A118" s="747" t="s">
        <v>1400</v>
      </c>
      <c r="B118" s="747"/>
      <c r="C118" s="747"/>
      <c r="D118" s="747"/>
      <c r="E118" s="11"/>
    </row>
    <row r="119" spans="1:5">
      <c r="A119" s="742" t="s">
        <v>1401</v>
      </c>
      <c r="B119" s="742"/>
      <c r="C119" s="742"/>
      <c r="D119" s="742"/>
      <c r="E119" s="11"/>
    </row>
    <row r="120" spans="1:5">
      <c r="A120" s="742" t="s">
        <v>1402</v>
      </c>
      <c r="B120" s="742"/>
      <c r="C120" s="742"/>
      <c r="D120" s="742"/>
      <c r="E120" s="11"/>
    </row>
    <row r="121" spans="1:5">
      <c r="A121" s="742" t="s">
        <v>1403</v>
      </c>
      <c r="B121" s="742"/>
      <c r="C121" s="742"/>
      <c r="D121" s="742"/>
      <c r="E121" s="11"/>
    </row>
    <row r="122" spans="1:5" ht="24.95" customHeight="1">
      <c r="A122" s="776" t="s">
        <v>1404</v>
      </c>
      <c r="B122" s="776"/>
      <c r="C122" s="776"/>
      <c r="D122" s="776"/>
      <c r="E122" s="11"/>
    </row>
    <row r="123" spans="1:5" ht="25.5" customHeight="1">
      <c r="A123" s="744" t="s">
        <v>964</v>
      </c>
      <c r="B123" s="744"/>
      <c r="C123" s="744"/>
      <c r="D123" s="744"/>
      <c r="E123" s="11"/>
    </row>
    <row r="124" spans="1:5">
      <c r="A124" s="742" t="s">
        <v>571</v>
      </c>
      <c r="B124" s="742"/>
      <c r="C124" s="742"/>
      <c r="D124" s="742"/>
      <c r="E124" s="11"/>
    </row>
    <row r="125" spans="1:5" ht="30" customHeight="1">
      <c r="A125" s="744" t="s">
        <v>965</v>
      </c>
      <c r="B125" s="744"/>
      <c r="C125" s="744"/>
      <c r="D125" s="744"/>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s="15" customFormat="1" ht="30" customHeight="1" thickTop="1" thickBot="1">
      <c r="A5" s="551"/>
      <c r="B5" s="392" t="s">
        <v>574</v>
      </c>
      <c r="C5" s="392" t="s">
        <v>575</v>
      </c>
      <c r="D5" s="392" t="s">
        <v>576</v>
      </c>
      <c r="E5" s="392" t="s">
        <v>577</v>
      </c>
      <c r="F5" s="392" t="s">
        <v>578</v>
      </c>
      <c r="G5" s="392" t="s">
        <v>579</v>
      </c>
      <c r="H5" s="392" t="s">
        <v>1267</v>
      </c>
      <c r="I5" s="392" t="s">
        <v>1507</v>
      </c>
      <c r="J5" s="392" t="s">
        <v>1358</v>
      </c>
      <c r="K5" s="392" t="s">
        <v>1508</v>
      </c>
    </row>
    <row r="6" spans="1:11" ht="15" customHeight="1" thickTop="1" thickBot="1">
      <c r="A6" s="394" t="s">
        <v>580</v>
      </c>
      <c r="B6" s="395">
        <v>8896442.3254500013</v>
      </c>
      <c r="C6" s="395">
        <v>9192163.6276799999</v>
      </c>
      <c r="D6" s="395">
        <v>9664150.5101800002</v>
      </c>
      <c r="E6" s="395">
        <v>4567661.8962500002</v>
      </c>
      <c r="F6" s="395">
        <v>4804736.9544399995</v>
      </c>
      <c r="G6" s="395">
        <v>4880265.7982700001</v>
      </c>
      <c r="H6" s="395">
        <v>5457575.9155100007</v>
      </c>
      <c r="I6" s="395">
        <v>6133422.8636099994</v>
      </c>
      <c r="J6" s="395">
        <v>6114604.8484100001</v>
      </c>
      <c r="K6" s="395">
        <v>6725302.3032999998</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608731.54712999996</v>
      </c>
      <c r="J7" s="114">
        <v>553242.99040999997</v>
      </c>
      <c r="K7" s="114">
        <v>558570.48048999999</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336902.40125</v>
      </c>
      <c r="J8" s="114">
        <v>290302.24727999995</v>
      </c>
      <c r="K8" s="114">
        <v>123280.89992</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4692176.8093599994</v>
      </c>
      <c r="J9" s="114">
        <v>4732782.3077600002</v>
      </c>
      <c r="K9" s="114">
        <v>5274022.6372199999</v>
      </c>
    </row>
    <row r="10" spans="1:11" s="16" customFormat="1" ht="15" customHeight="1">
      <c r="A10" s="148" t="s">
        <v>581</v>
      </c>
      <c r="B10" s="114">
        <v>7066800.6672499999</v>
      </c>
      <c r="C10" s="114">
        <v>7437917.27018</v>
      </c>
      <c r="D10" s="114">
        <v>7767736.6857000003</v>
      </c>
      <c r="E10" s="114">
        <v>3714714.13901</v>
      </c>
      <c r="F10" s="114">
        <v>3954549.5942600002</v>
      </c>
      <c r="G10" s="114">
        <v>4037972.0836</v>
      </c>
      <c r="H10" s="114">
        <v>4073140.9531</v>
      </c>
      <c r="I10" s="114">
        <v>4155766.2272100002</v>
      </c>
      <c r="J10" s="114">
        <v>4184106.1386100003</v>
      </c>
      <c r="K10" s="114">
        <v>4615269.8660600008</v>
      </c>
    </row>
    <row r="11" spans="1:11" s="16" customFormat="1" ht="15" customHeight="1">
      <c r="A11" s="148" t="s">
        <v>582</v>
      </c>
      <c r="B11" s="114">
        <v>6985714.8452099999</v>
      </c>
      <c r="C11" s="114">
        <v>7336520.9377499996</v>
      </c>
      <c r="D11" s="114">
        <v>7609483.82699</v>
      </c>
      <c r="E11" s="114">
        <v>3614988.91194</v>
      </c>
      <c r="F11" s="114">
        <v>3828572.9947800003</v>
      </c>
      <c r="G11" s="114">
        <v>3772181.6703899996</v>
      </c>
      <c r="H11" s="114">
        <v>3807103.1999299997</v>
      </c>
      <c r="I11" s="114">
        <v>3806941.1174299996</v>
      </c>
      <c r="J11" s="114">
        <v>3823592.9964800002</v>
      </c>
      <c r="K11" s="114">
        <v>4109895.5691399998</v>
      </c>
    </row>
    <row r="12" spans="1:11" s="16" customFormat="1" ht="15" customHeight="1">
      <c r="A12" s="148" t="s">
        <v>583</v>
      </c>
      <c r="B12" s="114">
        <v>81085.822040000014</v>
      </c>
      <c r="C12" s="114">
        <v>101396.33243000001</v>
      </c>
      <c r="D12" s="114">
        <v>158252.85871</v>
      </c>
      <c r="E12" s="114">
        <v>99725.227069999994</v>
      </c>
      <c r="F12" s="114">
        <v>125976.59948</v>
      </c>
      <c r="G12" s="114">
        <v>265790.41321000003</v>
      </c>
      <c r="H12" s="114">
        <v>266037.75316999998</v>
      </c>
      <c r="I12" s="114">
        <v>348825.10978</v>
      </c>
      <c r="J12" s="114">
        <v>360513.14212999999</v>
      </c>
      <c r="K12" s="114">
        <v>505374.29691999999</v>
      </c>
    </row>
    <row r="13" spans="1:11" s="16" customFormat="1" ht="15" customHeight="1">
      <c r="A13" s="148" t="s">
        <v>584</v>
      </c>
      <c r="B13" s="114">
        <v>36153.330419999998</v>
      </c>
      <c r="C13" s="114">
        <v>43161.160969999997</v>
      </c>
      <c r="D13" s="114">
        <v>61714.799229999997</v>
      </c>
      <c r="E13" s="114">
        <v>19395.220530000002</v>
      </c>
      <c r="F13" s="114">
        <v>37378.692060000001</v>
      </c>
      <c r="G13" s="114">
        <v>37359.380140000001</v>
      </c>
      <c r="H13" s="114">
        <v>22608.420019999998</v>
      </c>
      <c r="I13" s="114">
        <v>13694.906419999999</v>
      </c>
      <c r="J13" s="114">
        <v>14751.315980000001</v>
      </c>
      <c r="K13" s="114">
        <v>43556.056049999999</v>
      </c>
    </row>
    <row r="14" spans="1:11" s="16" customFormat="1" ht="15" customHeight="1">
      <c r="A14" s="148" t="s">
        <v>585</v>
      </c>
      <c r="B14" s="114">
        <v>34286.930090000002</v>
      </c>
      <c r="C14" s="114">
        <v>36131.73429</v>
      </c>
      <c r="D14" s="114">
        <v>42613.050329999998</v>
      </c>
      <c r="E14" s="114">
        <v>18507.94139</v>
      </c>
      <c r="F14" s="114">
        <v>30897.550019999999</v>
      </c>
      <c r="G14" s="114">
        <v>26511.640339999998</v>
      </c>
      <c r="H14" s="114">
        <v>12100.107</v>
      </c>
      <c r="I14" s="114">
        <v>12636.132960000001</v>
      </c>
      <c r="J14" s="114">
        <v>13035.122079999999</v>
      </c>
      <c r="K14" s="114">
        <v>35011.401610000001</v>
      </c>
    </row>
    <row r="15" spans="1:11" s="16" customFormat="1" ht="15" customHeight="1">
      <c r="A15" s="148" t="s">
        <v>586</v>
      </c>
      <c r="B15" s="114">
        <v>1866.4003300000002</v>
      </c>
      <c r="C15" s="114">
        <v>7029.4266799999996</v>
      </c>
      <c r="D15" s="114">
        <v>19101.748899999999</v>
      </c>
      <c r="E15" s="114">
        <v>887.27913999999998</v>
      </c>
      <c r="F15" s="114">
        <v>6481.1420399999997</v>
      </c>
      <c r="G15" s="114">
        <v>10847.739800000001</v>
      </c>
      <c r="H15" s="114">
        <v>10508.31302</v>
      </c>
      <c r="I15" s="114">
        <v>1058.7734599999999</v>
      </c>
      <c r="J15" s="114">
        <v>1716.1939</v>
      </c>
      <c r="K15" s="114">
        <v>8544.6544400000002</v>
      </c>
    </row>
    <row r="16" spans="1:11" s="16" customFormat="1" ht="15" customHeight="1">
      <c r="A16" s="148" t="s">
        <v>587</v>
      </c>
      <c r="B16" s="114">
        <v>59584.348310000001</v>
      </c>
      <c r="C16" s="114">
        <v>91877.342480000007</v>
      </c>
      <c r="D16" s="114">
        <v>129010.67701</v>
      </c>
      <c r="E16" s="114">
        <v>85329.384669999999</v>
      </c>
      <c r="F16" s="114">
        <v>80786.269260000001</v>
      </c>
      <c r="G16" s="114">
        <v>110361.5361</v>
      </c>
      <c r="H16" s="114">
        <v>122957.74398</v>
      </c>
      <c r="I16" s="114">
        <v>115813.12987</v>
      </c>
      <c r="J16" s="114">
        <v>110525.89447</v>
      </c>
      <c r="K16" s="114">
        <v>101086.79784999999</v>
      </c>
    </row>
    <row r="17" spans="1:11" s="16" customFormat="1" ht="15" customHeight="1">
      <c r="A17" s="148" t="s">
        <v>588</v>
      </c>
      <c r="B17" s="114">
        <v>57251.58928</v>
      </c>
      <c r="C17" s="114">
        <v>85577.397980000009</v>
      </c>
      <c r="D17" s="114">
        <v>120240.91034</v>
      </c>
      <c r="E17" s="114">
        <v>67837.100659999996</v>
      </c>
      <c r="F17" s="114">
        <v>68028.310649999999</v>
      </c>
      <c r="G17" s="114">
        <v>82926.297890000002</v>
      </c>
      <c r="H17" s="114">
        <v>76234.528189999997</v>
      </c>
      <c r="I17" s="114">
        <v>66579.415269999998</v>
      </c>
      <c r="J17" s="114">
        <v>61636.550049999998</v>
      </c>
      <c r="K17" s="114">
        <v>52861.052840000004</v>
      </c>
    </row>
    <row r="18" spans="1:11" s="16" customFormat="1" ht="15" customHeight="1">
      <c r="A18" s="148" t="s">
        <v>589</v>
      </c>
      <c r="B18" s="114">
        <v>2332.7590299999997</v>
      </c>
      <c r="C18" s="114">
        <v>6299.9444999999996</v>
      </c>
      <c r="D18" s="114">
        <v>8769.7666699999991</v>
      </c>
      <c r="E18" s="114">
        <v>17492.284010000003</v>
      </c>
      <c r="F18" s="114">
        <v>12757.95861</v>
      </c>
      <c r="G18" s="114">
        <v>27435.23821</v>
      </c>
      <c r="H18" s="114">
        <v>46723.215790000002</v>
      </c>
      <c r="I18" s="114">
        <v>49233.714599999999</v>
      </c>
      <c r="J18" s="114">
        <v>48889.344420000001</v>
      </c>
      <c r="K18" s="114">
        <v>48225.745009999999</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599571.73387999996</v>
      </c>
      <c r="J19" s="114">
        <v>611946.30228999991</v>
      </c>
      <c r="K19" s="114">
        <v>690694.12150999997</v>
      </c>
    </row>
    <row r="20" spans="1:11" s="16" customFormat="1" ht="15" customHeight="1">
      <c r="A20" s="148" t="s">
        <v>590</v>
      </c>
      <c r="B20" s="114">
        <v>-233476.97907</v>
      </c>
      <c r="C20" s="114">
        <v>-264281.16037</v>
      </c>
      <c r="D20" s="114">
        <v>-273101.78318000003</v>
      </c>
      <c r="E20" s="114">
        <v>-148273.83333000002</v>
      </c>
      <c r="F20" s="114">
        <v>-149012.66462999998</v>
      </c>
      <c r="G20" s="114">
        <v>-183873.89386000001</v>
      </c>
      <c r="H20" s="114">
        <v>-222638.97356000001</v>
      </c>
      <c r="I20" s="114">
        <v>-192669.18802</v>
      </c>
      <c r="J20" s="114">
        <v>-188547.34359</v>
      </c>
      <c r="K20" s="114">
        <v>-176584.20425000001</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82328.677030000006</v>
      </c>
      <c r="J21" s="114">
        <v>89730.81259999999</v>
      </c>
      <c r="K21" s="114">
        <v>98070.036609999996</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6444.9430999999995</v>
      </c>
      <c r="J22" s="114">
        <v>6832.1620199999998</v>
      </c>
      <c r="K22" s="114">
        <v>4183.2902899999999</v>
      </c>
    </row>
    <row r="23" spans="1:11" s="16" customFormat="1" ht="15" customHeight="1">
      <c r="A23" s="147" t="s">
        <v>591</v>
      </c>
      <c r="B23" s="114">
        <v>7073.3669199999995</v>
      </c>
      <c r="C23" s="114">
        <v>12683.60914</v>
      </c>
      <c r="D23" s="114">
        <v>38619.836799999997</v>
      </c>
      <c r="E23" s="114">
        <v>58353.518040000003</v>
      </c>
      <c r="F23" s="114">
        <v>63369.77074</v>
      </c>
      <c r="G23" s="114">
        <v>76501.682870000004</v>
      </c>
      <c r="H23" s="114">
        <v>216953.06081</v>
      </c>
      <c r="I23" s="114">
        <v>253400.70488999999</v>
      </c>
      <c r="J23" s="114">
        <v>289390.64726</v>
      </c>
      <c r="K23" s="114">
        <v>518242.67313999997</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144819.01384</v>
      </c>
      <c r="J24" s="114">
        <v>144447.06594</v>
      </c>
      <c r="K24" s="114">
        <v>139757.56030000001</v>
      </c>
    </row>
    <row r="25" spans="1:11" s="16" customFormat="1" ht="15" customHeight="1">
      <c r="A25" s="147" t="s">
        <v>592</v>
      </c>
      <c r="B25" s="114">
        <v>40403.214659999998</v>
      </c>
      <c r="C25" s="114">
        <v>37755.76139</v>
      </c>
      <c r="D25" s="114">
        <v>34442.870689999996</v>
      </c>
      <c r="E25" s="114">
        <v>17269.17353</v>
      </c>
      <c r="F25" s="114">
        <v>16567.847580000001</v>
      </c>
      <c r="G25" s="114">
        <v>18450.028460000001</v>
      </c>
      <c r="H25" s="114">
        <v>16597.049490000001</v>
      </c>
      <c r="I25" s="114">
        <v>8618.7670099999996</v>
      </c>
      <c r="J25" s="114">
        <v>7876.6151399999999</v>
      </c>
      <c r="K25" s="114">
        <v>9174.7253299999993</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8039939.0921899993</v>
      </c>
      <c r="C27" s="395">
        <v>8295078.7005600007</v>
      </c>
      <c r="D27" s="395">
        <v>8685501.1842900012</v>
      </c>
      <c r="E27" s="395">
        <v>4236128.3632300003</v>
      </c>
      <c r="F27" s="395">
        <v>4467547.12861</v>
      </c>
      <c r="G27" s="395">
        <v>4491024.4715400003</v>
      </c>
      <c r="H27" s="395">
        <v>5052490.3649599999</v>
      </c>
      <c r="I27" s="395">
        <v>5701075.3998599993</v>
      </c>
      <c r="J27" s="395">
        <v>5668289.6209399998</v>
      </c>
      <c r="K27" s="395">
        <v>6275324.7563300002</v>
      </c>
    </row>
    <row r="28" spans="1:11" s="16" customFormat="1" ht="15" customHeight="1" thickTop="1">
      <c r="A28" s="147" t="s">
        <v>594</v>
      </c>
      <c r="B28" s="114">
        <v>6598602.2458999995</v>
      </c>
      <c r="C28" s="114">
        <v>6976619.6497299997</v>
      </c>
      <c r="D28" s="114">
        <v>7406593.7405200005</v>
      </c>
      <c r="E28" s="114">
        <v>3699789.50373</v>
      </c>
      <c r="F28" s="114">
        <v>3853297.8847500002</v>
      </c>
      <c r="G28" s="114">
        <v>3703506.99547</v>
      </c>
      <c r="H28" s="114">
        <v>3583449.0351499999</v>
      </c>
      <c r="I28" s="114">
        <v>4301958.8151000002</v>
      </c>
      <c r="J28" s="114">
        <v>4340530.9196999995</v>
      </c>
      <c r="K28" s="114">
        <v>4516390.1516100001</v>
      </c>
    </row>
    <row r="29" spans="1:11" s="16" customFormat="1" ht="15" customHeight="1">
      <c r="A29" s="148" t="s">
        <v>595</v>
      </c>
      <c r="B29" s="114">
        <v>90932.063959999999</v>
      </c>
      <c r="C29" s="114">
        <v>188767.30397000001</v>
      </c>
      <c r="D29" s="114">
        <v>177204.13876</v>
      </c>
      <c r="E29" s="114">
        <v>71468.362549999991</v>
      </c>
      <c r="F29" s="114">
        <v>75340.133069999996</v>
      </c>
      <c r="G29" s="114">
        <v>135779.91971000002</v>
      </c>
      <c r="H29" s="114">
        <v>316526.38574</v>
      </c>
      <c r="I29" s="114">
        <v>449501.33127999998</v>
      </c>
      <c r="J29" s="114">
        <v>431510.72247000004</v>
      </c>
      <c r="K29" s="114">
        <v>392836.46679999999</v>
      </c>
    </row>
    <row r="30" spans="1:11" s="16" customFormat="1" ht="15" customHeight="1">
      <c r="A30" s="148" t="s">
        <v>596</v>
      </c>
      <c r="B30" s="114">
        <v>1498976.8579200001</v>
      </c>
      <c r="C30" s="114">
        <v>1322722.4246500002</v>
      </c>
      <c r="D30" s="114">
        <v>1288187.4860999999</v>
      </c>
      <c r="E30" s="114">
        <v>544564.09896000009</v>
      </c>
      <c r="F30" s="114">
        <v>623883.85865999991</v>
      </c>
      <c r="G30" s="114">
        <v>631954.57844000007</v>
      </c>
      <c r="H30" s="114">
        <v>881069.44598000008</v>
      </c>
      <c r="I30" s="114">
        <v>1379951.4173599998</v>
      </c>
      <c r="J30" s="114">
        <v>1315751.1378199998</v>
      </c>
      <c r="K30" s="114">
        <v>1346054.9239700001</v>
      </c>
    </row>
    <row r="31" spans="1:11" s="16" customFormat="1" ht="15" customHeight="1">
      <c r="A31" s="148" t="s">
        <v>597</v>
      </c>
      <c r="B31" s="114">
        <v>354998.75831</v>
      </c>
      <c r="C31" s="114">
        <v>120055.78901000001</v>
      </c>
      <c r="D31" s="114">
        <v>16475.338680000001</v>
      </c>
      <c r="E31" s="114">
        <v>5263.5813899999994</v>
      </c>
      <c r="F31" s="114">
        <v>6341.8814900000007</v>
      </c>
      <c r="G31" s="114">
        <v>56974.185530000002</v>
      </c>
      <c r="H31" s="114">
        <v>55525.326700000005</v>
      </c>
      <c r="I31" s="114">
        <v>52457.755899999996</v>
      </c>
      <c r="J31" s="114">
        <v>52459.773179999997</v>
      </c>
      <c r="K31" s="114">
        <v>178.16378</v>
      </c>
    </row>
    <row r="32" spans="1:11" s="16" customFormat="1" ht="15" customHeight="1">
      <c r="A32" s="148" t="s">
        <v>598</v>
      </c>
      <c r="B32" s="114">
        <v>63408.55586</v>
      </c>
      <c r="C32" s="114">
        <v>72355.122049999991</v>
      </c>
      <c r="D32" s="114">
        <v>81295.319329999998</v>
      </c>
      <c r="E32" s="114">
        <v>43007.972549999999</v>
      </c>
      <c r="F32" s="114">
        <v>58931.286650000002</v>
      </c>
      <c r="G32" s="114">
        <v>56373.23285</v>
      </c>
      <c r="H32" s="114">
        <v>39410.279390000003</v>
      </c>
      <c r="I32" s="114">
        <v>33394.903610000001</v>
      </c>
      <c r="J32" s="114">
        <v>35456.256500000003</v>
      </c>
      <c r="K32" s="114">
        <v>39972.613749999997</v>
      </c>
    </row>
    <row r="33" spans="1:11" s="16" customFormat="1" ht="15" customHeight="1">
      <c r="A33" s="148" t="s">
        <v>599</v>
      </c>
      <c r="B33" s="114">
        <v>4343383.9944200004</v>
      </c>
      <c r="C33" s="114">
        <v>4959551.16799</v>
      </c>
      <c r="D33" s="114">
        <v>5460133.89224</v>
      </c>
      <c r="E33" s="114">
        <v>2772120.0762800002</v>
      </c>
      <c r="F33" s="114">
        <v>2775817.4973499998</v>
      </c>
      <c r="G33" s="114">
        <v>2508031.8991300003</v>
      </c>
      <c r="H33" s="114">
        <v>2010001.4794700001</v>
      </c>
      <c r="I33" s="114">
        <v>2098625.51199</v>
      </c>
      <c r="J33" s="114">
        <v>2203744.3764</v>
      </c>
      <c r="K33" s="114">
        <v>2461390.2221900001</v>
      </c>
    </row>
    <row r="34" spans="1:11" s="16" customFormat="1" ht="15" customHeight="1">
      <c r="A34" s="148" t="s">
        <v>600</v>
      </c>
      <c r="B34" s="114">
        <v>246902.01543</v>
      </c>
      <c r="C34" s="114">
        <v>313167.84206</v>
      </c>
      <c r="D34" s="114">
        <v>383297.56541000004</v>
      </c>
      <c r="E34" s="114">
        <v>263365.41200000001</v>
      </c>
      <c r="F34" s="114">
        <v>312983.22752999997</v>
      </c>
      <c r="G34" s="114">
        <v>314393.17981</v>
      </c>
      <c r="H34" s="114">
        <v>280916.11787000002</v>
      </c>
      <c r="I34" s="114">
        <v>288027.89496000001</v>
      </c>
      <c r="J34" s="114">
        <v>301608.65333</v>
      </c>
      <c r="K34" s="114">
        <v>275957.76111999998</v>
      </c>
    </row>
    <row r="35" spans="1:11" s="16" customFormat="1" ht="15" customHeight="1">
      <c r="A35" s="147" t="s">
        <v>601</v>
      </c>
      <c r="B35" s="114">
        <v>800.72454000000005</v>
      </c>
      <c r="C35" s="114">
        <v>746.40920999999992</v>
      </c>
      <c r="D35" s="114">
        <v>569.17249000000004</v>
      </c>
      <c r="E35" s="114">
        <v>52.97045</v>
      </c>
      <c r="F35" s="114">
        <v>55.264040000000001</v>
      </c>
      <c r="G35" s="114">
        <v>51.252559999999995</v>
      </c>
      <c r="H35" s="114">
        <v>83.004259999999988</v>
      </c>
      <c r="I35" s="114">
        <v>88.961149999999989</v>
      </c>
      <c r="J35" s="114">
        <v>115.49764</v>
      </c>
      <c r="K35" s="114">
        <v>0.13494</v>
      </c>
    </row>
    <row r="36" spans="1:11" s="16" customFormat="1" ht="15" customHeight="1">
      <c r="A36" s="147" t="s">
        <v>602</v>
      </c>
      <c r="B36" s="114">
        <v>735264.26583000005</v>
      </c>
      <c r="C36" s="114">
        <v>811157.95559999999</v>
      </c>
      <c r="D36" s="114">
        <v>790361.35440999991</v>
      </c>
      <c r="E36" s="114">
        <v>245280.86812999999</v>
      </c>
      <c r="F36" s="114">
        <v>336414.04841000005</v>
      </c>
      <c r="G36" s="114">
        <v>406781.12287999998</v>
      </c>
      <c r="H36" s="114">
        <v>880036.57285999996</v>
      </c>
      <c r="I36" s="114">
        <v>899896.41620000009</v>
      </c>
      <c r="J36" s="114">
        <v>835730.20660000003</v>
      </c>
      <c r="K36" s="114">
        <v>1253716.0390399999</v>
      </c>
    </row>
    <row r="37" spans="1:11" s="16" customFormat="1" ht="15" customHeight="1">
      <c r="A37" s="147" t="s">
        <v>603</v>
      </c>
      <c r="B37" s="114">
        <v>174572.63266</v>
      </c>
      <c r="C37" s="114">
        <v>138058.93468000001</v>
      </c>
      <c r="D37" s="114">
        <v>171913.98383000001</v>
      </c>
      <c r="E37" s="114">
        <v>104941.60028</v>
      </c>
      <c r="F37" s="114">
        <v>78020.458910000001</v>
      </c>
      <c r="G37" s="114">
        <v>112464.85876</v>
      </c>
      <c r="H37" s="114">
        <v>144418.70734999998</v>
      </c>
      <c r="I37" s="114">
        <v>177360.01361000002</v>
      </c>
      <c r="J37" s="114">
        <v>176398.81663999998</v>
      </c>
      <c r="K37" s="114">
        <v>176832.90384000001</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59267.925109999996</v>
      </c>
      <c r="J38" s="114">
        <v>59716.508150000001</v>
      </c>
      <c r="K38" s="114">
        <v>87199.914560000005</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50415.277780000004</v>
      </c>
      <c r="J39" s="114">
        <v>50695.138890000002</v>
      </c>
      <c r="K39" s="114">
        <v>50460.416659999995</v>
      </c>
    </row>
    <row r="40" spans="1:11" s="16" customFormat="1" ht="15" customHeight="1">
      <c r="A40" s="147" t="s">
        <v>604</v>
      </c>
      <c r="B40" s="114">
        <v>78963.064230000004</v>
      </c>
      <c r="C40" s="114">
        <v>77973.20898000001</v>
      </c>
      <c r="D40" s="114">
        <v>105726.71034000001</v>
      </c>
      <c r="E40" s="114">
        <v>115812.46623000001</v>
      </c>
      <c r="F40" s="114">
        <v>132013.44792999999</v>
      </c>
      <c r="G40" s="114">
        <v>112689.02819</v>
      </c>
      <c r="H40" s="114">
        <v>92867.643479999999</v>
      </c>
      <c r="I40" s="114">
        <v>75138.393689999997</v>
      </c>
      <c r="J40" s="114">
        <v>69911.068700000003</v>
      </c>
      <c r="K40" s="114">
        <v>114209.62272</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136949.59722</v>
      </c>
      <c r="J41" s="114">
        <v>135191.46462000001</v>
      </c>
      <c r="K41" s="114">
        <v>76515.57295999999</v>
      </c>
    </row>
    <row r="42" spans="1:11" ht="15" customHeight="1" thickTop="1" thickBot="1">
      <c r="A42" s="394" t="s">
        <v>605</v>
      </c>
      <c r="B42" s="395">
        <v>856503.23311000003</v>
      </c>
      <c r="C42" s="395">
        <v>897084.92703999998</v>
      </c>
      <c r="D42" s="395">
        <v>978649.32589999994</v>
      </c>
      <c r="E42" s="395">
        <v>331533.53301999997</v>
      </c>
      <c r="F42" s="395">
        <v>337189.82582999999</v>
      </c>
      <c r="G42" s="395">
        <v>389241.32673000003</v>
      </c>
      <c r="H42" s="395">
        <v>405085.55054999999</v>
      </c>
      <c r="I42" s="395">
        <v>432347.46375</v>
      </c>
      <c r="J42" s="395">
        <v>446315.22747000004</v>
      </c>
      <c r="K42" s="395">
        <v>449977.54697000002</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383631.78</v>
      </c>
      <c r="J43" s="114">
        <v>383631.78</v>
      </c>
      <c r="K43" s="114">
        <v>409680.84</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14179.54702</v>
      </c>
      <c r="J44" s="114">
        <v>18260.827699999998</v>
      </c>
      <c r="K44" s="114">
        <v>10585.066060000001</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606</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45049.158090000004</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-7167.2958699999999</v>
      </c>
      <c r="J47" s="114">
        <v>2719.1871700000002</v>
      </c>
      <c r="K47" s="114">
        <v>-15337.517179999999</v>
      </c>
    </row>
    <row r="48" spans="1:11" s="16" customFormat="1" ht="15" customHeight="1">
      <c r="A48" s="148" t="s">
        <v>607</v>
      </c>
      <c r="B48" s="114">
        <v>0</v>
      </c>
      <c r="C48" s="114">
        <v>0</v>
      </c>
      <c r="D48" s="114">
        <v>0</v>
      </c>
      <c r="E48" s="114">
        <v>615.80131999999992</v>
      </c>
      <c r="F48" s="114">
        <v>1.0031399999999999</v>
      </c>
      <c r="G48" s="114">
        <v>5.77E-3</v>
      </c>
      <c r="H48" s="114">
        <v>-17387.80125</v>
      </c>
      <c r="I48" s="114">
        <v>-30264.649069999999</v>
      </c>
      <c r="J48" s="114">
        <v>-32058.799749999998</v>
      </c>
      <c r="K48" s="114">
        <v>-25509.48443</v>
      </c>
    </row>
    <row r="49" spans="1:11" s="17" customFormat="1" ht="15" customHeight="1" thickBot="1">
      <c r="A49" s="148" t="s">
        <v>608</v>
      </c>
      <c r="B49" s="114">
        <v>120331.63619</v>
      </c>
      <c r="C49" s="114">
        <v>83399.430939999991</v>
      </c>
      <c r="D49" s="114">
        <v>116428.9163</v>
      </c>
      <c r="E49" s="114">
        <v>22106.41603</v>
      </c>
      <c r="F49" s="114">
        <v>13806.272080000001</v>
      </c>
      <c r="G49" s="114">
        <v>17292.783289999999</v>
      </c>
      <c r="H49" s="114">
        <v>18687.065750000002</v>
      </c>
      <c r="I49" s="114">
        <v>23097.353199999998</v>
      </c>
      <c r="J49" s="114">
        <v>34777.986920000003</v>
      </c>
      <c r="K49" s="114">
        <v>10171.96725</v>
      </c>
    </row>
    <row r="50" spans="1:11" ht="15" customHeight="1" thickTop="1" thickBot="1">
      <c r="A50" s="394" t="s">
        <v>609</v>
      </c>
      <c r="B50" s="395">
        <v>8896442.3252999987</v>
      </c>
      <c r="C50" s="395">
        <v>9192163.6276000012</v>
      </c>
      <c r="D50" s="395">
        <v>9664150.5101900008</v>
      </c>
      <c r="E50" s="395">
        <v>4567661.8962500002</v>
      </c>
      <c r="F50" s="395">
        <v>4804736.9544399995</v>
      </c>
      <c r="G50" s="395">
        <v>4880265.7982700001</v>
      </c>
      <c r="H50" s="395">
        <v>5457575.9155100007</v>
      </c>
      <c r="I50" s="395">
        <v>6133422.8636099994</v>
      </c>
      <c r="J50" s="395">
        <v>6114604.8484100001</v>
      </c>
      <c r="K50" s="395">
        <v>6725302.3032999998</v>
      </c>
    </row>
    <row r="51" spans="1:11" s="16" customFormat="1" ht="15" customHeight="1" thickTop="1">
      <c r="A51" s="113" t="s">
        <v>610</v>
      </c>
      <c r="B51" s="114">
        <v>84872.874580000003</v>
      </c>
      <c r="C51" s="114">
        <v>80447.576659999992</v>
      </c>
      <c r="D51" s="114">
        <v>85233.749079999994</v>
      </c>
      <c r="E51" s="114">
        <v>95182.570670000001</v>
      </c>
      <c r="F51" s="114">
        <v>80332.851340000008</v>
      </c>
      <c r="G51" s="114">
        <v>80399.431230000002</v>
      </c>
      <c r="H51" s="114">
        <v>65116.229399999997</v>
      </c>
      <c r="I51" s="114">
        <v>84504.528209999989</v>
      </c>
      <c r="J51" s="114">
        <v>85719.868680000014</v>
      </c>
      <c r="K51" s="114">
        <v>73456.375709999993</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84564.594599999997</v>
      </c>
      <c r="C53" s="114">
        <v>79454.899359999996</v>
      </c>
      <c r="D53" s="114">
        <v>80494.754629999996</v>
      </c>
      <c r="E53" s="114">
        <v>86573.619839999999</v>
      </c>
      <c r="F53" s="114">
        <v>60638.638579999999</v>
      </c>
      <c r="G53" s="114">
        <v>47594.607229999994</v>
      </c>
      <c r="H53" s="114">
        <v>29782.08526</v>
      </c>
      <c r="I53" s="114">
        <v>30010.879969999998</v>
      </c>
      <c r="J53" s="114">
        <v>27785.222739999997</v>
      </c>
      <c r="K53" s="114">
        <v>32166.60183</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308.27997999999997</v>
      </c>
      <c r="C55" s="114">
        <v>992.67730000000006</v>
      </c>
      <c r="D55" s="114">
        <v>4738.9944500000001</v>
      </c>
      <c r="E55" s="114">
        <v>8608.9508299999998</v>
      </c>
      <c r="F55" s="114">
        <v>19694.212760000002</v>
      </c>
      <c r="G55" s="114">
        <v>32804.824000000001</v>
      </c>
      <c r="H55" s="114">
        <v>35334.144140000004</v>
      </c>
      <c r="I55" s="114">
        <v>54493.648240000002</v>
      </c>
      <c r="J55" s="114">
        <v>57934.645939999995</v>
      </c>
      <c r="K55" s="114">
        <v>41289.773880000001</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13184712.444739999</v>
      </c>
      <c r="C57" s="114">
        <v>14766849.882469999</v>
      </c>
      <c r="D57" s="114">
        <v>16331503.911959998</v>
      </c>
      <c r="E57" s="114">
        <v>7643798.6561000003</v>
      </c>
      <c r="F57" s="114">
        <v>7588929.5845499998</v>
      </c>
      <c r="G57" s="114">
        <v>7910131.4226899995</v>
      </c>
      <c r="H57" s="114">
        <v>7990641.0714099994</v>
      </c>
      <c r="I57" s="114">
        <v>7766694.48814</v>
      </c>
      <c r="J57" s="114">
        <v>8970860.7262500003</v>
      </c>
      <c r="K57" s="114">
        <v>7798056.2389200004</v>
      </c>
    </row>
    <row r="58" spans="1:11">
      <c r="A58" s="396" t="s">
        <v>617</v>
      </c>
      <c r="B58" s="397">
        <v>1006440.41106</v>
      </c>
      <c r="C58" s="397">
        <v>986939.73254999996</v>
      </c>
      <c r="D58" s="397">
        <v>1013952.96853</v>
      </c>
      <c r="E58" s="397">
        <v>545765.53720000002</v>
      </c>
      <c r="F58" s="397">
        <v>556203.14057000005</v>
      </c>
      <c r="G58" s="397">
        <v>583071.68189999997</v>
      </c>
      <c r="H58" s="397">
        <v>608742.64807</v>
      </c>
      <c r="I58" s="397">
        <v>523005.18033999996</v>
      </c>
      <c r="J58" s="397">
        <v>575361.86297999998</v>
      </c>
      <c r="K58" s="397">
        <v>638462.86153999995</v>
      </c>
    </row>
    <row r="59" spans="1:11" ht="15" customHeight="1">
      <c r="A59" s="148" t="s">
        <v>618</v>
      </c>
      <c r="B59" s="114">
        <v>-208708.20928000001</v>
      </c>
      <c r="C59" s="114">
        <v>-243892.90233000001</v>
      </c>
      <c r="D59" s="114">
        <v>-238158.29544999998</v>
      </c>
      <c r="E59" s="114">
        <v>-130924.93704999999</v>
      </c>
      <c r="F59" s="114">
        <v>-147003.13816</v>
      </c>
      <c r="G59" s="114">
        <v>-161598.56121000001</v>
      </c>
      <c r="H59" s="114">
        <v>-194827.30564999999</v>
      </c>
      <c r="I59" s="114">
        <v>-204572.68233000001</v>
      </c>
      <c r="J59" s="114">
        <v>-224225.47339</v>
      </c>
      <c r="K59" s="114">
        <v>-216636.82461000001</v>
      </c>
    </row>
    <row r="60" spans="1:11" ht="15" customHeight="1">
      <c r="A60" s="147" t="s">
        <v>619</v>
      </c>
      <c r="B60" s="114">
        <v>797732.20178</v>
      </c>
      <c r="C60" s="114">
        <v>743046.83022</v>
      </c>
      <c r="D60" s="114">
        <v>775794.6730800001</v>
      </c>
      <c r="E60" s="114">
        <v>414840.60014999995</v>
      </c>
      <c r="F60" s="114">
        <v>409200.00241000002</v>
      </c>
      <c r="G60" s="114">
        <v>421473.12069000001</v>
      </c>
      <c r="H60" s="114">
        <v>413915.34242</v>
      </c>
      <c r="I60" s="114">
        <v>318432.49800999998</v>
      </c>
      <c r="J60" s="114">
        <v>351136.38958999998</v>
      </c>
      <c r="K60" s="114">
        <v>421826.03693</v>
      </c>
    </row>
    <row r="61" spans="1:11" ht="15" customHeight="1">
      <c r="A61" s="116" t="s">
        <v>620</v>
      </c>
      <c r="B61" s="114">
        <v>64133.054710000004</v>
      </c>
      <c r="C61" s="114">
        <v>72168.587510000012</v>
      </c>
      <c r="D61" s="114">
        <v>71883.400010000012</v>
      </c>
      <c r="E61" s="114">
        <v>46519.7353</v>
      </c>
      <c r="F61" s="114">
        <v>73414.840930000006</v>
      </c>
      <c r="G61" s="114">
        <v>89792.161749999999</v>
      </c>
      <c r="H61" s="114">
        <v>42414.005509999995</v>
      </c>
      <c r="I61" s="114">
        <v>46805.441039999998</v>
      </c>
      <c r="J61" s="114">
        <v>61132.360930000003</v>
      </c>
      <c r="K61" s="114">
        <v>58111.094490000003</v>
      </c>
    </row>
    <row r="62" spans="1:11" ht="15" customHeight="1">
      <c r="A62" s="148" t="s">
        <v>621</v>
      </c>
      <c r="B62" s="114">
        <v>-29755.51873</v>
      </c>
      <c r="C62" s="114">
        <v>-38248.057810000006</v>
      </c>
      <c r="D62" s="114">
        <v>-45809.017930000002</v>
      </c>
      <c r="E62" s="114">
        <v>-31836.36465</v>
      </c>
      <c r="F62" s="114">
        <v>-42908.789720000001</v>
      </c>
      <c r="G62" s="114">
        <v>-50354.4012</v>
      </c>
      <c r="H62" s="114">
        <v>-22208.176520000001</v>
      </c>
      <c r="I62" s="114">
        <v>-21744.826960000002</v>
      </c>
      <c r="J62" s="114">
        <v>-24500.64014</v>
      </c>
      <c r="K62" s="114">
        <v>-21453.261899999998</v>
      </c>
    </row>
    <row r="63" spans="1:11" ht="15" customHeight="1">
      <c r="A63" s="117" t="s">
        <v>622</v>
      </c>
      <c r="B63" s="114">
        <v>832109.73776000005</v>
      </c>
      <c r="C63" s="114">
        <v>776967.35991999996</v>
      </c>
      <c r="D63" s="114">
        <v>801869.05515999999</v>
      </c>
      <c r="E63" s="114">
        <v>429523.97080000001</v>
      </c>
      <c r="F63" s="114">
        <v>439706.05362000002</v>
      </c>
      <c r="G63" s="114">
        <v>460910.88124000002</v>
      </c>
      <c r="H63" s="114">
        <v>434121.17141000001</v>
      </c>
      <c r="I63" s="114">
        <v>343493.11208999995</v>
      </c>
      <c r="J63" s="114">
        <v>387768.11037999997</v>
      </c>
      <c r="K63" s="114">
        <v>458483.86952000001</v>
      </c>
    </row>
    <row r="64" spans="1:11" ht="15" customHeight="1">
      <c r="A64" s="116" t="s">
        <v>623</v>
      </c>
      <c r="B64" s="114">
        <v>162257.27430000002</v>
      </c>
      <c r="C64" s="114">
        <v>155723.87619000001</v>
      </c>
      <c r="D64" s="114">
        <v>198457.32454</v>
      </c>
      <c r="E64" s="114">
        <v>95116.951950000002</v>
      </c>
      <c r="F64" s="114">
        <v>108838.49643000001</v>
      </c>
      <c r="G64" s="114">
        <v>106951.19843</v>
      </c>
      <c r="H64" s="114">
        <v>177253.74077999999</v>
      </c>
      <c r="I64" s="114">
        <v>99045.541830000002</v>
      </c>
      <c r="J64" s="114">
        <v>115497.52239</v>
      </c>
      <c r="K64" s="114">
        <v>98953.044650000011</v>
      </c>
    </row>
    <row r="65" spans="1:11" ht="15" customHeight="1">
      <c r="A65" s="116" t="s">
        <v>624</v>
      </c>
      <c r="B65" s="114">
        <v>-219941.19900999998</v>
      </c>
      <c r="C65" s="114">
        <v>-211618.26509999999</v>
      </c>
      <c r="D65" s="114">
        <v>-248786.67900999999</v>
      </c>
      <c r="E65" s="114">
        <v>-160134.82493</v>
      </c>
      <c r="F65" s="114">
        <v>-171941.42165999999</v>
      </c>
      <c r="G65" s="114">
        <v>-187630.77054</v>
      </c>
      <c r="H65" s="114">
        <v>-241005.48588999998</v>
      </c>
      <c r="I65" s="114">
        <v>-102991.67904</v>
      </c>
      <c r="J65" s="114">
        <v>-119040.97423000001</v>
      </c>
      <c r="K65" s="114">
        <v>-203570.28813</v>
      </c>
    </row>
    <row r="66" spans="1:11" ht="15" customHeight="1">
      <c r="A66" s="147" t="s">
        <v>625</v>
      </c>
      <c r="B66" s="114">
        <v>774425.81305</v>
      </c>
      <c r="C66" s="114">
        <v>721072.97100999998</v>
      </c>
      <c r="D66" s="114">
        <v>751539.70069000009</v>
      </c>
      <c r="E66" s="114">
        <v>364506.09781999997</v>
      </c>
      <c r="F66" s="114">
        <v>376603.12838999997</v>
      </c>
      <c r="G66" s="114">
        <v>380231.30913000001</v>
      </c>
      <c r="H66" s="114">
        <v>370369.42629999999</v>
      </c>
      <c r="I66" s="114">
        <v>339546.97487999999</v>
      </c>
      <c r="J66" s="114">
        <v>384224.65854000003</v>
      </c>
      <c r="K66" s="114">
        <v>353866.62604</v>
      </c>
    </row>
    <row r="67" spans="1:11" ht="15" customHeight="1">
      <c r="A67" s="148" t="s">
        <v>626</v>
      </c>
      <c r="B67" s="114">
        <v>-604285.24985000002</v>
      </c>
      <c r="C67" s="114">
        <v>-606043.04603999993</v>
      </c>
      <c r="D67" s="114">
        <v>-567470.04952999996</v>
      </c>
      <c r="E67" s="114">
        <v>-315472.77019999997</v>
      </c>
      <c r="F67" s="114">
        <v>-352805.03912999999</v>
      </c>
      <c r="G67" s="114">
        <v>-336163.56900000002</v>
      </c>
      <c r="H67" s="114">
        <v>-303710.08132</v>
      </c>
      <c r="I67" s="114">
        <v>-292824.03288999997</v>
      </c>
      <c r="J67" s="114">
        <v>-304860.72147000005</v>
      </c>
      <c r="K67" s="114">
        <v>-321813.31439000001</v>
      </c>
    </row>
    <row r="68" spans="1:11" ht="15" customHeight="1">
      <c r="A68" s="117" t="s">
        <v>627</v>
      </c>
      <c r="B68" s="114">
        <v>170140.56319999998</v>
      </c>
      <c r="C68" s="114">
        <v>115029.92496999999</v>
      </c>
      <c r="D68" s="114">
        <v>184069.65116000001</v>
      </c>
      <c r="E68" s="114">
        <v>49033.327619999996</v>
      </c>
      <c r="F68" s="114">
        <v>23798.089260000001</v>
      </c>
      <c r="G68" s="114">
        <v>44067.740130000006</v>
      </c>
      <c r="H68" s="114">
        <v>66659.344979999994</v>
      </c>
      <c r="I68" s="114">
        <v>46722.941989999999</v>
      </c>
      <c r="J68" s="114">
        <v>79363.93707</v>
      </c>
      <c r="K68" s="114">
        <v>32053.31165</v>
      </c>
    </row>
    <row r="69" spans="1:11" ht="15" customHeight="1">
      <c r="A69" s="117" t="s">
        <v>628</v>
      </c>
      <c r="B69" s="114">
        <v>4475.9388300000001</v>
      </c>
      <c r="C69" s="114">
        <v>2992.1017400000001</v>
      </c>
      <c r="D69" s="114">
        <v>2886.3002299999998</v>
      </c>
      <c r="E69" s="114">
        <v>211.89498</v>
      </c>
      <c r="F69" s="114">
        <v>23.32723</v>
      </c>
      <c r="G69" s="114">
        <v>19.067130000000002</v>
      </c>
      <c r="H69" s="114">
        <v>15.0131</v>
      </c>
      <c r="I69" s="114">
        <v>8.6625499999999995</v>
      </c>
      <c r="J69" s="114">
        <v>9.3397000000000006</v>
      </c>
      <c r="K69" s="114">
        <v>12.509709999999998</v>
      </c>
    </row>
    <row r="70" spans="1:11" ht="15" customHeight="1">
      <c r="A70" s="115" t="s">
        <v>977</v>
      </c>
      <c r="B70" s="114">
        <v>60.167149999999999</v>
      </c>
      <c r="C70" s="114">
        <v>-342.80680000000001</v>
      </c>
      <c r="D70" s="114">
        <v>18.41423</v>
      </c>
      <c r="E70" s="114">
        <v>198.94359</v>
      </c>
      <c r="F70" s="114">
        <v>-2.9360999999999997</v>
      </c>
      <c r="G70" s="114">
        <v>-0.30933999999999995</v>
      </c>
      <c r="H70" s="114">
        <v>-0.68092999999999992</v>
      </c>
      <c r="I70" s="114">
        <v>0.37586999999999998</v>
      </c>
      <c r="J70" s="114">
        <v>0.37551000000000001</v>
      </c>
      <c r="K70" s="114">
        <v>-1.1899999999999999E-3</v>
      </c>
    </row>
    <row r="71" spans="1:11" ht="15" customHeight="1">
      <c r="A71" s="115" t="s">
        <v>978</v>
      </c>
      <c r="B71" s="114">
        <v>4415.7716799999998</v>
      </c>
      <c r="C71" s="114">
        <v>3334.9085399999999</v>
      </c>
      <c r="D71" s="114">
        <v>2867.886</v>
      </c>
      <c r="E71" s="114">
        <v>12.95139</v>
      </c>
      <c r="F71" s="114">
        <v>26.263330000000003</v>
      </c>
      <c r="G71" s="114">
        <v>19.376470000000001</v>
      </c>
      <c r="H71" s="114">
        <v>15.694030000000001</v>
      </c>
      <c r="I71" s="114">
        <v>8.2866800000000005</v>
      </c>
      <c r="J71" s="114">
        <v>8.9641900000000003</v>
      </c>
      <c r="K71" s="114">
        <v>12.510899999999999</v>
      </c>
    </row>
    <row r="72" spans="1:11" ht="15" customHeight="1">
      <c r="A72" s="147" t="s">
        <v>629</v>
      </c>
      <c r="B72" s="114">
        <v>-4615.7735400000001</v>
      </c>
      <c r="C72" s="114">
        <v>-3367.89624</v>
      </c>
      <c r="D72" s="114">
        <v>-2850.80168</v>
      </c>
      <c r="E72" s="114">
        <v>-12.962290000000001</v>
      </c>
      <c r="F72" s="114">
        <v>-9.9668500000000009</v>
      </c>
      <c r="G72" s="114">
        <v>-0.46364</v>
      </c>
      <c r="H72" s="114">
        <v>-49.473599999999998</v>
      </c>
      <c r="I72" s="114">
        <v>-83.116880000000009</v>
      </c>
      <c r="J72" s="114">
        <v>-95.184370000000001</v>
      </c>
      <c r="K72" s="114">
        <v>-411.46303</v>
      </c>
    </row>
    <row r="73" spans="1:11" ht="15" customHeight="1">
      <c r="A73" s="147" t="s">
        <v>1306</v>
      </c>
      <c r="B73" s="114">
        <v>-216.28723000000002</v>
      </c>
      <c r="C73" s="114">
        <v>-52.96134</v>
      </c>
      <c r="D73" s="114">
        <v>-3.2969999999999999E-2</v>
      </c>
      <c r="E73" s="114">
        <v>-12.070069999999999</v>
      </c>
      <c r="F73" s="114">
        <v>-9.2730200000000007</v>
      </c>
      <c r="G73" s="114">
        <v>9.9900000000000006E-3</v>
      </c>
      <c r="H73" s="114">
        <v>-1.9673699999999998</v>
      </c>
      <c r="I73" s="114">
        <v>-2.4680000000000001E-2</v>
      </c>
      <c r="J73" s="114">
        <v>-2.07E-2</v>
      </c>
      <c r="K73" s="114">
        <v>-82.564729999999997</v>
      </c>
    </row>
    <row r="74" spans="1:11" ht="15" customHeight="1">
      <c r="A74" s="148" t="s">
        <v>979</v>
      </c>
      <c r="B74" s="114">
        <v>-4399.4863099999993</v>
      </c>
      <c r="C74" s="114">
        <v>-3314.9348999999997</v>
      </c>
      <c r="D74" s="114">
        <v>-2850.7687099999998</v>
      </c>
      <c r="E74" s="114">
        <v>-0.89222000000000001</v>
      </c>
      <c r="F74" s="114">
        <v>-0.69383000000000006</v>
      </c>
      <c r="G74" s="114">
        <v>-0.47363</v>
      </c>
      <c r="H74" s="114">
        <v>-47.506230000000002</v>
      </c>
      <c r="I74" s="114">
        <v>-83.092199999999991</v>
      </c>
      <c r="J74" s="114">
        <v>-95.163669999999996</v>
      </c>
      <c r="K74" s="114">
        <v>-328.89830000000001</v>
      </c>
    </row>
    <row r="75" spans="1:11" ht="15" customHeight="1">
      <c r="A75" s="147" t="s">
        <v>630</v>
      </c>
      <c r="B75" s="114">
        <v>170000.72849000001</v>
      </c>
      <c r="C75" s="114">
        <v>114654.13047</v>
      </c>
      <c r="D75" s="114">
        <v>184105.14971</v>
      </c>
      <c r="E75" s="114">
        <v>49232.260310000005</v>
      </c>
      <c r="F75" s="114">
        <v>23811.449639999999</v>
      </c>
      <c r="G75" s="114">
        <v>44086.34362</v>
      </c>
      <c r="H75" s="114">
        <v>66624.884479999993</v>
      </c>
      <c r="I75" s="114">
        <v>46648.487659999999</v>
      </c>
      <c r="J75" s="114">
        <v>79278.092400000009</v>
      </c>
      <c r="K75" s="114">
        <v>31654.358329999999</v>
      </c>
    </row>
    <row r="76" spans="1:11" ht="15" customHeight="1">
      <c r="A76" s="149" t="s">
        <v>968</v>
      </c>
      <c r="B76" s="114">
        <v>232.53843000000001</v>
      </c>
      <c r="C76" s="114">
        <v>118.69692999999999</v>
      </c>
      <c r="D76" s="114">
        <v>205.54554000000002</v>
      </c>
      <c r="E76" s="114">
        <v>5586.2416499999999</v>
      </c>
      <c r="F76" s="114">
        <v>174.64964000000001</v>
      </c>
      <c r="G76" s="114">
        <v>764.08882999999992</v>
      </c>
      <c r="H76" s="114">
        <v>2140.3906499999998</v>
      </c>
      <c r="I76" s="114">
        <v>843.01383999999996</v>
      </c>
      <c r="J76" s="114">
        <v>257.88125000000002</v>
      </c>
      <c r="K76" s="114">
        <v>116.39254</v>
      </c>
    </row>
    <row r="77" spans="1:11" ht="15" customHeight="1">
      <c r="A77" s="117" t="s">
        <v>631</v>
      </c>
      <c r="B77" s="114">
        <v>170233.26691999999</v>
      </c>
      <c r="C77" s="114">
        <v>114772.82740000001</v>
      </c>
      <c r="D77" s="114">
        <v>184310.69524999999</v>
      </c>
      <c r="E77" s="114">
        <v>54818.501960000001</v>
      </c>
      <c r="F77" s="114">
        <v>23986.099280000002</v>
      </c>
      <c r="G77" s="114">
        <v>44850.43245</v>
      </c>
      <c r="H77" s="114">
        <v>68765.275129999995</v>
      </c>
      <c r="I77" s="114">
        <v>47491.501499999998</v>
      </c>
      <c r="J77" s="114">
        <v>79535.97365</v>
      </c>
      <c r="K77" s="114">
        <v>31770.75087</v>
      </c>
    </row>
    <row r="78" spans="1:11" ht="15" customHeight="1">
      <c r="A78" s="116" t="s">
        <v>632</v>
      </c>
      <c r="B78" s="114">
        <v>-208.86847</v>
      </c>
      <c r="C78" s="114">
        <v>670.55535999999995</v>
      </c>
      <c r="D78" s="114">
        <v>-3896.88994</v>
      </c>
      <c r="E78" s="114">
        <v>-777.35993000000008</v>
      </c>
      <c r="F78" s="114">
        <v>-4336.7175099999995</v>
      </c>
      <c r="G78" s="114">
        <v>808.79946999999993</v>
      </c>
      <c r="H78" s="114">
        <v>-185.87868</v>
      </c>
      <c r="I78" s="114">
        <v>951.23581000000001</v>
      </c>
      <c r="J78" s="114">
        <v>1130.2538100000002</v>
      </c>
      <c r="K78" s="114">
        <v>-1646.14633</v>
      </c>
    </row>
    <row r="79" spans="1:11" ht="15" customHeight="1">
      <c r="A79" s="147" t="s">
        <v>633</v>
      </c>
      <c r="B79" s="114">
        <v>170024.39844999998</v>
      </c>
      <c r="C79" s="114">
        <v>115443.38276000001</v>
      </c>
      <c r="D79" s="114">
        <v>180413.80531</v>
      </c>
      <c r="E79" s="114">
        <v>54041.142030000003</v>
      </c>
      <c r="F79" s="114">
        <v>19649.38177</v>
      </c>
      <c r="G79" s="114">
        <v>45659.231919999998</v>
      </c>
      <c r="H79" s="114">
        <v>68579.39645</v>
      </c>
      <c r="I79" s="114">
        <v>48442.737310000004</v>
      </c>
      <c r="J79" s="114">
        <v>80666.227459999995</v>
      </c>
      <c r="K79" s="114">
        <v>30124.60454</v>
      </c>
    </row>
    <row r="80" spans="1:11" ht="15" customHeight="1">
      <c r="A80" s="116" t="s">
        <v>634</v>
      </c>
      <c r="B80" s="114">
        <v>0</v>
      </c>
      <c r="C80" s="114">
        <v>0</v>
      </c>
      <c r="D80" s="114">
        <v>0</v>
      </c>
      <c r="E80" s="114">
        <v>0</v>
      </c>
      <c r="F80" s="114">
        <v>0</v>
      </c>
      <c r="G80" s="114">
        <v>0</v>
      </c>
      <c r="H80" s="114">
        <v>0</v>
      </c>
      <c r="I80" s="114">
        <v>0</v>
      </c>
      <c r="J80" s="114">
        <v>0</v>
      </c>
      <c r="K80" s="114">
        <v>0</v>
      </c>
    </row>
    <row r="81" spans="1:11" ht="15" customHeight="1">
      <c r="A81" s="147" t="s">
        <v>635</v>
      </c>
      <c r="B81" s="114">
        <v>170024.39844999998</v>
      </c>
      <c r="C81" s="114">
        <v>115443.38276000001</v>
      </c>
      <c r="D81" s="114">
        <v>180413.80531</v>
      </c>
      <c r="E81" s="114">
        <v>54041.142030000003</v>
      </c>
      <c r="F81" s="114">
        <v>19649.38177</v>
      </c>
      <c r="G81" s="114">
        <v>45659.231919999998</v>
      </c>
      <c r="H81" s="114">
        <v>68579.39645</v>
      </c>
      <c r="I81" s="114">
        <v>48442.737310000004</v>
      </c>
      <c r="J81" s="114">
        <v>80666.227459999995</v>
      </c>
      <c r="K81" s="114">
        <v>30124.60454</v>
      </c>
    </row>
    <row r="82" spans="1:11" ht="15" customHeight="1" thickBot="1">
      <c r="A82" s="116" t="s">
        <v>636</v>
      </c>
      <c r="B82" s="114">
        <v>-49692.76225</v>
      </c>
      <c r="C82" s="114">
        <v>-32043.951820000002</v>
      </c>
      <c r="D82" s="114">
        <v>-63984.889000000003</v>
      </c>
      <c r="E82" s="114">
        <v>-31934.725999999999</v>
      </c>
      <c r="F82" s="114">
        <v>-5843.1096900000002</v>
      </c>
      <c r="G82" s="114">
        <v>-28366.448629999999</v>
      </c>
      <c r="H82" s="114">
        <v>-49892.330700000006</v>
      </c>
      <c r="I82" s="114">
        <v>-25345.384109999999</v>
      </c>
      <c r="J82" s="114">
        <v>-45888.240539999999</v>
      </c>
      <c r="K82" s="114">
        <v>-19952.637289999999</v>
      </c>
    </row>
    <row r="83" spans="1:11" ht="15" customHeight="1" thickTop="1" thickBot="1">
      <c r="A83" s="394" t="s">
        <v>637</v>
      </c>
      <c r="B83" s="395">
        <v>120331.63620000001</v>
      </c>
      <c r="C83" s="395">
        <v>83399.430939999991</v>
      </c>
      <c r="D83" s="395">
        <v>116428.91631</v>
      </c>
      <c r="E83" s="395">
        <v>22106.41603</v>
      </c>
      <c r="F83" s="395">
        <v>13806.272080000001</v>
      </c>
      <c r="G83" s="395">
        <v>17292.783289999999</v>
      </c>
      <c r="H83" s="395">
        <v>18687.065750000002</v>
      </c>
      <c r="I83" s="395">
        <v>23097.353199999998</v>
      </c>
      <c r="J83" s="395">
        <v>34777.986920000003</v>
      </c>
      <c r="K83" s="395">
        <v>10171.96725</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5"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5" width="9.140625" style="44"/>
    <col min="256" max="257" width="0" style="44" hidden="1" customWidth="1"/>
    <col min="258" max="258" width="81.7109375" style="44" customWidth="1"/>
    <col min="259" max="267" width="13.140625" style="44" customWidth="1"/>
    <col min="268" max="511" width="9.140625" style="44"/>
    <col min="512" max="513" width="0" style="44" hidden="1" customWidth="1"/>
    <col min="514" max="514" width="81.7109375" style="44" customWidth="1"/>
    <col min="515" max="523" width="13.140625" style="44" customWidth="1"/>
    <col min="524" max="767" width="9.140625" style="44"/>
    <col min="768" max="769" width="0" style="44" hidden="1" customWidth="1"/>
    <col min="770" max="770" width="81.7109375" style="44" customWidth="1"/>
    <col min="771" max="779" width="13.140625" style="44" customWidth="1"/>
    <col min="780" max="1023" width="9.140625" style="44"/>
    <col min="1024" max="1025" width="0" style="44" hidden="1" customWidth="1"/>
    <col min="1026" max="1026" width="81.7109375" style="44" customWidth="1"/>
    <col min="1027" max="1035" width="13.140625" style="44" customWidth="1"/>
    <col min="1036" max="1279" width="9.140625" style="44"/>
    <col min="1280" max="1281" width="0" style="44" hidden="1" customWidth="1"/>
    <col min="1282" max="1282" width="81.7109375" style="44" customWidth="1"/>
    <col min="1283" max="1291" width="13.140625" style="44" customWidth="1"/>
    <col min="1292" max="1535" width="9.140625" style="44"/>
    <col min="1536" max="1537" width="0" style="44" hidden="1" customWidth="1"/>
    <col min="1538" max="1538" width="81.7109375" style="44" customWidth="1"/>
    <col min="1539" max="1547" width="13.140625" style="44" customWidth="1"/>
    <col min="1548" max="1791" width="9.140625" style="44"/>
    <col min="1792" max="1793" width="0" style="44" hidden="1" customWidth="1"/>
    <col min="1794" max="1794" width="81.7109375" style="44" customWidth="1"/>
    <col min="1795" max="1803" width="13.140625" style="44" customWidth="1"/>
    <col min="1804" max="2047" width="9.140625" style="44"/>
    <col min="2048" max="2049" width="0" style="44" hidden="1" customWidth="1"/>
    <col min="2050" max="2050" width="81.7109375" style="44" customWidth="1"/>
    <col min="2051" max="2059" width="13.140625" style="44" customWidth="1"/>
    <col min="2060" max="2303" width="9.140625" style="44"/>
    <col min="2304" max="2305" width="0" style="44" hidden="1" customWidth="1"/>
    <col min="2306" max="2306" width="81.7109375" style="44" customWidth="1"/>
    <col min="2307" max="2315" width="13.140625" style="44" customWidth="1"/>
    <col min="2316" max="2559" width="9.140625" style="44"/>
    <col min="2560" max="2561" width="0" style="44" hidden="1" customWidth="1"/>
    <col min="2562" max="2562" width="81.7109375" style="44" customWidth="1"/>
    <col min="2563" max="2571" width="13.140625" style="44" customWidth="1"/>
    <col min="2572" max="2815" width="9.140625" style="44"/>
    <col min="2816" max="2817" width="0" style="44" hidden="1" customWidth="1"/>
    <col min="2818" max="2818" width="81.7109375" style="44" customWidth="1"/>
    <col min="2819" max="2827" width="13.140625" style="44" customWidth="1"/>
    <col min="2828" max="3071" width="9.140625" style="44"/>
    <col min="3072" max="3073" width="0" style="44" hidden="1" customWidth="1"/>
    <col min="3074" max="3074" width="81.7109375" style="44" customWidth="1"/>
    <col min="3075" max="3083" width="13.140625" style="44" customWidth="1"/>
    <col min="3084" max="3327" width="9.140625" style="44"/>
    <col min="3328" max="3329" width="0" style="44" hidden="1" customWidth="1"/>
    <col min="3330" max="3330" width="81.7109375" style="44" customWidth="1"/>
    <col min="3331" max="3339" width="13.140625" style="44" customWidth="1"/>
    <col min="3340" max="3583" width="9.140625" style="44"/>
    <col min="3584" max="3585" width="0" style="44" hidden="1" customWidth="1"/>
    <col min="3586" max="3586" width="81.7109375" style="44" customWidth="1"/>
    <col min="3587" max="3595" width="13.140625" style="44" customWidth="1"/>
    <col min="3596" max="3839" width="9.140625" style="44"/>
    <col min="3840" max="3841" width="0" style="44" hidden="1" customWidth="1"/>
    <col min="3842" max="3842" width="81.7109375" style="44" customWidth="1"/>
    <col min="3843" max="3851" width="13.140625" style="44" customWidth="1"/>
    <col min="3852" max="4095" width="9.140625" style="44"/>
    <col min="4096" max="4097" width="0" style="44" hidden="1" customWidth="1"/>
    <col min="4098" max="4098" width="81.7109375" style="44" customWidth="1"/>
    <col min="4099" max="4107" width="13.140625" style="44" customWidth="1"/>
    <col min="4108" max="4351" width="9.140625" style="44"/>
    <col min="4352" max="4353" width="0" style="44" hidden="1" customWidth="1"/>
    <col min="4354" max="4354" width="81.7109375" style="44" customWidth="1"/>
    <col min="4355" max="4363" width="13.140625" style="44" customWidth="1"/>
    <col min="4364" max="4607" width="9.140625" style="44"/>
    <col min="4608" max="4609" width="0" style="44" hidden="1" customWidth="1"/>
    <col min="4610" max="4610" width="81.7109375" style="44" customWidth="1"/>
    <col min="4611" max="4619" width="13.140625" style="44" customWidth="1"/>
    <col min="4620" max="4863" width="9.140625" style="44"/>
    <col min="4864" max="4865" width="0" style="44" hidden="1" customWidth="1"/>
    <col min="4866" max="4866" width="81.7109375" style="44" customWidth="1"/>
    <col min="4867" max="4875" width="13.140625" style="44" customWidth="1"/>
    <col min="4876" max="5119" width="9.140625" style="44"/>
    <col min="5120" max="5121" width="0" style="44" hidden="1" customWidth="1"/>
    <col min="5122" max="5122" width="81.7109375" style="44" customWidth="1"/>
    <col min="5123" max="5131" width="13.140625" style="44" customWidth="1"/>
    <col min="5132" max="5375" width="9.140625" style="44"/>
    <col min="5376" max="5377" width="0" style="44" hidden="1" customWidth="1"/>
    <col min="5378" max="5378" width="81.7109375" style="44" customWidth="1"/>
    <col min="5379" max="5387" width="13.140625" style="44" customWidth="1"/>
    <col min="5388" max="5631" width="9.140625" style="44"/>
    <col min="5632" max="5633" width="0" style="44" hidden="1" customWidth="1"/>
    <col min="5634" max="5634" width="81.7109375" style="44" customWidth="1"/>
    <col min="5635" max="5643" width="13.140625" style="44" customWidth="1"/>
    <col min="5644" max="5887" width="9.140625" style="44"/>
    <col min="5888" max="5889" width="0" style="44" hidden="1" customWidth="1"/>
    <col min="5890" max="5890" width="81.7109375" style="44" customWidth="1"/>
    <col min="5891" max="5899" width="13.140625" style="44" customWidth="1"/>
    <col min="5900" max="6143" width="9.140625" style="44"/>
    <col min="6144" max="6145" width="0" style="44" hidden="1" customWidth="1"/>
    <col min="6146" max="6146" width="81.7109375" style="44" customWidth="1"/>
    <col min="6147" max="6155" width="13.140625" style="44" customWidth="1"/>
    <col min="6156" max="6399" width="9.140625" style="44"/>
    <col min="6400" max="6401" width="0" style="44" hidden="1" customWidth="1"/>
    <col min="6402" max="6402" width="81.7109375" style="44" customWidth="1"/>
    <col min="6403" max="6411" width="13.140625" style="44" customWidth="1"/>
    <col min="6412" max="6655" width="9.140625" style="44"/>
    <col min="6656" max="6657" width="0" style="44" hidden="1" customWidth="1"/>
    <col min="6658" max="6658" width="81.7109375" style="44" customWidth="1"/>
    <col min="6659" max="6667" width="13.140625" style="44" customWidth="1"/>
    <col min="6668" max="6911" width="9.140625" style="44"/>
    <col min="6912" max="6913" width="0" style="44" hidden="1" customWidth="1"/>
    <col min="6914" max="6914" width="81.7109375" style="44" customWidth="1"/>
    <col min="6915" max="6923" width="13.140625" style="44" customWidth="1"/>
    <col min="6924" max="7167" width="9.140625" style="44"/>
    <col min="7168" max="7169" width="0" style="44" hidden="1" customWidth="1"/>
    <col min="7170" max="7170" width="81.7109375" style="44" customWidth="1"/>
    <col min="7171" max="7179" width="13.140625" style="44" customWidth="1"/>
    <col min="7180" max="7423" width="9.140625" style="44"/>
    <col min="7424" max="7425" width="0" style="44" hidden="1" customWidth="1"/>
    <col min="7426" max="7426" width="81.7109375" style="44" customWidth="1"/>
    <col min="7427" max="7435" width="13.140625" style="44" customWidth="1"/>
    <col min="7436" max="7679" width="9.140625" style="44"/>
    <col min="7680" max="7681" width="0" style="44" hidden="1" customWidth="1"/>
    <col min="7682" max="7682" width="81.7109375" style="44" customWidth="1"/>
    <col min="7683" max="7691" width="13.140625" style="44" customWidth="1"/>
    <col min="7692" max="7935" width="9.140625" style="44"/>
    <col min="7936" max="7937" width="0" style="44" hidden="1" customWidth="1"/>
    <col min="7938" max="7938" width="81.7109375" style="44" customWidth="1"/>
    <col min="7939" max="7947" width="13.140625" style="44" customWidth="1"/>
    <col min="7948" max="8191" width="9.140625" style="44"/>
    <col min="8192" max="8193" width="0" style="44" hidden="1" customWidth="1"/>
    <col min="8194" max="8194" width="81.7109375" style="44" customWidth="1"/>
    <col min="8195" max="8203" width="13.140625" style="44" customWidth="1"/>
    <col min="8204" max="8447" width="9.140625" style="44"/>
    <col min="8448" max="8449" width="0" style="44" hidden="1" customWidth="1"/>
    <col min="8450" max="8450" width="81.7109375" style="44" customWidth="1"/>
    <col min="8451" max="8459" width="13.140625" style="44" customWidth="1"/>
    <col min="8460" max="8703" width="9.140625" style="44"/>
    <col min="8704" max="8705" width="0" style="44" hidden="1" customWidth="1"/>
    <col min="8706" max="8706" width="81.7109375" style="44" customWidth="1"/>
    <col min="8707" max="8715" width="13.140625" style="44" customWidth="1"/>
    <col min="8716" max="8959" width="9.140625" style="44"/>
    <col min="8960" max="8961" width="0" style="44" hidden="1" customWidth="1"/>
    <col min="8962" max="8962" width="81.7109375" style="44" customWidth="1"/>
    <col min="8963" max="8971" width="13.140625" style="44" customWidth="1"/>
    <col min="8972" max="9215" width="9.140625" style="44"/>
    <col min="9216" max="9217" width="0" style="44" hidden="1" customWidth="1"/>
    <col min="9218" max="9218" width="81.7109375" style="44" customWidth="1"/>
    <col min="9219" max="9227" width="13.140625" style="44" customWidth="1"/>
    <col min="9228" max="9471" width="9.140625" style="44"/>
    <col min="9472" max="9473" width="0" style="44" hidden="1" customWidth="1"/>
    <col min="9474" max="9474" width="81.7109375" style="44" customWidth="1"/>
    <col min="9475" max="9483" width="13.140625" style="44" customWidth="1"/>
    <col min="9484" max="9727" width="9.140625" style="44"/>
    <col min="9728" max="9729" width="0" style="44" hidden="1" customWidth="1"/>
    <col min="9730" max="9730" width="81.7109375" style="44" customWidth="1"/>
    <col min="9731" max="9739" width="13.140625" style="44" customWidth="1"/>
    <col min="9740" max="9983" width="9.140625" style="44"/>
    <col min="9984" max="9985" width="0" style="44" hidden="1" customWidth="1"/>
    <col min="9986" max="9986" width="81.7109375" style="44" customWidth="1"/>
    <col min="9987" max="9995" width="13.140625" style="44" customWidth="1"/>
    <col min="9996" max="10239" width="9.140625" style="44"/>
    <col min="10240" max="10241" width="0" style="44" hidden="1" customWidth="1"/>
    <col min="10242" max="10242" width="81.7109375" style="44" customWidth="1"/>
    <col min="10243" max="10251" width="13.140625" style="44" customWidth="1"/>
    <col min="10252" max="10495" width="9.140625" style="44"/>
    <col min="10496" max="10497" width="0" style="44" hidden="1" customWidth="1"/>
    <col min="10498" max="10498" width="81.7109375" style="44" customWidth="1"/>
    <col min="10499" max="10507" width="13.140625" style="44" customWidth="1"/>
    <col min="10508" max="10751" width="9.140625" style="44"/>
    <col min="10752" max="10753" width="0" style="44" hidden="1" customWidth="1"/>
    <col min="10754" max="10754" width="81.7109375" style="44" customWidth="1"/>
    <col min="10755" max="10763" width="13.140625" style="44" customWidth="1"/>
    <col min="10764" max="11007" width="9.140625" style="44"/>
    <col min="11008" max="11009" width="0" style="44" hidden="1" customWidth="1"/>
    <col min="11010" max="11010" width="81.7109375" style="44" customWidth="1"/>
    <col min="11011" max="11019" width="13.140625" style="44" customWidth="1"/>
    <col min="11020" max="11263" width="9.140625" style="44"/>
    <col min="11264" max="11265" width="0" style="44" hidden="1" customWidth="1"/>
    <col min="11266" max="11266" width="81.7109375" style="44" customWidth="1"/>
    <col min="11267" max="11275" width="13.140625" style="44" customWidth="1"/>
    <col min="11276" max="11519" width="9.140625" style="44"/>
    <col min="11520" max="11521" width="0" style="44" hidden="1" customWidth="1"/>
    <col min="11522" max="11522" width="81.7109375" style="44" customWidth="1"/>
    <col min="11523" max="11531" width="13.140625" style="44" customWidth="1"/>
    <col min="11532" max="11775" width="9.140625" style="44"/>
    <col min="11776" max="11777" width="0" style="44" hidden="1" customWidth="1"/>
    <col min="11778" max="11778" width="81.7109375" style="44" customWidth="1"/>
    <col min="11779" max="11787" width="13.140625" style="44" customWidth="1"/>
    <col min="11788" max="12031" width="9.140625" style="44"/>
    <col min="12032" max="12033" width="0" style="44" hidden="1" customWidth="1"/>
    <col min="12034" max="12034" width="81.7109375" style="44" customWidth="1"/>
    <col min="12035" max="12043" width="13.140625" style="44" customWidth="1"/>
    <col min="12044" max="12287" width="9.140625" style="44"/>
    <col min="12288" max="12289" width="0" style="44" hidden="1" customWidth="1"/>
    <col min="12290" max="12290" width="81.7109375" style="44" customWidth="1"/>
    <col min="12291" max="12299" width="13.140625" style="44" customWidth="1"/>
    <col min="12300" max="12543" width="9.140625" style="44"/>
    <col min="12544" max="12545" width="0" style="44" hidden="1" customWidth="1"/>
    <col min="12546" max="12546" width="81.7109375" style="44" customWidth="1"/>
    <col min="12547" max="12555" width="13.140625" style="44" customWidth="1"/>
    <col min="12556" max="12799" width="9.140625" style="44"/>
    <col min="12800" max="12801" width="0" style="44" hidden="1" customWidth="1"/>
    <col min="12802" max="12802" width="81.7109375" style="44" customWidth="1"/>
    <col min="12803" max="12811" width="13.140625" style="44" customWidth="1"/>
    <col min="12812" max="13055" width="9.140625" style="44"/>
    <col min="13056" max="13057" width="0" style="44" hidden="1" customWidth="1"/>
    <col min="13058" max="13058" width="81.7109375" style="44" customWidth="1"/>
    <col min="13059" max="13067" width="13.140625" style="44" customWidth="1"/>
    <col min="13068" max="13311" width="9.140625" style="44"/>
    <col min="13312" max="13313" width="0" style="44" hidden="1" customWidth="1"/>
    <col min="13314" max="13314" width="81.7109375" style="44" customWidth="1"/>
    <col min="13315" max="13323" width="13.140625" style="44" customWidth="1"/>
    <col min="13324" max="13567" width="9.140625" style="44"/>
    <col min="13568" max="13569" width="0" style="44" hidden="1" customWidth="1"/>
    <col min="13570" max="13570" width="81.7109375" style="44" customWidth="1"/>
    <col min="13571" max="13579" width="13.140625" style="44" customWidth="1"/>
    <col min="13580" max="13823" width="9.140625" style="44"/>
    <col min="13824" max="13825" width="0" style="44" hidden="1" customWidth="1"/>
    <col min="13826" max="13826" width="81.7109375" style="44" customWidth="1"/>
    <col min="13827" max="13835" width="13.140625" style="44" customWidth="1"/>
    <col min="13836" max="14079" width="9.140625" style="44"/>
    <col min="14080" max="14081" width="0" style="44" hidden="1" customWidth="1"/>
    <col min="14082" max="14082" width="81.7109375" style="44" customWidth="1"/>
    <col min="14083" max="14091" width="13.140625" style="44" customWidth="1"/>
    <col min="14092" max="14335" width="9.140625" style="44"/>
    <col min="14336" max="14337" width="0" style="44" hidden="1" customWidth="1"/>
    <col min="14338" max="14338" width="81.7109375" style="44" customWidth="1"/>
    <col min="14339" max="14347" width="13.140625" style="44" customWidth="1"/>
    <col min="14348" max="14591" width="9.140625" style="44"/>
    <col min="14592" max="14593" width="0" style="44" hidden="1" customWidth="1"/>
    <col min="14594" max="14594" width="81.7109375" style="44" customWidth="1"/>
    <col min="14595" max="14603" width="13.140625" style="44" customWidth="1"/>
    <col min="14604" max="14847" width="9.140625" style="44"/>
    <col min="14848" max="14849" width="0" style="44" hidden="1" customWidth="1"/>
    <col min="14850" max="14850" width="81.7109375" style="44" customWidth="1"/>
    <col min="14851" max="14859" width="13.140625" style="44" customWidth="1"/>
    <col min="14860" max="15103" width="9.140625" style="44"/>
    <col min="15104" max="15105" width="0" style="44" hidden="1" customWidth="1"/>
    <col min="15106" max="15106" width="81.7109375" style="44" customWidth="1"/>
    <col min="15107" max="15115" width="13.140625" style="44" customWidth="1"/>
    <col min="15116" max="15359" width="9.140625" style="44"/>
    <col min="15360" max="15361" width="0" style="44" hidden="1" customWidth="1"/>
    <col min="15362" max="15362" width="81.7109375" style="44" customWidth="1"/>
    <col min="15363" max="15371" width="13.140625" style="44" customWidth="1"/>
    <col min="15372" max="15615" width="9.140625" style="44"/>
    <col min="15616" max="15617" width="0" style="44" hidden="1" customWidth="1"/>
    <col min="15618" max="15618" width="81.7109375" style="44" customWidth="1"/>
    <col min="15619" max="15627" width="13.140625" style="44" customWidth="1"/>
    <col min="15628" max="15871" width="9.140625" style="44"/>
    <col min="15872" max="15873" width="0" style="44" hidden="1" customWidth="1"/>
    <col min="15874" max="15874" width="81.7109375" style="44" customWidth="1"/>
    <col min="15875" max="15883" width="13.140625" style="44" customWidth="1"/>
    <col min="15884" max="16127" width="9.140625" style="44"/>
    <col min="16128" max="16129" width="0" style="44" hidden="1" customWidth="1"/>
    <col min="16130" max="16130" width="81.7109375" style="44" customWidth="1"/>
    <col min="16131" max="16139" width="13.140625" style="44" customWidth="1"/>
    <col min="16140"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442</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7.0000000000000007E-2</v>
      </c>
      <c r="E9" s="130">
        <v>6.8699999999999997E-2</v>
      </c>
      <c r="F9" s="130">
        <v>7.5700000000000003E-2</v>
      </c>
      <c r="G9" s="130">
        <v>7.2700000000000001E-2</v>
      </c>
      <c r="H9" s="130">
        <v>8.09E-2</v>
      </c>
      <c r="I9" s="130">
        <v>8.2199999999999995E-2</v>
      </c>
      <c r="J9" s="130">
        <v>6.6100000000000006E-2</v>
      </c>
      <c r="K9" s="130">
        <v>9.9199999999999997E-2</v>
      </c>
      <c r="L9" s="130">
        <v>9.0499999999999997E-2</v>
      </c>
      <c r="M9" s="130">
        <v>8.3099999999999993E-2</v>
      </c>
    </row>
    <row r="10" spans="1:13" ht="15" customHeight="1" thickBot="1">
      <c r="A10" s="47" t="s">
        <v>748</v>
      </c>
      <c r="B10" s="46" t="s">
        <v>821</v>
      </c>
      <c r="C10" s="165" t="s">
        <v>822</v>
      </c>
      <c r="D10" s="130">
        <v>0.78879999999999995</v>
      </c>
      <c r="E10" s="130">
        <v>0.80459999999999998</v>
      </c>
      <c r="F10" s="130">
        <v>0.80469999999999997</v>
      </c>
      <c r="G10" s="130">
        <v>0.81559999999999999</v>
      </c>
      <c r="H10" s="130">
        <v>0.82799999999999996</v>
      </c>
      <c r="I10" s="130">
        <v>0.83169999999999999</v>
      </c>
      <c r="J10" s="130">
        <v>0.81040000000000001</v>
      </c>
      <c r="K10" s="130">
        <v>0.76500000000000001</v>
      </c>
      <c r="L10" s="130">
        <v>0.77400000000000002</v>
      </c>
      <c r="M10" s="130">
        <v>0.78420000000000001</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1437</v>
      </c>
      <c r="D12" s="130">
        <v>0.74170000000000003</v>
      </c>
      <c r="E12" s="130">
        <v>0.75900000000000001</v>
      </c>
      <c r="F12" s="130">
        <v>0.76639999999999997</v>
      </c>
      <c r="G12" s="130">
        <v>0.81</v>
      </c>
      <c r="H12" s="130">
        <v>0.80200000000000005</v>
      </c>
      <c r="I12" s="130">
        <v>0.75890000000000002</v>
      </c>
      <c r="J12" s="130">
        <v>0.65659999999999996</v>
      </c>
      <c r="K12" s="130">
        <v>0.70140000000000002</v>
      </c>
      <c r="L12" s="130">
        <v>0.70989999999999998</v>
      </c>
      <c r="M12" s="130">
        <v>0.67159999999999997</v>
      </c>
    </row>
    <row r="13" spans="1:13" s="77" customFormat="1" ht="15" customHeight="1">
      <c r="A13" s="47" t="s">
        <v>748</v>
      </c>
      <c r="B13" s="46" t="s">
        <v>824</v>
      </c>
      <c r="C13" s="165" t="s">
        <v>1438</v>
      </c>
      <c r="D13" s="167">
        <v>0.75449999999999995</v>
      </c>
      <c r="E13" s="130">
        <v>0.76160000000000005</v>
      </c>
      <c r="F13" s="130">
        <v>0.7681</v>
      </c>
      <c r="G13" s="130">
        <v>0.81</v>
      </c>
      <c r="H13" s="130">
        <v>0.80200000000000005</v>
      </c>
      <c r="I13" s="130">
        <v>0.77790000000000004</v>
      </c>
      <c r="J13" s="130">
        <v>0.71050000000000002</v>
      </c>
      <c r="K13" s="130">
        <v>0.72370000000000001</v>
      </c>
      <c r="L13" s="130">
        <v>0.73199999999999998</v>
      </c>
      <c r="M13" s="130">
        <v>0.68289999999999995</v>
      </c>
    </row>
    <row r="14" spans="1:13" s="77" customFormat="1" ht="15" customHeight="1">
      <c r="A14" s="47"/>
      <c r="B14" s="46"/>
      <c r="C14" s="165" t="s">
        <v>1439</v>
      </c>
      <c r="D14" s="130">
        <v>8.2600000000000007E-2</v>
      </c>
      <c r="E14" s="130">
        <v>8.8200000000000001E-2</v>
      </c>
      <c r="F14" s="130">
        <v>8.1799999999999998E-2</v>
      </c>
      <c r="G14" s="130">
        <v>5.3699999999999998E-2</v>
      </c>
      <c r="H14" s="130">
        <v>7.0000000000000007E-2</v>
      </c>
      <c r="I14" s="130">
        <v>8.3400000000000002E-2</v>
      </c>
      <c r="J14" s="130">
        <v>0.1613</v>
      </c>
      <c r="K14" s="130">
        <v>0.1467</v>
      </c>
      <c r="L14" s="130">
        <v>0.13669999999999999</v>
      </c>
      <c r="M14" s="130">
        <v>0.18640000000000001</v>
      </c>
    </row>
    <row r="15" spans="1:13" s="77" customFormat="1" ht="15" customHeight="1" thickBot="1">
      <c r="A15" s="47" t="s">
        <v>748</v>
      </c>
      <c r="B15" s="46" t="s">
        <v>825</v>
      </c>
      <c r="C15" s="165" t="s">
        <v>1440</v>
      </c>
      <c r="D15" s="130">
        <v>8.8999999999999999E-3</v>
      </c>
      <c r="E15" s="130">
        <v>8.5000000000000006E-3</v>
      </c>
      <c r="F15" s="130">
        <v>1.09E-2</v>
      </c>
      <c r="G15" s="130">
        <v>2.5399999999999999E-2</v>
      </c>
      <c r="H15" s="130">
        <v>2.75E-2</v>
      </c>
      <c r="I15" s="130">
        <v>2.3099999999999999E-2</v>
      </c>
      <c r="J15" s="130">
        <v>1.7000000000000001E-2</v>
      </c>
      <c r="K15" s="130">
        <v>1.23E-2</v>
      </c>
      <c r="L15" s="130">
        <v>1.14E-2</v>
      </c>
      <c r="M15" s="130">
        <v>1.7000000000000001E-2</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1441</v>
      </c>
      <c r="D17" s="130">
        <v>0.67959999999999998</v>
      </c>
      <c r="E17" s="130">
        <v>0.71619999999999995</v>
      </c>
      <c r="F17" s="130">
        <v>0.72950000000000004</v>
      </c>
      <c r="G17" s="130">
        <v>0.7429</v>
      </c>
      <c r="H17" s="130">
        <v>0.752</v>
      </c>
      <c r="I17" s="130">
        <v>0.755</v>
      </c>
      <c r="J17" s="130">
        <v>0.73619999999999997</v>
      </c>
      <c r="K17" s="130">
        <v>0.72589999999999999</v>
      </c>
      <c r="L17" s="130">
        <v>0.73329999999999995</v>
      </c>
      <c r="M17" s="130">
        <v>0.71220000000000006</v>
      </c>
    </row>
    <row r="18" spans="1:13" s="77" customFormat="1" ht="15" customHeight="1">
      <c r="A18" s="47" t="s">
        <v>748</v>
      </c>
      <c r="B18" s="46" t="s">
        <v>828</v>
      </c>
      <c r="C18" s="165" t="s">
        <v>1442</v>
      </c>
      <c r="D18" s="130">
        <v>0.32040000000000002</v>
      </c>
      <c r="E18" s="130">
        <v>0.2838</v>
      </c>
      <c r="F18" s="130">
        <v>0.27050000000000002</v>
      </c>
      <c r="G18" s="130">
        <v>0.2571</v>
      </c>
      <c r="H18" s="130">
        <v>0.248</v>
      </c>
      <c r="I18" s="130">
        <v>0.245</v>
      </c>
      <c r="J18" s="130">
        <v>0.26379999999999998</v>
      </c>
      <c r="K18" s="130">
        <v>0.27410000000000001</v>
      </c>
      <c r="L18" s="130">
        <v>0.26669999999999999</v>
      </c>
      <c r="M18" s="130">
        <v>0.2878</v>
      </c>
    </row>
    <row r="19" spans="1:13" s="77" customFormat="1" ht="15" customHeight="1" thickBot="1">
      <c r="A19" s="47" t="s">
        <v>748</v>
      </c>
      <c r="B19" s="46" t="s">
        <v>829</v>
      </c>
      <c r="C19" s="165" t="s">
        <v>830</v>
      </c>
      <c r="D19" s="168">
        <v>728.85479999999995</v>
      </c>
      <c r="E19" s="168">
        <v>988.96460000000002</v>
      </c>
      <c r="F19" s="168">
        <v>923.3723</v>
      </c>
      <c r="G19" s="168">
        <v>651.40740000000005</v>
      </c>
      <c r="H19" s="168">
        <v>996.94899999999996</v>
      </c>
      <c r="I19" s="168">
        <v>918.80640000000005</v>
      </c>
      <c r="J19" s="168">
        <v>894.87699999999995</v>
      </c>
      <c r="K19" s="168">
        <v>850.80889999999999</v>
      </c>
      <c r="L19" s="168">
        <v>860.78020000000004</v>
      </c>
      <c r="M19" s="168">
        <v>846.63660000000004</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0.98660000000000003</v>
      </c>
      <c r="E21" s="130">
        <v>0.98219999999999996</v>
      </c>
      <c r="F21" s="130">
        <v>0.97599999999999998</v>
      </c>
      <c r="G21" s="130">
        <v>0.97260000000000002</v>
      </c>
      <c r="H21" s="130">
        <v>0.97099999999999997</v>
      </c>
      <c r="I21" s="130">
        <v>0.9647</v>
      </c>
      <c r="J21" s="130">
        <v>0.96550000000000002</v>
      </c>
      <c r="K21" s="130">
        <v>0.9698</v>
      </c>
      <c r="L21" s="130">
        <v>0.97089999999999999</v>
      </c>
      <c r="M21" s="130">
        <v>0.96960000000000002</v>
      </c>
    </row>
    <row r="22" spans="1:13" s="77" customFormat="1" ht="15" customHeight="1">
      <c r="A22" s="47" t="s">
        <v>748</v>
      </c>
      <c r="B22" s="46" t="s">
        <v>834</v>
      </c>
      <c r="C22" s="165" t="s">
        <v>835</v>
      </c>
      <c r="D22" s="130">
        <v>1.1900000000000001E-2</v>
      </c>
      <c r="E22" s="130">
        <v>1.5100000000000001E-2</v>
      </c>
      <c r="F22" s="130">
        <v>2.3400000000000001E-2</v>
      </c>
      <c r="G22" s="130">
        <v>3.09E-2</v>
      </c>
      <c r="H22" s="130">
        <v>3.5700000000000003E-2</v>
      </c>
      <c r="I22" s="130">
        <v>7.2599999999999998E-2</v>
      </c>
      <c r="J22" s="130">
        <v>7.6600000000000001E-2</v>
      </c>
      <c r="K22" s="130">
        <v>9.3100000000000002E-2</v>
      </c>
      <c r="L22" s="130">
        <v>9.5399999999999999E-2</v>
      </c>
      <c r="M22" s="130">
        <v>0.1181</v>
      </c>
    </row>
    <row r="23" spans="1:13" s="77" customFormat="1" ht="15" customHeight="1">
      <c r="A23" s="47" t="s">
        <v>748</v>
      </c>
      <c r="B23" s="46" t="s">
        <v>836</v>
      </c>
      <c r="C23" s="165" t="s">
        <v>837</v>
      </c>
      <c r="D23" s="130">
        <v>1.34E-2</v>
      </c>
      <c r="E23" s="130">
        <v>1.78E-2</v>
      </c>
      <c r="F23" s="130">
        <v>2.4E-2</v>
      </c>
      <c r="G23" s="130">
        <v>2.7400000000000001E-2</v>
      </c>
      <c r="H23" s="130">
        <v>2.9000000000000001E-2</v>
      </c>
      <c r="I23" s="130">
        <v>3.5299999999999998E-2</v>
      </c>
      <c r="J23" s="130">
        <v>3.4500000000000003E-2</v>
      </c>
      <c r="K23" s="130">
        <v>3.0200000000000001E-2</v>
      </c>
      <c r="L23" s="130">
        <v>2.9100000000000001E-2</v>
      </c>
      <c r="M23" s="130">
        <v>3.04E-2</v>
      </c>
    </row>
    <row r="24" spans="1:13" s="77" customFormat="1" ht="15" customHeight="1">
      <c r="A24" s="47" t="s">
        <v>748</v>
      </c>
      <c r="B24" s="46" t="s">
        <v>838</v>
      </c>
      <c r="C24" s="165" t="s">
        <v>839</v>
      </c>
      <c r="D24" s="130">
        <v>1.15E-2</v>
      </c>
      <c r="E24" s="130">
        <v>1.3599999999999999E-2</v>
      </c>
      <c r="F24" s="130">
        <v>2.0400000000000001E-2</v>
      </c>
      <c r="G24" s="130">
        <v>2.6800000000000001E-2</v>
      </c>
      <c r="H24" s="130">
        <v>3.1899999999999998E-2</v>
      </c>
      <c r="I24" s="130">
        <v>6.5799999999999997E-2</v>
      </c>
      <c r="J24" s="130">
        <v>6.5299999999999997E-2</v>
      </c>
      <c r="K24" s="130">
        <v>8.3900000000000002E-2</v>
      </c>
      <c r="L24" s="130">
        <v>8.6199999999999999E-2</v>
      </c>
      <c r="M24" s="130">
        <v>0.1095</v>
      </c>
    </row>
    <row r="25" spans="1:13" s="77" customFormat="1" ht="15" customHeight="1">
      <c r="A25" s="47" t="s">
        <v>748</v>
      </c>
      <c r="B25" s="46" t="s">
        <v>840</v>
      </c>
      <c r="C25" s="165" t="s">
        <v>841</v>
      </c>
      <c r="D25" s="130">
        <v>4.9200000000000001E-2</v>
      </c>
      <c r="E25" s="130">
        <v>0.1162</v>
      </c>
      <c r="F25" s="130">
        <v>0.1497</v>
      </c>
      <c r="G25" s="130">
        <v>0.15559999999999999</v>
      </c>
      <c r="H25" s="130">
        <v>0.13250000000000001</v>
      </c>
      <c r="I25" s="130">
        <v>0.12590000000000001</v>
      </c>
      <c r="J25" s="130">
        <v>0.17699999999999999</v>
      </c>
      <c r="K25" s="130">
        <v>0.126</v>
      </c>
      <c r="L25" s="130">
        <v>0.1231</v>
      </c>
      <c r="M25" s="130">
        <v>0.10100000000000001</v>
      </c>
    </row>
    <row r="26" spans="1:13" s="77" customFormat="1" ht="15" customHeight="1">
      <c r="A26" s="47" t="s">
        <v>748</v>
      </c>
      <c r="B26" s="46" t="s">
        <v>842</v>
      </c>
      <c r="C26" s="165" t="s">
        <v>843</v>
      </c>
      <c r="D26" s="130">
        <v>1.24E-2</v>
      </c>
      <c r="E26" s="130">
        <v>1.15E-2</v>
      </c>
      <c r="F26" s="130">
        <v>1.14E-2</v>
      </c>
      <c r="G26" s="130">
        <v>1.4200000000000001E-2</v>
      </c>
      <c r="H26" s="130">
        <v>1.34E-2</v>
      </c>
      <c r="I26" s="130">
        <v>1.3599999999999999E-2</v>
      </c>
      <c r="J26" s="130">
        <v>0.1012</v>
      </c>
      <c r="K26" s="130">
        <v>0.1399</v>
      </c>
      <c r="L26" s="130">
        <v>0.14199999999999999</v>
      </c>
      <c r="M26" s="130">
        <v>0.14510000000000001</v>
      </c>
    </row>
    <row r="27" spans="1:13" s="77" customFormat="1" ht="15" customHeight="1">
      <c r="A27" s="47" t="s">
        <v>748</v>
      </c>
      <c r="B27" s="46" t="s">
        <v>844</v>
      </c>
      <c r="C27" s="165" t="s">
        <v>1443</v>
      </c>
      <c r="D27" s="130">
        <v>3.73E-2</v>
      </c>
      <c r="E27" s="130">
        <v>3.9199999999999999E-2</v>
      </c>
      <c r="F27" s="130">
        <v>3.8399999999999997E-2</v>
      </c>
      <c r="G27" s="130">
        <v>4.2900000000000001E-2</v>
      </c>
      <c r="H27" s="130">
        <v>4.0399999999999998E-2</v>
      </c>
      <c r="I27" s="130">
        <v>4.7699999999999999E-2</v>
      </c>
      <c r="J27" s="130">
        <v>5.6500000000000002E-2</v>
      </c>
      <c r="K27" s="130">
        <v>4.9200000000000001E-2</v>
      </c>
      <c r="L27" s="130">
        <v>4.7899999999999998E-2</v>
      </c>
      <c r="M27" s="130">
        <v>4.5699999999999998E-2</v>
      </c>
    </row>
    <row r="28" spans="1:13" s="77" customFormat="1" ht="15" customHeight="1">
      <c r="A28" s="47" t="s">
        <v>748</v>
      </c>
      <c r="B28" s="46" t="s">
        <v>845</v>
      </c>
      <c r="C28" s="165" t="s">
        <v>846</v>
      </c>
      <c r="D28" s="130">
        <v>0.97060000000000002</v>
      </c>
      <c r="E28" s="130">
        <v>0.96099999999999997</v>
      </c>
      <c r="F28" s="130">
        <v>0.95409999999999995</v>
      </c>
      <c r="G28" s="130">
        <v>0.95840000000000003</v>
      </c>
      <c r="H28" s="130">
        <v>0.95830000000000004</v>
      </c>
      <c r="I28" s="130">
        <v>0.94879999999999998</v>
      </c>
      <c r="J28" s="130">
        <v>0.95920000000000005</v>
      </c>
      <c r="K28" s="130">
        <v>0.96519999999999995</v>
      </c>
      <c r="L28" s="130">
        <v>0.96709999999999996</v>
      </c>
      <c r="M28" s="130">
        <v>0.9556</v>
      </c>
    </row>
    <row r="29" spans="1:13" s="77" customFormat="1" ht="15" customHeight="1">
      <c r="A29" s="47" t="s">
        <v>748</v>
      </c>
      <c r="B29" s="46" t="s">
        <v>847</v>
      </c>
      <c r="C29" s="165" t="s">
        <v>848</v>
      </c>
      <c r="D29" s="130">
        <v>1.12E-2</v>
      </c>
      <c r="E29" s="130">
        <v>1.29E-2</v>
      </c>
      <c r="F29" s="130">
        <v>1.6799999999999999E-2</v>
      </c>
      <c r="G29" s="130">
        <v>1.2699999999999999E-2</v>
      </c>
      <c r="H29" s="130">
        <v>1.0500000000000001E-2</v>
      </c>
      <c r="I29" s="130">
        <v>1.15E-2</v>
      </c>
      <c r="J29" s="130">
        <v>2.5000000000000001E-3</v>
      </c>
      <c r="K29" s="130">
        <v>2.0999999999999999E-3</v>
      </c>
      <c r="L29" s="130">
        <v>1.5E-3</v>
      </c>
      <c r="M29" s="130">
        <v>1.1299999999999999E-2</v>
      </c>
    </row>
    <row r="30" spans="1:13" s="77" customFormat="1" ht="15" customHeight="1">
      <c r="A30" s="47" t="s">
        <v>748</v>
      </c>
      <c r="B30" s="46" t="s">
        <v>849</v>
      </c>
      <c r="C30" s="165" t="s">
        <v>850</v>
      </c>
      <c r="D30" s="130">
        <v>2.3E-3</v>
      </c>
      <c r="E30" s="130">
        <v>6.4999999999999997E-3</v>
      </c>
      <c r="F30" s="130">
        <v>4.1000000000000003E-3</v>
      </c>
      <c r="G30" s="130">
        <v>2.2000000000000001E-3</v>
      </c>
      <c r="H30" s="130">
        <v>4.7000000000000002E-3</v>
      </c>
      <c r="I30" s="130">
        <v>4.4000000000000003E-3</v>
      </c>
      <c r="J30" s="130">
        <v>8.0000000000000004E-4</v>
      </c>
      <c r="K30" s="130">
        <v>2.0999999999999999E-3</v>
      </c>
      <c r="L30" s="130">
        <v>2.3999999999999998E-3</v>
      </c>
      <c r="M30" s="130">
        <v>4.3E-3</v>
      </c>
    </row>
    <row r="31" spans="1:13" s="77" customFormat="1" ht="15" customHeight="1">
      <c r="A31" s="47" t="s">
        <v>748</v>
      </c>
      <c r="B31" s="46" t="s">
        <v>851</v>
      </c>
      <c r="C31" s="165" t="s">
        <v>852</v>
      </c>
      <c r="D31" s="130">
        <v>3.0999999999999999E-3</v>
      </c>
      <c r="E31" s="130">
        <v>2.3999999999999998E-3</v>
      </c>
      <c r="F31" s="130">
        <v>4.5999999999999999E-3</v>
      </c>
      <c r="G31" s="130">
        <v>3.2000000000000002E-3</v>
      </c>
      <c r="H31" s="130">
        <v>3.3999999999999998E-3</v>
      </c>
      <c r="I31" s="130">
        <v>3.8999999999999998E-3</v>
      </c>
      <c r="J31" s="130">
        <v>1.6999999999999999E-3</v>
      </c>
      <c r="K31" s="130">
        <v>2.9999999999999997E-4</v>
      </c>
      <c r="L31" s="130">
        <v>4.0000000000000002E-4</v>
      </c>
      <c r="M31" s="130">
        <v>2.9999999999999997E-4</v>
      </c>
    </row>
    <row r="32" spans="1:13" s="77" customFormat="1" ht="15" customHeight="1">
      <c r="A32" s="47" t="s">
        <v>748</v>
      </c>
      <c r="B32" s="46" t="s">
        <v>853</v>
      </c>
      <c r="C32" s="165" t="s">
        <v>854</v>
      </c>
      <c r="D32" s="130">
        <v>2.0999999999999999E-3</v>
      </c>
      <c r="E32" s="130">
        <v>2.3E-3</v>
      </c>
      <c r="F32" s="130">
        <v>3.0000000000000001E-3</v>
      </c>
      <c r="G32" s="130">
        <v>1.9E-3</v>
      </c>
      <c r="H32" s="130">
        <v>3.0999999999999999E-3</v>
      </c>
      <c r="I32" s="130">
        <v>4.5999999999999999E-3</v>
      </c>
      <c r="J32" s="130">
        <v>3.3999999999999998E-3</v>
      </c>
      <c r="K32" s="130">
        <v>3.0999999999999999E-3</v>
      </c>
      <c r="L32" s="130">
        <v>3.0999999999999999E-3</v>
      </c>
      <c r="M32" s="130">
        <v>4.3E-3</v>
      </c>
    </row>
    <row r="33" spans="1:13" s="77" customFormat="1" ht="15" customHeight="1" thickBot="1">
      <c r="A33" s="47" t="s">
        <v>748</v>
      </c>
      <c r="B33" s="165" t="s">
        <v>855</v>
      </c>
      <c r="C33" s="165" t="s">
        <v>856</v>
      </c>
      <c r="D33" s="130">
        <v>1.0699999999999999E-2</v>
      </c>
      <c r="E33" s="130">
        <v>1.49E-2</v>
      </c>
      <c r="F33" s="130">
        <v>1.7500000000000002E-2</v>
      </c>
      <c r="G33" s="130">
        <v>2.1499999999999998E-2</v>
      </c>
      <c r="H33" s="130">
        <v>0.02</v>
      </c>
      <c r="I33" s="130">
        <v>2.69E-2</v>
      </c>
      <c r="J33" s="130">
        <v>3.2399999999999998E-2</v>
      </c>
      <c r="K33" s="130">
        <v>2.7099999999999999E-2</v>
      </c>
      <c r="L33" s="130">
        <v>2.5600000000000001E-2</v>
      </c>
      <c r="M33" s="130">
        <v>2.41E-2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0.37290000000000001</v>
      </c>
      <c r="E35" s="130">
        <v>0.4032</v>
      </c>
      <c r="F35" s="130">
        <v>0.48089999999999999</v>
      </c>
      <c r="G35" s="130">
        <v>0.52359999999999995</v>
      </c>
      <c r="H35" s="130">
        <v>0.54179999999999995</v>
      </c>
      <c r="I35" s="130">
        <v>0.50619999999999998</v>
      </c>
      <c r="J35" s="130">
        <v>0.27760000000000001</v>
      </c>
      <c r="K35" s="130">
        <v>0.3261</v>
      </c>
      <c r="L35" s="130">
        <v>0.31009999999999999</v>
      </c>
      <c r="M35" s="130">
        <v>0.31619999999999998</v>
      </c>
    </row>
    <row r="36" spans="1:13" s="77" customFormat="1" ht="15" customHeight="1">
      <c r="A36" s="47" t="s">
        <v>748</v>
      </c>
      <c r="B36" s="46" t="s">
        <v>859</v>
      </c>
      <c r="C36" s="165" t="s">
        <v>860</v>
      </c>
      <c r="D36" s="130">
        <v>0.94499999999999995</v>
      </c>
      <c r="E36" s="130">
        <v>0.94979999999999998</v>
      </c>
      <c r="F36" s="130">
        <v>1.0092000000000001</v>
      </c>
      <c r="G36" s="130">
        <v>0.879</v>
      </c>
      <c r="H36" s="130">
        <v>0.76329999999999998</v>
      </c>
      <c r="I36" s="130">
        <v>0.66410000000000002</v>
      </c>
      <c r="J36" s="130">
        <v>0.44490000000000002</v>
      </c>
      <c r="K36" s="130">
        <v>0.50660000000000005</v>
      </c>
      <c r="L36" s="130">
        <v>0.47270000000000001</v>
      </c>
      <c r="M36" s="130">
        <v>0.38590000000000002</v>
      </c>
    </row>
    <row r="37" spans="1:13" s="77" customFormat="1" ht="15" customHeight="1">
      <c r="A37" s="47" t="s">
        <v>748</v>
      </c>
      <c r="B37" s="46" t="s">
        <v>861</v>
      </c>
      <c r="C37" s="165" t="s">
        <v>862</v>
      </c>
      <c r="D37" s="130">
        <v>0.19620000000000001</v>
      </c>
      <c r="E37" s="130">
        <v>0.1792</v>
      </c>
      <c r="F37" s="130">
        <v>0.17680000000000001</v>
      </c>
      <c r="G37" s="130">
        <v>0.13159999999999999</v>
      </c>
      <c r="H37" s="130">
        <v>0.1225</v>
      </c>
      <c r="I37" s="130">
        <v>0.1172</v>
      </c>
      <c r="J37" s="130">
        <v>0.1145</v>
      </c>
      <c r="K37" s="130">
        <v>0.16589999999999999</v>
      </c>
      <c r="L37" s="130">
        <v>0.14879999999999999</v>
      </c>
      <c r="M37" s="130">
        <v>0.1087</v>
      </c>
    </row>
    <row r="38" spans="1:13" s="77" customFormat="1" ht="15" customHeight="1">
      <c r="A38" s="47" t="s">
        <v>748</v>
      </c>
      <c r="B38" s="46" t="s">
        <v>863</v>
      </c>
      <c r="C38" s="165" t="s">
        <v>864</v>
      </c>
      <c r="D38" s="130">
        <v>0.17730000000000001</v>
      </c>
      <c r="E38" s="130">
        <v>0.1618</v>
      </c>
      <c r="F38" s="130">
        <v>0.15890000000000001</v>
      </c>
      <c r="G38" s="130">
        <v>0.122</v>
      </c>
      <c r="H38" s="130">
        <v>0.1139</v>
      </c>
      <c r="I38" s="130">
        <v>0.10780000000000001</v>
      </c>
      <c r="J38" s="130">
        <v>0.106</v>
      </c>
      <c r="K38" s="130">
        <v>0.1542</v>
      </c>
      <c r="L38" s="130">
        <v>0.13800000000000001</v>
      </c>
      <c r="M38" s="130">
        <v>0.1014</v>
      </c>
    </row>
    <row r="39" spans="1:13" s="77" customFormat="1" ht="15" customHeight="1" thickBot="1">
      <c r="A39" s="47" t="s">
        <v>748</v>
      </c>
      <c r="B39" s="46" t="s">
        <v>865</v>
      </c>
      <c r="C39" s="103" t="s">
        <v>1205</v>
      </c>
      <c r="D39" s="130">
        <v>0.64009276452498043</v>
      </c>
      <c r="E39" s="130">
        <v>0.63103613630714817</v>
      </c>
      <c r="F39" s="130">
        <v>0.63728392117009036</v>
      </c>
      <c r="G39" s="130">
        <v>0.64890236380054345</v>
      </c>
      <c r="H39" s="130">
        <v>0.14299999999999999</v>
      </c>
      <c r="I39" s="130">
        <v>0.48870000000000002</v>
      </c>
      <c r="J39" s="130">
        <v>0.28799999999999998</v>
      </c>
      <c r="K39" s="130">
        <v>0.29709999999999998</v>
      </c>
      <c r="L39" s="130">
        <v>0.34460000000000002</v>
      </c>
      <c r="M39" s="130">
        <v>0.28820000000000001</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9.6299999999999997E-2</v>
      </c>
      <c r="E41" s="130">
        <v>9.7600000000000006E-2</v>
      </c>
      <c r="F41" s="130">
        <v>0.1013</v>
      </c>
      <c r="G41" s="130">
        <v>7.2599999999999998E-2</v>
      </c>
      <c r="H41" s="130">
        <v>7.0199999999999999E-2</v>
      </c>
      <c r="I41" s="130">
        <v>7.9799999999999996E-2</v>
      </c>
      <c r="J41" s="130">
        <v>7.4200000000000002E-2</v>
      </c>
      <c r="K41" s="130">
        <v>7.0499999999999993E-2</v>
      </c>
      <c r="L41" s="130">
        <v>7.2999999999999995E-2</v>
      </c>
      <c r="M41" s="130">
        <v>6.6900000000000001E-2</v>
      </c>
    </row>
    <row r="42" spans="1:13" s="77" customFormat="1" ht="15" customHeight="1">
      <c r="A42" s="47" t="s">
        <v>748</v>
      </c>
      <c r="B42" s="46" t="s">
        <v>868</v>
      </c>
      <c r="C42" s="165" t="s">
        <v>869</v>
      </c>
      <c r="D42" s="130">
        <v>9.5399999999999999E-2</v>
      </c>
      <c r="E42" s="130">
        <v>9.6699999999999994E-2</v>
      </c>
      <c r="F42" s="130">
        <v>0.1004</v>
      </c>
      <c r="G42" s="130">
        <v>7.1099999999999997E-2</v>
      </c>
      <c r="H42" s="130">
        <v>6.9000000000000006E-2</v>
      </c>
      <c r="I42" s="130">
        <v>7.85E-2</v>
      </c>
      <c r="J42" s="130">
        <v>7.3300000000000004E-2</v>
      </c>
      <c r="K42" s="130">
        <v>6.9500000000000006E-2</v>
      </c>
      <c r="L42" s="130">
        <v>7.1999999999999995E-2</v>
      </c>
      <c r="M42" s="130">
        <v>6.6199999999999995E-2</v>
      </c>
    </row>
    <row r="43" spans="1:13" s="77" customFormat="1" ht="15" customHeight="1">
      <c r="A43" s="47" t="s">
        <v>748</v>
      </c>
      <c r="B43" s="46" t="s">
        <v>870</v>
      </c>
      <c r="C43" s="165" t="s">
        <v>871</v>
      </c>
      <c r="D43" s="130">
        <v>0.1118</v>
      </c>
      <c r="E43" s="130">
        <v>0.15049999999999999</v>
      </c>
      <c r="F43" s="130">
        <v>0.19489999999999999</v>
      </c>
      <c r="G43" s="130">
        <v>0.31590000000000001</v>
      </c>
      <c r="H43" s="130">
        <v>0.35039999999999999</v>
      </c>
      <c r="I43" s="130">
        <v>0.3795</v>
      </c>
      <c r="J43" s="130">
        <v>0.35930000000000001</v>
      </c>
      <c r="K43" s="130">
        <v>0.29949999999999999</v>
      </c>
      <c r="L43" s="130">
        <v>0.28070000000000001</v>
      </c>
      <c r="M43" s="130">
        <v>0.32140000000000002</v>
      </c>
    </row>
    <row r="44" spans="1:13" s="77" customFormat="1" ht="15" customHeight="1">
      <c r="A44" s="47" t="s">
        <v>748</v>
      </c>
      <c r="B44" s="46" t="s">
        <v>872</v>
      </c>
      <c r="C44" s="165" t="s">
        <v>873</v>
      </c>
      <c r="D44" s="130">
        <v>4.8999999999999998E-3</v>
      </c>
      <c r="E44" s="130">
        <v>1.49E-2</v>
      </c>
      <c r="F44" s="130">
        <v>2.8500000000000001E-2</v>
      </c>
      <c r="G44" s="130">
        <v>5.5399999999999998E-2</v>
      </c>
      <c r="H44" s="130">
        <v>5.7099999999999998E-2</v>
      </c>
      <c r="I44" s="130">
        <v>9.8400000000000001E-2</v>
      </c>
      <c r="J44" s="130">
        <v>0.14130000000000001</v>
      </c>
      <c r="K44" s="130">
        <v>0.1163</v>
      </c>
      <c r="L44" s="130">
        <v>0.1134</v>
      </c>
      <c r="M44" s="130">
        <v>0.12620000000000001</v>
      </c>
    </row>
    <row r="45" spans="1:13" s="77" customFormat="1" ht="15" customHeight="1">
      <c r="A45" s="47" t="s">
        <v>748</v>
      </c>
      <c r="B45" s="46" t="s">
        <v>874</v>
      </c>
      <c r="C45" s="165" t="s">
        <v>875</v>
      </c>
      <c r="D45" s="130">
        <v>2.9499999999999998E-2</v>
      </c>
      <c r="E45" s="130">
        <v>4.3200000000000002E-2</v>
      </c>
      <c r="F45" s="130">
        <v>7.22E-2</v>
      </c>
      <c r="G45" s="130">
        <v>0.1053</v>
      </c>
      <c r="H45" s="130">
        <v>0.13980000000000001</v>
      </c>
      <c r="I45" s="130">
        <v>0.15</v>
      </c>
      <c r="J45" s="130">
        <v>0.105</v>
      </c>
      <c r="K45" s="130">
        <v>0.1042</v>
      </c>
      <c r="L45" s="130">
        <v>9.8799999999999999E-2</v>
      </c>
      <c r="M45" s="130">
        <v>0.1157</v>
      </c>
    </row>
    <row r="46" spans="1:13" s="77" customFormat="1" ht="15" customHeight="1" thickBot="1">
      <c r="A46" s="47" t="s">
        <v>748</v>
      </c>
      <c r="B46" s="46" t="s">
        <v>876</v>
      </c>
      <c r="C46" s="165" t="s">
        <v>877</v>
      </c>
      <c r="D46" s="130">
        <v>0.1216</v>
      </c>
      <c r="E46" s="130">
        <v>0.1278</v>
      </c>
      <c r="F46" s="130">
        <v>0.13109999999999999</v>
      </c>
      <c r="G46" s="130">
        <v>0.1145</v>
      </c>
      <c r="H46" s="130">
        <v>0.1139</v>
      </c>
      <c r="I46" s="130">
        <v>0.11700000000000001</v>
      </c>
      <c r="J46" s="130">
        <v>0.1128</v>
      </c>
      <c r="K46" s="130">
        <v>0.1115</v>
      </c>
      <c r="L46" s="130">
        <v>0.11169999999999999</v>
      </c>
      <c r="M46" s="130">
        <v>0.112</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0.89790000000000003</v>
      </c>
      <c r="E48" s="130">
        <v>0.89890000000000003</v>
      </c>
      <c r="F48" s="130">
        <v>0.88719999999999999</v>
      </c>
      <c r="G48" s="130">
        <v>0.87350000000000005</v>
      </c>
      <c r="H48" s="130">
        <v>0.86660000000000004</v>
      </c>
      <c r="I48" s="130">
        <v>0.86460000000000004</v>
      </c>
      <c r="J48" s="130">
        <v>0.82250000000000001</v>
      </c>
      <c r="K48" s="130">
        <v>0.77110000000000001</v>
      </c>
      <c r="L48" s="130">
        <v>0.77639999999999998</v>
      </c>
      <c r="M48" s="130">
        <v>0.77600000000000002</v>
      </c>
    </row>
    <row r="49" spans="1:13" s="77" customFormat="1" ht="15" customHeight="1">
      <c r="A49" s="47" t="s">
        <v>748</v>
      </c>
      <c r="B49" s="46" t="s">
        <v>881</v>
      </c>
      <c r="C49" s="165" t="s">
        <v>882</v>
      </c>
      <c r="D49" s="130">
        <v>0.91200000000000003</v>
      </c>
      <c r="E49" s="130">
        <v>0.89980000000000004</v>
      </c>
      <c r="F49" s="130">
        <v>0.89239999999999997</v>
      </c>
      <c r="G49" s="130">
        <v>0.86109999999999998</v>
      </c>
      <c r="H49" s="130">
        <v>0.86319999999999997</v>
      </c>
      <c r="I49" s="130">
        <v>0.83720000000000006</v>
      </c>
      <c r="J49" s="130">
        <v>0.81359999999999999</v>
      </c>
      <c r="K49" s="130">
        <v>0.80089999999999995</v>
      </c>
      <c r="L49" s="130">
        <v>0.80189999999999995</v>
      </c>
      <c r="M49" s="130">
        <v>0.8266</v>
      </c>
    </row>
    <row r="50" spans="1:13" s="77" customFormat="1" ht="15" customHeight="1">
      <c r="A50" s="47" t="s">
        <v>748</v>
      </c>
      <c r="B50" s="46" t="s">
        <v>883</v>
      </c>
      <c r="C50" s="165" t="s">
        <v>884</v>
      </c>
      <c r="D50" s="130">
        <v>8.8300000000000003E-2</v>
      </c>
      <c r="E50" s="130">
        <v>0.10589999999999999</v>
      </c>
      <c r="F50" s="130">
        <v>0.1051</v>
      </c>
      <c r="G50" s="130">
        <v>9.2100000000000001E-2</v>
      </c>
      <c r="H50" s="130">
        <v>7.8299999999999995E-2</v>
      </c>
      <c r="I50" s="130">
        <v>0.1207</v>
      </c>
      <c r="J50" s="130">
        <v>9.0999999999999998E-2</v>
      </c>
      <c r="K50" s="130">
        <v>3.4799999999999998E-2</v>
      </c>
      <c r="L50" s="130">
        <v>4.3299999999999998E-2</v>
      </c>
      <c r="M50" s="130">
        <v>5.3E-3</v>
      </c>
    </row>
    <row r="51" spans="1:13" s="77" customFormat="1" ht="15" customHeight="1">
      <c r="A51" s="47" t="s">
        <v>748</v>
      </c>
      <c r="B51" s="46" t="s">
        <v>885</v>
      </c>
      <c r="C51" s="165" t="s">
        <v>886</v>
      </c>
      <c r="D51" s="130">
        <v>1.0708</v>
      </c>
      <c r="E51" s="130">
        <v>1.0452999999999999</v>
      </c>
      <c r="F51" s="130">
        <v>1.1235999999999999</v>
      </c>
      <c r="G51" s="130">
        <v>1.7785</v>
      </c>
      <c r="H51" s="130">
        <v>1.9327000000000001</v>
      </c>
      <c r="I51" s="130">
        <v>1.7250000000000001</v>
      </c>
      <c r="J51" s="130">
        <v>2.42</v>
      </c>
      <c r="K51" s="130">
        <v>3.2913999999999999</v>
      </c>
      <c r="L51" s="130">
        <v>3.1065999999999998</v>
      </c>
      <c r="M51" s="130">
        <v>3.3843000000000001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50.25" customHeight="1">
      <c r="A54" s="47"/>
      <c r="B54" s="47"/>
      <c r="C54" s="751" t="s">
        <v>887</v>
      </c>
      <c r="D54" s="751"/>
      <c r="E54" s="751"/>
      <c r="F54" s="751"/>
      <c r="G54" s="751"/>
      <c r="H54" s="751"/>
      <c r="I54" s="751"/>
      <c r="J54" s="751"/>
      <c r="K54" s="751"/>
      <c r="L54" s="751"/>
      <c r="M54" s="751"/>
    </row>
    <row r="55" spans="1:13" ht="48" customHeight="1">
      <c r="A55" s="47"/>
      <c r="B55" s="47"/>
      <c r="C55" s="751" t="s">
        <v>888</v>
      </c>
      <c r="D55" s="751"/>
      <c r="E55" s="751"/>
      <c r="F55" s="751"/>
      <c r="G55" s="751"/>
      <c r="H55" s="751"/>
      <c r="I55" s="751"/>
      <c r="J55" s="751"/>
      <c r="K55" s="751"/>
      <c r="L55" s="751"/>
      <c r="M55" s="751"/>
    </row>
    <row r="56" spans="1:13" ht="15" customHeight="1">
      <c r="A56" s="47"/>
      <c r="B56" s="47"/>
      <c r="C56" s="752" t="s">
        <v>889</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3"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28"/>
      <c r="B1" s="628"/>
      <c r="C1" s="758"/>
      <c r="D1" s="758"/>
      <c r="E1" s="758"/>
      <c r="F1" s="758"/>
      <c r="G1" s="758"/>
      <c r="H1" s="758"/>
      <c r="I1" s="758"/>
      <c r="J1" s="758"/>
      <c r="K1" s="758"/>
      <c r="L1" s="758"/>
      <c r="M1" s="758"/>
    </row>
    <row r="2" spans="1:13" ht="15" customHeight="1">
      <c r="A2" s="754" t="s">
        <v>442</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9.4100000000000003E-2</v>
      </c>
      <c r="E9" s="130">
        <v>8.14E-2</v>
      </c>
      <c r="F9" s="130">
        <v>8.1600000000000006E-2</v>
      </c>
      <c r="G9" s="130">
        <v>5.7599999999999998E-2</v>
      </c>
      <c r="H9" s="130">
        <v>8.5699999999999998E-2</v>
      </c>
      <c r="I9" s="130">
        <v>8.5599999999999996E-2</v>
      </c>
      <c r="J9" s="130">
        <v>7.9000000000000001E-2</v>
      </c>
      <c r="K9" s="130">
        <v>5.9200000000000003E-2</v>
      </c>
      <c r="L9" s="130">
        <v>5.9900000000000002E-2</v>
      </c>
      <c r="M9" s="130">
        <v>7.0800000000000002E-2</v>
      </c>
    </row>
    <row r="10" spans="1:13" s="48" customFormat="1" ht="15" customHeight="1">
      <c r="A10" s="47" t="s">
        <v>748</v>
      </c>
      <c r="B10" s="46" t="s">
        <v>892</v>
      </c>
      <c r="C10" s="165" t="s">
        <v>1412</v>
      </c>
      <c r="D10" s="130">
        <v>9.8199999999999996E-2</v>
      </c>
      <c r="E10" s="130">
        <v>8.5099999999999995E-2</v>
      </c>
      <c r="F10" s="130">
        <v>8.43E-2</v>
      </c>
      <c r="G10" s="130">
        <v>5.96E-2</v>
      </c>
      <c r="H10" s="130">
        <v>9.2100000000000001E-2</v>
      </c>
      <c r="I10" s="130">
        <v>9.3600000000000003E-2</v>
      </c>
      <c r="J10" s="130">
        <v>8.2799999999999999E-2</v>
      </c>
      <c r="K10" s="130">
        <v>6.3799999999999996E-2</v>
      </c>
      <c r="L10" s="130">
        <v>6.6199999999999995E-2</v>
      </c>
      <c r="M10" s="130">
        <v>7.6999999999999999E-2</v>
      </c>
    </row>
    <row r="11" spans="1:13" s="48" customFormat="1" ht="15" customHeight="1">
      <c r="A11" s="47" t="s">
        <v>748</v>
      </c>
      <c r="B11" s="46" t="s">
        <v>893</v>
      </c>
      <c r="C11" s="165" t="s">
        <v>1413</v>
      </c>
      <c r="D11" s="130">
        <v>9.1399999999999995E-2</v>
      </c>
      <c r="E11" s="130">
        <v>7.9000000000000001E-2</v>
      </c>
      <c r="F11" s="130">
        <v>7.9000000000000001E-2</v>
      </c>
      <c r="G11" s="130">
        <v>5.0599999999999999E-2</v>
      </c>
      <c r="H11" s="130">
        <v>7.8899999999999998E-2</v>
      </c>
      <c r="I11" s="130">
        <v>7.7200000000000005E-2</v>
      </c>
      <c r="J11" s="130">
        <v>7.0699999999999999E-2</v>
      </c>
      <c r="K11" s="130">
        <v>6.3100000000000003E-2</v>
      </c>
      <c r="L11" s="130">
        <v>6.5600000000000006E-2</v>
      </c>
      <c r="M11" s="130">
        <v>5.9400000000000001E-2</v>
      </c>
    </row>
    <row r="12" spans="1:13" s="48" customFormat="1" ht="15" customHeight="1">
      <c r="A12" s="47" t="s">
        <v>748</v>
      </c>
      <c r="B12" s="46" t="s">
        <v>894</v>
      </c>
      <c r="C12" s="165" t="s">
        <v>1414</v>
      </c>
      <c r="D12" s="130">
        <v>2.01E-2</v>
      </c>
      <c r="E12" s="130">
        <v>1.26E-2</v>
      </c>
      <c r="F12" s="130">
        <v>1.9400000000000001E-2</v>
      </c>
      <c r="G12" s="130">
        <v>6.7999999999999996E-3</v>
      </c>
      <c r="H12" s="130">
        <v>5.0000000000000001E-3</v>
      </c>
      <c r="I12" s="130">
        <v>8.9999999999999993E-3</v>
      </c>
      <c r="J12" s="130">
        <v>1.2699999999999999E-2</v>
      </c>
      <c r="K12" s="130">
        <v>8.6999999999999994E-3</v>
      </c>
      <c r="L12" s="130">
        <v>1.35E-2</v>
      </c>
      <c r="M12" s="130">
        <v>5.4000000000000003E-3</v>
      </c>
    </row>
    <row r="13" spans="1:13" s="48" customFormat="1" ht="15" customHeight="1">
      <c r="A13" s="47" t="s">
        <v>748</v>
      </c>
      <c r="B13" s="46" t="s">
        <v>895</v>
      </c>
      <c r="C13" s="165" t="s">
        <v>1415</v>
      </c>
      <c r="D13" s="130">
        <v>2.01E-2</v>
      </c>
      <c r="E13" s="130">
        <v>1.26E-2</v>
      </c>
      <c r="F13" s="130">
        <v>1.9E-2</v>
      </c>
      <c r="G13" s="130">
        <v>7.4999999999999997E-3</v>
      </c>
      <c r="H13" s="130">
        <v>4.1000000000000003E-3</v>
      </c>
      <c r="I13" s="130">
        <v>9.2999999999999992E-3</v>
      </c>
      <c r="J13" s="130">
        <v>1.3100000000000001E-2</v>
      </c>
      <c r="K13" s="130">
        <v>8.9999999999999993E-3</v>
      </c>
      <c r="L13" s="130">
        <v>1.38E-2</v>
      </c>
      <c r="M13" s="130">
        <v>5.1000000000000004E-3</v>
      </c>
    </row>
    <row r="14" spans="1:13" s="48" customFormat="1" ht="15" customHeight="1">
      <c r="A14" s="47" t="s">
        <v>748</v>
      </c>
      <c r="B14" s="46" t="s">
        <v>896</v>
      </c>
      <c r="C14" s="165" t="s">
        <v>1416</v>
      </c>
      <c r="D14" s="130">
        <v>1.4200000000000001E-2</v>
      </c>
      <c r="E14" s="130">
        <v>9.1000000000000004E-3</v>
      </c>
      <c r="F14" s="130">
        <v>1.2200000000000001E-2</v>
      </c>
      <c r="G14" s="130">
        <v>3.0999999999999999E-3</v>
      </c>
      <c r="H14" s="130">
        <v>2.8999999999999998E-3</v>
      </c>
      <c r="I14" s="130">
        <v>3.5000000000000001E-3</v>
      </c>
      <c r="J14" s="130">
        <v>3.5999999999999999E-3</v>
      </c>
      <c r="K14" s="130">
        <v>4.3E-3</v>
      </c>
      <c r="L14" s="130">
        <v>5.8999999999999999E-3</v>
      </c>
      <c r="M14" s="130">
        <v>1.6999999999999999E-3</v>
      </c>
    </row>
    <row r="15" spans="1:13" s="48" customFormat="1" ht="15" customHeight="1" thickBot="1">
      <c r="A15" s="47" t="s">
        <v>748</v>
      </c>
      <c r="B15" s="46" t="s">
        <v>897</v>
      </c>
      <c r="C15" s="165" t="s">
        <v>1417</v>
      </c>
      <c r="D15" s="130">
        <v>0.14729999999999999</v>
      </c>
      <c r="E15" s="130">
        <v>9.5100000000000004E-2</v>
      </c>
      <c r="F15" s="130">
        <v>0.1241</v>
      </c>
      <c r="G15" s="130">
        <v>3.3700000000000001E-2</v>
      </c>
      <c r="H15" s="130">
        <v>4.1300000000000003E-2</v>
      </c>
      <c r="I15" s="130">
        <v>4.7600000000000003E-2</v>
      </c>
      <c r="J15" s="130">
        <v>4.7100000000000003E-2</v>
      </c>
      <c r="K15" s="130">
        <v>6.0199999999999997E-2</v>
      </c>
      <c r="L15" s="130">
        <v>8.1699999999999995E-2</v>
      </c>
      <c r="M15" s="130">
        <v>2.4799999999999999E-2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0.1188</v>
      </c>
      <c r="E17" s="130">
        <v>0.1081</v>
      </c>
      <c r="F17" s="130">
        <v>0.1066</v>
      </c>
      <c r="G17" s="130">
        <v>7.5700000000000003E-2</v>
      </c>
      <c r="H17" s="130">
        <v>0.11650000000000001</v>
      </c>
      <c r="I17" s="130">
        <v>0.11840000000000001</v>
      </c>
      <c r="J17" s="130">
        <v>0.11609999999999999</v>
      </c>
      <c r="K17" s="130">
        <v>9.7199999999999995E-2</v>
      </c>
      <c r="L17" s="130">
        <v>9.8199999999999996E-2</v>
      </c>
      <c r="M17" s="130">
        <v>0.1072</v>
      </c>
    </row>
    <row r="18" spans="1:13" s="48" customFormat="1" ht="15" customHeight="1">
      <c r="A18" s="47" t="s">
        <v>748</v>
      </c>
      <c r="B18" s="46" t="s">
        <v>900</v>
      </c>
      <c r="C18" s="165" t="s">
        <v>901</v>
      </c>
      <c r="D18" s="130">
        <v>-2.46E-2</v>
      </c>
      <c r="E18" s="130">
        <v>-2.6700000000000002E-2</v>
      </c>
      <c r="F18" s="130">
        <v>-2.5000000000000001E-2</v>
      </c>
      <c r="G18" s="130">
        <v>-1.8200000000000001E-2</v>
      </c>
      <c r="H18" s="130">
        <v>-3.0800000000000001E-2</v>
      </c>
      <c r="I18" s="130">
        <v>-3.2800000000000003E-2</v>
      </c>
      <c r="J18" s="130">
        <v>-3.7199999999999997E-2</v>
      </c>
      <c r="K18" s="130">
        <v>-3.7999999999999999E-2</v>
      </c>
      <c r="L18" s="130">
        <v>-3.8300000000000001E-2</v>
      </c>
      <c r="M18" s="130">
        <v>-3.6400000000000002E-2</v>
      </c>
    </row>
    <row r="19" spans="1:13" s="48" customFormat="1" ht="15" customHeight="1">
      <c r="A19" s="47" t="s">
        <v>748</v>
      </c>
      <c r="B19" s="46" t="s">
        <v>902</v>
      </c>
      <c r="C19" s="165" t="s">
        <v>903</v>
      </c>
      <c r="D19" s="130">
        <v>2.9700000000000001E-2</v>
      </c>
      <c r="E19" s="130">
        <v>3.2599999999999997E-2</v>
      </c>
      <c r="F19" s="130">
        <v>3.1E-2</v>
      </c>
      <c r="G19" s="130">
        <v>2.2700000000000001E-2</v>
      </c>
      <c r="H19" s="130">
        <v>3.8399999999999997E-2</v>
      </c>
      <c r="I19" s="130">
        <v>4.1700000000000001E-2</v>
      </c>
      <c r="J19" s="130">
        <v>4.8800000000000003E-2</v>
      </c>
      <c r="K19" s="130">
        <v>5.0700000000000002E-2</v>
      </c>
      <c r="L19" s="130">
        <v>5.11E-2</v>
      </c>
      <c r="M19" s="130">
        <v>4.7899999999999998E-2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-1E-4</v>
      </c>
    </row>
    <row r="21" spans="1:13" s="48" customFormat="1" ht="15" customHeight="1">
      <c r="A21" s="47" t="s">
        <v>748</v>
      </c>
      <c r="B21" s="46" t="s">
        <v>906</v>
      </c>
      <c r="C21" s="165" t="s">
        <v>1418</v>
      </c>
      <c r="D21" s="130">
        <v>-6.7999999999999996E-3</v>
      </c>
      <c r="E21" s="130">
        <v>-6.1000000000000004E-3</v>
      </c>
      <c r="F21" s="130">
        <v>-5.3E-3</v>
      </c>
      <c r="G21" s="130">
        <v>-8.9999999999999993E-3</v>
      </c>
      <c r="H21" s="130">
        <v>-1.32E-2</v>
      </c>
      <c r="I21" s="130">
        <v>-1.6400000000000001E-2</v>
      </c>
      <c r="J21" s="130">
        <v>-1.2200000000000001E-2</v>
      </c>
      <c r="K21" s="130">
        <v>-6.9999999999999999E-4</v>
      </c>
      <c r="L21" s="130">
        <v>-5.9999999999999995E-4</v>
      </c>
      <c r="M21" s="130">
        <v>-1.7600000000000001E-2</v>
      </c>
    </row>
    <row r="22" spans="1:13" s="48" customFormat="1" ht="15" customHeight="1">
      <c r="A22" s="47" t="s">
        <v>748</v>
      </c>
      <c r="B22" s="46" t="s">
        <v>907</v>
      </c>
      <c r="C22" s="165" t="s">
        <v>1419</v>
      </c>
      <c r="D22" s="130">
        <v>4.1000000000000003E-3</v>
      </c>
      <c r="E22" s="130">
        <v>3.7000000000000002E-3</v>
      </c>
      <c r="F22" s="130">
        <v>2.7000000000000001E-3</v>
      </c>
      <c r="G22" s="130">
        <v>2E-3</v>
      </c>
      <c r="H22" s="130">
        <v>6.4000000000000003E-3</v>
      </c>
      <c r="I22" s="130">
        <v>8.0000000000000002E-3</v>
      </c>
      <c r="J22" s="130">
        <v>3.8999999999999998E-3</v>
      </c>
      <c r="K22" s="130">
        <v>4.7000000000000002E-3</v>
      </c>
      <c r="L22" s="130">
        <v>6.1999999999999998E-3</v>
      </c>
      <c r="M22" s="130">
        <v>6.1999999999999998E-3</v>
      </c>
    </row>
    <row r="23" spans="1:13" s="48" customFormat="1" ht="15" customHeight="1">
      <c r="A23" s="47" t="s">
        <v>748</v>
      </c>
      <c r="B23" s="46" t="s">
        <v>908</v>
      </c>
      <c r="C23" s="165" t="s">
        <v>1420</v>
      </c>
      <c r="D23" s="130">
        <v>-7.1300000000000002E-2</v>
      </c>
      <c r="E23" s="130">
        <v>-6.6400000000000001E-2</v>
      </c>
      <c r="F23" s="130">
        <v>-5.9700000000000003E-2</v>
      </c>
      <c r="G23" s="130">
        <v>-4.3799999999999999E-2</v>
      </c>
      <c r="H23" s="130">
        <v>-7.3899999999999993E-2</v>
      </c>
      <c r="I23" s="130">
        <v>-6.83E-2</v>
      </c>
      <c r="J23" s="130">
        <v>-5.79E-2</v>
      </c>
      <c r="K23" s="130">
        <v>-5.4399999999999997E-2</v>
      </c>
      <c r="L23" s="130">
        <v>-5.1999999999999998E-2</v>
      </c>
      <c r="M23" s="130">
        <v>-5.3999999999999999E-2</v>
      </c>
    </row>
    <row r="24" spans="1:13" s="48" customFormat="1" ht="15" customHeight="1">
      <c r="A24" s="47" t="s">
        <v>748</v>
      </c>
      <c r="B24" s="46" t="s">
        <v>909</v>
      </c>
      <c r="C24" s="165" t="s">
        <v>1421</v>
      </c>
      <c r="D24" s="130">
        <v>0</v>
      </c>
      <c r="E24" s="130">
        <v>1E-4</v>
      </c>
      <c r="F24" s="130">
        <v>-4.0000000000000002E-4</v>
      </c>
      <c r="G24" s="130">
        <v>6.9999999999999999E-4</v>
      </c>
      <c r="H24" s="130">
        <v>-8.9999999999999998E-4</v>
      </c>
      <c r="I24" s="130">
        <v>2.9999999999999997E-4</v>
      </c>
      <c r="J24" s="130">
        <v>4.0000000000000002E-4</v>
      </c>
      <c r="K24" s="130">
        <v>2.9999999999999997E-4</v>
      </c>
      <c r="L24" s="130">
        <v>2.0000000000000001E-4</v>
      </c>
      <c r="M24" s="130">
        <v>-2.9999999999999997E-4</v>
      </c>
    </row>
    <row r="25" spans="1:13" s="48" customFormat="1" ht="15" customHeight="1" thickBot="1">
      <c r="A25" s="47" t="s">
        <v>748</v>
      </c>
      <c r="B25" s="46" t="s">
        <v>910</v>
      </c>
      <c r="C25" s="165" t="s">
        <v>1422</v>
      </c>
      <c r="D25" s="130">
        <v>0.2429</v>
      </c>
      <c r="E25" s="130">
        <v>0.24329999999999999</v>
      </c>
      <c r="F25" s="130">
        <v>0.2102</v>
      </c>
      <c r="G25" s="130">
        <v>8.8599999999999998E-2</v>
      </c>
      <c r="H25" s="130">
        <v>0.12180000000000001</v>
      </c>
      <c r="I25" s="130">
        <v>0.1077</v>
      </c>
      <c r="J25" s="130">
        <v>0.1057</v>
      </c>
      <c r="K25" s="130">
        <v>0.1019</v>
      </c>
      <c r="L25" s="130">
        <v>0.1021</v>
      </c>
      <c r="M25" s="130">
        <v>0.1053</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0.1472</v>
      </c>
      <c r="E27" s="130">
        <v>0.1318</v>
      </c>
      <c r="F27" s="130">
        <v>0.129</v>
      </c>
      <c r="G27" s="130">
        <v>8.9700000000000002E-2</v>
      </c>
      <c r="H27" s="130">
        <v>0.13689999999999999</v>
      </c>
      <c r="I27" s="130">
        <v>0.14069999999999999</v>
      </c>
      <c r="J27" s="130">
        <v>0.14330000000000001</v>
      </c>
      <c r="K27" s="130">
        <v>0.12909999999999999</v>
      </c>
      <c r="L27" s="130">
        <v>0.12989999999999999</v>
      </c>
      <c r="M27" s="130">
        <v>0.1401</v>
      </c>
    </row>
    <row r="28" spans="1:13" s="48" customFormat="1" ht="15" customHeight="1">
      <c r="A28" s="47" t="s">
        <v>748</v>
      </c>
      <c r="B28" s="46" t="s">
        <v>912</v>
      </c>
      <c r="C28" s="165" t="s">
        <v>1424</v>
      </c>
      <c r="D28" s="130">
        <v>0.12839999999999999</v>
      </c>
      <c r="E28" s="130">
        <v>0.13339999999999999</v>
      </c>
      <c r="F28" s="130">
        <v>0.1338</v>
      </c>
      <c r="G28" s="130">
        <v>9.8299999999999998E-2</v>
      </c>
      <c r="H28" s="130">
        <v>0.12859999999999999</v>
      </c>
      <c r="I28" s="130">
        <v>9.0999999999999998E-2</v>
      </c>
      <c r="J28" s="130">
        <v>0.13239999999999999</v>
      </c>
      <c r="K28" s="130">
        <v>0.13569999999999999</v>
      </c>
      <c r="L28" s="130">
        <v>0.13519999999999999</v>
      </c>
      <c r="M28" s="130">
        <v>0.1179</v>
      </c>
    </row>
    <row r="29" spans="1:13" s="48" customFormat="1" ht="15" customHeight="1">
      <c r="A29" s="47" t="s">
        <v>748</v>
      </c>
      <c r="B29" s="46" t="s">
        <v>913</v>
      </c>
      <c r="C29" s="165" t="s">
        <v>1425</v>
      </c>
      <c r="D29" s="130">
        <v>9.7299999999999998E-2</v>
      </c>
      <c r="E29" s="130">
        <v>0.1051</v>
      </c>
      <c r="F29" s="130">
        <v>0.1026</v>
      </c>
      <c r="G29" s="130">
        <v>0.1452</v>
      </c>
      <c r="H29" s="130">
        <v>0.2056</v>
      </c>
      <c r="I29" s="130">
        <v>0.1719</v>
      </c>
      <c r="J29" s="130">
        <v>9.7000000000000003E-2</v>
      </c>
      <c r="K29" s="130">
        <v>8.09E-2</v>
      </c>
      <c r="L29" s="130">
        <v>9.3299999999999994E-2</v>
      </c>
      <c r="M29" s="130">
        <v>0.1071</v>
      </c>
    </row>
    <row r="30" spans="1:13" s="48" customFormat="1" ht="15" customHeight="1">
      <c r="A30" s="47" t="s">
        <v>748</v>
      </c>
      <c r="B30" s="46" t="s">
        <v>914</v>
      </c>
      <c r="C30" s="165" t="s">
        <v>1426</v>
      </c>
      <c r="D30" s="130">
        <v>0.1101</v>
      </c>
      <c r="E30" s="130">
        <v>7.6999999999999999E-2</v>
      </c>
      <c r="F30" s="130">
        <v>0.12559999999999999</v>
      </c>
      <c r="G30" s="130">
        <v>7.6499999999999999E-2</v>
      </c>
      <c r="H30" s="130">
        <v>0.15629999999999999</v>
      </c>
      <c r="I30" s="130">
        <v>0.1444</v>
      </c>
      <c r="J30" s="130">
        <v>1.6199999999999999E-2</v>
      </c>
      <c r="K30" s="130">
        <v>6.8900000000000003E-2</v>
      </c>
      <c r="L30" s="130">
        <v>6.3700000000000007E-2</v>
      </c>
      <c r="M30" s="130">
        <v>3.4200000000000001E-2</v>
      </c>
    </row>
    <row r="31" spans="1:13" s="48" customFormat="1" ht="15" customHeight="1">
      <c r="A31" s="47" t="s">
        <v>748</v>
      </c>
      <c r="B31" s="46" t="s">
        <v>915</v>
      </c>
      <c r="C31" s="165" t="s">
        <v>1427</v>
      </c>
      <c r="D31" s="130">
        <v>1.6400000000000001E-2</v>
      </c>
      <c r="E31" s="130">
        <v>6.1000000000000004E-3</v>
      </c>
      <c r="F31" s="130">
        <v>9.4999999999999998E-3</v>
      </c>
      <c r="G31" s="130">
        <v>6.7000000000000002E-3</v>
      </c>
      <c r="H31" s="130">
        <v>6.8999999999999999E-3</v>
      </c>
      <c r="I31" s="130">
        <v>6.1999999999999998E-3</v>
      </c>
      <c r="J31" s="130">
        <v>5.7000000000000002E-3</v>
      </c>
      <c r="K31" s="130">
        <v>1.9900000000000001E-2</v>
      </c>
      <c r="L31" s="130">
        <v>2.12E-2</v>
      </c>
      <c r="M31" s="130">
        <v>1.2800000000000001E-2</v>
      </c>
    </row>
    <row r="32" spans="1:13" s="48" customFormat="1" ht="15" customHeight="1">
      <c r="A32" s="47" t="s">
        <v>748</v>
      </c>
      <c r="B32" s="46" t="s">
        <v>916</v>
      </c>
      <c r="C32" s="165" t="s">
        <v>1428</v>
      </c>
      <c r="D32" s="130">
        <v>3.61E-2</v>
      </c>
      <c r="E32" s="130">
        <v>2.0299999999999999E-2</v>
      </c>
      <c r="F32" s="130">
        <v>1.2699999999999999E-2</v>
      </c>
      <c r="G32" s="130">
        <v>1.54E-2</v>
      </c>
      <c r="H32" s="130">
        <v>1.8800000000000001E-2</v>
      </c>
      <c r="I32" s="130">
        <v>0.02</v>
      </c>
      <c r="J32" s="130">
        <v>3.9899999999999998E-2</v>
      </c>
      <c r="K32" s="130">
        <v>4.2799999999999998E-2</v>
      </c>
      <c r="L32" s="130">
        <v>4.2599999999999999E-2</v>
      </c>
      <c r="M32" s="130">
        <v>5.9499999999999997E-2</v>
      </c>
    </row>
    <row r="33" spans="1:13" s="48" customFormat="1" ht="15" customHeight="1">
      <c r="A33" s="47" t="s">
        <v>748</v>
      </c>
      <c r="B33" s="46" t="s">
        <v>917</v>
      </c>
      <c r="C33" s="165" t="s">
        <v>1429</v>
      </c>
      <c r="D33" s="130">
        <v>2.2200000000000001E-2</v>
      </c>
      <c r="E33" s="130">
        <v>1.21E-2</v>
      </c>
      <c r="F33" s="130">
        <v>1.0999999999999999E-2</v>
      </c>
      <c r="G33" s="130">
        <v>1.12E-2</v>
      </c>
      <c r="H33" s="130">
        <v>1.2500000000000001E-2</v>
      </c>
      <c r="I33" s="130">
        <v>1.1599999999999999E-2</v>
      </c>
      <c r="J33" s="130">
        <v>1.7399999999999999E-2</v>
      </c>
      <c r="K33" s="130">
        <v>3.6299999999999999E-2</v>
      </c>
      <c r="L33" s="130">
        <v>3.6999999999999998E-2</v>
      </c>
      <c r="M33" s="130">
        <v>3.2599999999999997E-2</v>
      </c>
    </row>
    <row r="34" spans="1:13" s="48" customFormat="1" ht="15" customHeight="1">
      <c r="A34" s="47" t="s">
        <v>748</v>
      </c>
      <c r="B34" s="46" t="s">
        <v>918</v>
      </c>
      <c r="C34" s="165" t="s">
        <v>1430</v>
      </c>
      <c r="D34" s="130">
        <v>0</v>
      </c>
      <c r="E34" s="130">
        <v>0</v>
      </c>
      <c r="F34" s="130">
        <v>1.1000000000000001E-3</v>
      </c>
      <c r="G34" s="130">
        <v>5.0000000000000001E-3</v>
      </c>
      <c r="H34" s="130">
        <v>1.03E-2</v>
      </c>
      <c r="I34" s="130">
        <v>3.4000000000000002E-2</v>
      </c>
      <c r="J34" s="130">
        <v>5.9400000000000001E-2</v>
      </c>
      <c r="K34" s="130">
        <v>6.5299999999999997E-2</v>
      </c>
      <c r="L34" s="130">
        <v>6.5600000000000006E-2</v>
      </c>
      <c r="M34" s="130">
        <v>3.6700000000000003E-2</v>
      </c>
    </row>
    <row r="35" spans="1:13" s="48" customFormat="1" ht="15" customHeight="1">
      <c r="A35" s="47" t="s">
        <v>748</v>
      </c>
      <c r="B35" s="46" t="s">
        <v>919</v>
      </c>
      <c r="C35" s="165" t="s">
        <v>1431</v>
      </c>
      <c r="D35" s="130">
        <v>1.23E-2</v>
      </c>
      <c r="E35" s="130">
        <v>1.4200000000000001E-2</v>
      </c>
      <c r="F35" s="130">
        <v>1.4500000000000001E-2</v>
      </c>
      <c r="G35" s="130">
        <v>1.12E-2</v>
      </c>
      <c r="H35" s="130">
        <v>2.29E-2</v>
      </c>
      <c r="I35" s="130">
        <v>2.69E-2</v>
      </c>
      <c r="J35" s="130">
        <v>3.7999999999999999E-2</v>
      </c>
      <c r="K35" s="130">
        <v>3.8100000000000002E-2</v>
      </c>
      <c r="L35" s="130">
        <v>0.04</v>
      </c>
      <c r="M35" s="130">
        <v>3.6900000000000002E-2</v>
      </c>
    </row>
    <row r="36" spans="1:13" s="48" customFormat="1" ht="15" customHeight="1">
      <c r="A36" s="47" t="s">
        <v>748</v>
      </c>
      <c r="B36" s="46" t="s">
        <v>920</v>
      </c>
      <c r="C36" s="165" t="s">
        <v>1432</v>
      </c>
      <c r="D36" s="130">
        <v>3.39E-2</v>
      </c>
      <c r="E36" s="130">
        <v>3.73E-2</v>
      </c>
      <c r="F36" s="130">
        <v>3.5200000000000002E-2</v>
      </c>
      <c r="G36" s="130">
        <v>2.4899999999999999E-2</v>
      </c>
      <c r="H36" s="130">
        <v>4.0599999999999997E-2</v>
      </c>
      <c r="I36" s="130">
        <v>4.19E-2</v>
      </c>
      <c r="J36" s="130">
        <v>4.4900000000000002E-2</v>
      </c>
      <c r="K36" s="130">
        <v>5.0099999999999999E-2</v>
      </c>
      <c r="L36" s="130">
        <v>4.8899999999999999E-2</v>
      </c>
      <c r="M36" s="130">
        <v>4.9500000000000002E-2</v>
      </c>
    </row>
    <row r="37" spans="1:13" s="48" customFormat="1" ht="15" customHeight="1">
      <c r="A37" s="47"/>
      <c r="B37" s="46"/>
      <c r="C37" s="165" t="s">
        <v>1433</v>
      </c>
      <c r="D37" s="130">
        <v>1.2800000000000001E-2</v>
      </c>
      <c r="E37" s="130">
        <v>7.4700000000000003E-2</v>
      </c>
      <c r="F37" s="130">
        <v>1.6400000000000001E-2</v>
      </c>
      <c r="G37" s="130">
        <v>0</v>
      </c>
      <c r="H37" s="130">
        <v>0</v>
      </c>
      <c r="I37" s="130">
        <v>5.0200000000000002E-2</v>
      </c>
      <c r="J37" s="130">
        <v>9.2299999999999993E-2</v>
      </c>
      <c r="K37" s="130">
        <v>3.1800000000000002E-2</v>
      </c>
      <c r="L37" s="130">
        <v>3.1600000000000003E-2</v>
      </c>
      <c r="M37" s="130">
        <v>4.7800000000000002E-2</v>
      </c>
    </row>
    <row r="38" spans="1:13" s="48" customFormat="1" ht="15" customHeight="1" thickBot="1">
      <c r="A38" s="47" t="s">
        <v>748</v>
      </c>
      <c r="B38" s="46" t="s">
        <v>921</v>
      </c>
      <c r="C38" s="165" t="s">
        <v>1434</v>
      </c>
      <c r="D38" s="130">
        <v>0</v>
      </c>
      <c r="E38" s="130">
        <v>0</v>
      </c>
      <c r="F38" s="130">
        <v>0</v>
      </c>
      <c r="G38" s="130">
        <v>0</v>
      </c>
      <c r="H38" s="130">
        <v>0</v>
      </c>
      <c r="I38" s="130">
        <v>4.7000000000000002E-3</v>
      </c>
      <c r="J38" s="130">
        <v>1.01E-2</v>
      </c>
      <c r="K38" s="130">
        <v>2.1100000000000001E-2</v>
      </c>
      <c r="L38" s="130">
        <v>1.8599999999999998E-2</v>
      </c>
      <c r="M38" s="130">
        <v>7.7000000000000002E-3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7.1300000000000002E-2</v>
      </c>
      <c r="E41" s="130">
        <v>6.6400000000000001E-2</v>
      </c>
      <c r="F41" s="130">
        <v>5.9700000000000003E-2</v>
      </c>
      <c r="G41" s="130">
        <v>4.3799999999999999E-2</v>
      </c>
      <c r="H41" s="130">
        <v>7.3899999999999993E-2</v>
      </c>
      <c r="I41" s="130">
        <v>6.83E-2</v>
      </c>
      <c r="J41" s="130">
        <v>5.79E-2</v>
      </c>
      <c r="K41" s="130">
        <v>5.4399999999999997E-2</v>
      </c>
      <c r="L41" s="130">
        <v>5.1999999999999998E-2</v>
      </c>
      <c r="M41" s="130">
        <v>5.3999999999999999E-2</v>
      </c>
    </row>
    <row r="42" spans="1:13" s="48" customFormat="1" ht="15" customHeight="1">
      <c r="A42" s="47" t="s">
        <v>748</v>
      </c>
      <c r="B42" s="46" t="s">
        <v>924</v>
      </c>
      <c r="C42" s="165" t="s">
        <v>925</v>
      </c>
      <c r="D42" s="130">
        <v>8.0299999999999996E-2</v>
      </c>
      <c r="E42" s="130">
        <v>7.4700000000000003E-2</v>
      </c>
      <c r="F42" s="130">
        <v>6.7500000000000004E-2</v>
      </c>
      <c r="G42" s="130">
        <v>5.0299999999999997E-2</v>
      </c>
      <c r="H42" s="130">
        <v>8.6800000000000002E-2</v>
      </c>
      <c r="I42" s="130">
        <v>8.0399999999999999E-2</v>
      </c>
      <c r="J42" s="130">
        <v>6.9900000000000004E-2</v>
      </c>
      <c r="K42" s="130">
        <v>6.9500000000000006E-2</v>
      </c>
      <c r="L42" s="130">
        <v>6.6199999999999995E-2</v>
      </c>
      <c r="M42" s="130">
        <v>7.0699999999999999E-2</v>
      </c>
    </row>
    <row r="43" spans="1:13" s="48" customFormat="1" ht="15" customHeight="1">
      <c r="A43" s="47" t="s">
        <v>748</v>
      </c>
      <c r="B43" s="46" t="s">
        <v>926</v>
      </c>
      <c r="C43" s="165" t="s">
        <v>927</v>
      </c>
      <c r="D43" s="130">
        <v>8.8900000000000007E-2</v>
      </c>
      <c r="E43" s="130">
        <v>8.1299999999999997E-2</v>
      </c>
      <c r="F43" s="130">
        <v>7.2300000000000003E-2</v>
      </c>
      <c r="G43" s="130">
        <v>5.28E-2</v>
      </c>
      <c r="H43" s="130">
        <v>8.7499999999999994E-2</v>
      </c>
      <c r="I43" s="130">
        <v>7.9899999999999999E-2</v>
      </c>
      <c r="J43" s="130">
        <v>7.0999999999999994E-2</v>
      </c>
      <c r="K43" s="130">
        <v>7.3800000000000004E-2</v>
      </c>
      <c r="L43" s="130">
        <v>7.0300000000000001E-2</v>
      </c>
      <c r="M43" s="130">
        <v>7.6100000000000001E-2</v>
      </c>
    </row>
    <row r="44" spans="1:13" s="48" customFormat="1" ht="15" customHeight="1" thickBot="1">
      <c r="A44" s="47" t="s">
        <v>748</v>
      </c>
      <c r="B44" s="46" t="s">
        <v>928</v>
      </c>
      <c r="C44" s="165" t="s">
        <v>1435</v>
      </c>
      <c r="D44" s="130">
        <v>0.10249999999999999</v>
      </c>
      <c r="E44" s="130">
        <v>9.4100000000000003E-2</v>
      </c>
      <c r="F44" s="130">
        <v>8.3900000000000002E-2</v>
      </c>
      <c r="G44" s="130">
        <v>6.1100000000000002E-2</v>
      </c>
      <c r="H44" s="130">
        <v>0.1026</v>
      </c>
      <c r="I44" s="130">
        <v>9.8699999999999996E-2</v>
      </c>
      <c r="J44" s="130">
        <v>9.2100000000000001E-2</v>
      </c>
      <c r="K44" s="130">
        <v>8.8200000000000001E-2</v>
      </c>
      <c r="L44" s="130">
        <v>8.3900000000000002E-2</v>
      </c>
      <c r="M44" s="130">
        <v>8.5599999999999996E-2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0.51829999999999998</v>
      </c>
      <c r="E46" s="130">
        <v>0.51570000000000005</v>
      </c>
      <c r="F46" s="130">
        <v>0.50229999999999997</v>
      </c>
      <c r="G46" s="130">
        <v>0.58889999999999998</v>
      </c>
      <c r="H46" s="130">
        <v>0.56759999999999999</v>
      </c>
      <c r="I46" s="130">
        <v>0.58099999999999996</v>
      </c>
      <c r="J46" s="130">
        <v>0.56579999999999997</v>
      </c>
      <c r="K46" s="130">
        <v>0.53939999999999999</v>
      </c>
      <c r="L46" s="130">
        <v>0.56589999999999996</v>
      </c>
      <c r="M46" s="130">
        <v>0.55310000000000004</v>
      </c>
    </row>
    <row r="47" spans="1:13" ht="15" customHeight="1">
      <c r="A47" s="47" t="s">
        <v>748</v>
      </c>
      <c r="B47" s="46" t="s">
        <v>931</v>
      </c>
      <c r="C47" s="165" t="s">
        <v>932</v>
      </c>
      <c r="D47" s="130">
        <v>9.0499999999999997E-2</v>
      </c>
      <c r="E47" s="130">
        <v>9.2999999999999999E-2</v>
      </c>
      <c r="F47" s="130">
        <v>8.77E-2</v>
      </c>
      <c r="G47" s="130">
        <v>5.6599999999999998E-2</v>
      </c>
      <c r="H47" s="130">
        <v>5.7500000000000002E-2</v>
      </c>
      <c r="I47" s="130">
        <v>5.2999999999999999E-2</v>
      </c>
      <c r="J47" s="130">
        <v>5.4199999999999998E-2</v>
      </c>
      <c r="K47" s="130">
        <v>4.7600000000000003E-2</v>
      </c>
      <c r="L47" s="130">
        <v>4.9799999999999997E-2</v>
      </c>
      <c r="M47" s="130">
        <v>4.2999999999999997E-2</v>
      </c>
    </row>
    <row r="48" spans="1:13" ht="15" customHeight="1">
      <c r="A48" s="47" t="s">
        <v>748</v>
      </c>
      <c r="B48" s="46" t="s">
        <v>933</v>
      </c>
      <c r="C48" s="165" t="s">
        <v>934</v>
      </c>
      <c r="D48" s="130">
        <v>0.39119999999999999</v>
      </c>
      <c r="E48" s="130">
        <v>0.39129999999999998</v>
      </c>
      <c r="F48" s="130">
        <v>0.41</v>
      </c>
      <c r="G48" s="130">
        <v>0.35439999999999999</v>
      </c>
      <c r="H48" s="130">
        <v>0.37490000000000001</v>
      </c>
      <c r="I48" s="130">
        <v>0.36599999999999999</v>
      </c>
      <c r="J48" s="130">
        <v>0.38</v>
      </c>
      <c r="K48" s="130">
        <v>0.41299999999999998</v>
      </c>
      <c r="L48" s="130">
        <v>0.38440000000000002</v>
      </c>
      <c r="M48" s="130">
        <v>0.40400000000000003</v>
      </c>
    </row>
    <row r="49" spans="1:13" ht="15" customHeight="1" thickBot="1">
      <c r="A49" s="47" t="s">
        <v>748</v>
      </c>
      <c r="B49" s="46" t="s">
        <v>935</v>
      </c>
      <c r="C49" s="165" t="s">
        <v>936</v>
      </c>
      <c r="D49" s="130">
        <v>0.54290000000000005</v>
      </c>
      <c r="E49" s="130">
        <v>0.5353</v>
      </c>
      <c r="F49" s="130">
        <v>0.48559999999999998</v>
      </c>
      <c r="G49" s="130">
        <v>0.46889999999999998</v>
      </c>
      <c r="H49" s="130">
        <v>0.48599999999999999</v>
      </c>
      <c r="I49" s="130">
        <v>0.43909999999999999</v>
      </c>
      <c r="J49" s="130">
        <v>0.37119999999999997</v>
      </c>
      <c r="K49" s="130">
        <v>0.44990000000000002</v>
      </c>
      <c r="L49" s="130">
        <v>0.42159999999999997</v>
      </c>
      <c r="M49" s="130">
        <v>0.40899999999999997</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9.9000000000000005E-2</v>
      </c>
      <c r="E51" s="130">
        <v>8.5699999999999998E-2</v>
      </c>
      <c r="F51" s="130">
        <v>8.4199999999999997E-2</v>
      </c>
      <c r="G51" s="130">
        <v>0.06</v>
      </c>
      <c r="H51" s="130">
        <v>9.3399999999999997E-2</v>
      </c>
      <c r="I51" s="130">
        <v>9.4500000000000001E-2</v>
      </c>
      <c r="J51" s="130">
        <v>8.3199999999999996E-2</v>
      </c>
      <c r="K51" s="130">
        <v>6.1100000000000002E-2</v>
      </c>
      <c r="L51" s="130">
        <v>6.3E-2</v>
      </c>
      <c r="M51" s="130">
        <v>7.3700000000000002E-2</v>
      </c>
    </row>
    <row r="52" spans="1:13" s="47" customFormat="1" ht="15" customHeight="1">
      <c r="A52" s="47" t="s">
        <v>748</v>
      </c>
      <c r="B52" s="46" t="s">
        <v>939</v>
      </c>
      <c r="C52" s="165" t="s">
        <v>940</v>
      </c>
      <c r="D52" s="130">
        <v>9.4100000000000003E-2</v>
      </c>
      <c r="E52" s="130">
        <v>8.1199999999999994E-2</v>
      </c>
      <c r="F52" s="130">
        <v>8.1199999999999994E-2</v>
      </c>
      <c r="G52" s="130">
        <v>5.74E-2</v>
      </c>
      <c r="H52" s="130">
        <v>8.6199999999999999E-2</v>
      </c>
      <c r="I52" s="130">
        <v>8.5800000000000001E-2</v>
      </c>
      <c r="J52" s="130">
        <v>7.9000000000000001E-2</v>
      </c>
      <c r="K52" s="130">
        <v>5.62E-2</v>
      </c>
      <c r="L52" s="130">
        <v>5.6500000000000002E-2</v>
      </c>
      <c r="M52" s="130">
        <v>6.7199999999999996E-2</v>
      </c>
    </row>
    <row r="53" spans="1:13" s="47" customFormat="1" ht="15" customHeight="1">
      <c r="A53" s="47" t="s">
        <v>748</v>
      </c>
      <c r="B53" s="46" t="s">
        <v>941</v>
      </c>
      <c r="C53" s="165" t="s">
        <v>1436</v>
      </c>
      <c r="D53" s="130">
        <v>0.10680000000000001</v>
      </c>
      <c r="E53" s="130">
        <v>9.1999999999999998E-2</v>
      </c>
      <c r="F53" s="130">
        <v>9.2100000000000001E-2</v>
      </c>
      <c r="G53" s="130">
        <v>6.4399999999999999E-2</v>
      </c>
      <c r="H53" s="130">
        <v>9.8699999999999996E-2</v>
      </c>
      <c r="I53" s="130">
        <v>9.9299999999999999E-2</v>
      </c>
      <c r="J53" s="130">
        <v>9.8599999999999993E-2</v>
      </c>
      <c r="K53" s="130">
        <v>7.85E-2</v>
      </c>
      <c r="L53" s="130">
        <v>7.8399999999999997E-2</v>
      </c>
      <c r="M53" s="130">
        <v>9.5500000000000002E-2</v>
      </c>
    </row>
    <row r="54" spans="1:13" s="47" customFormat="1" ht="15" customHeight="1">
      <c r="A54" s="47" t="s">
        <v>748</v>
      </c>
      <c r="B54" s="46" t="s">
        <v>942</v>
      </c>
      <c r="C54" s="165" t="s">
        <v>943</v>
      </c>
      <c r="D54" s="130">
        <v>0.13120000000000001</v>
      </c>
      <c r="E54" s="130">
        <v>0.1186</v>
      </c>
      <c r="F54" s="130">
        <v>0.1171</v>
      </c>
      <c r="G54" s="130">
        <v>8.2799999999999999E-2</v>
      </c>
      <c r="H54" s="130">
        <v>0.13009999999999999</v>
      </c>
      <c r="I54" s="130">
        <v>0.13270000000000001</v>
      </c>
      <c r="J54" s="130">
        <v>0.1363</v>
      </c>
      <c r="K54" s="130">
        <v>0.11700000000000001</v>
      </c>
      <c r="L54" s="130">
        <v>0.1171</v>
      </c>
      <c r="M54" s="130">
        <v>0.13239999999999999</v>
      </c>
    </row>
    <row r="55" spans="1:13" s="47" customFormat="1" ht="15" customHeight="1">
      <c r="A55" s="47" t="s">
        <v>748</v>
      </c>
      <c r="B55" s="46" t="s">
        <v>944</v>
      </c>
      <c r="C55" s="165" t="s">
        <v>945</v>
      </c>
      <c r="D55" s="130">
        <v>-2.4500000000000001E-2</v>
      </c>
      <c r="E55" s="130">
        <v>-2.6599999999999999E-2</v>
      </c>
      <c r="F55" s="130">
        <v>-2.5000000000000001E-2</v>
      </c>
      <c r="G55" s="130">
        <v>-1.84E-2</v>
      </c>
      <c r="H55" s="130">
        <v>-3.1399999999999997E-2</v>
      </c>
      <c r="I55" s="130">
        <v>-3.3399999999999999E-2</v>
      </c>
      <c r="J55" s="130">
        <v>-3.7699999999999997E-2</v>
      </c>
      <c r="K55" s="130">
        <v>-3.85E-2</v>
      </c>
      <c r="L55" s="130">
        <v>-3.8800000000000001E-2</v>
      </c>
      <c r="M55" s="130">
        <v>-3.6799999999999999E-2</v>
      </c>
    </row>
    <row r="56" spans="1:13" s="47" customFormat="1" ht="15" customHeight="1">
      <c r="A56" s="47" t="s">
        <v>748</v>
      </c>
      <c r="B56" s="46" t="s">
        <v>946</v>
      </c>
      <c r="C56" s="165" t="s">
        <v>947</v>
      </c>
      <c r="D56" s="130">
        <v>-1.26E-2</v>
      </c>
      <c r="E56" s="130">
        <v>-1.0800000000000001E-2</v>
      </c>
      <c r="F56" s="130">
        <v>-1.0800000000000001E-2</v>
      </c>
      <c r="G56" s="130">
        <v>-7.0000000000000001E-3</v>
      </c>
      <c r="H56" s="130">
        <v>-1.2500000000000001E-2</v>
      </c>
      <c r="I56" s="130">
        <v>-1.35E-2</v>
      </c>
      <c r="J56" s="130">
        <v>-1.9699999999999999E-2</v>
      </c>
      <c r="K56" s="130">
        <v>-2.23E-2</v>
      </c>
      <c r="L56" s="130">
        <v>-2.1899999999999999E-2</v>
      </c>
      <c r="M56" s="130">
        <v>-2.8299999999999999E-2</v>
      </c>
    </row>
    <row r="57" spans="1:13" s="47" customFormat="1" ht="15" customHeight="1" thickBot="1">
      <c r="A57" s="47" t="s">
        <v>748</v>
      </c>
      <c r="B57" s="46" t="s">
        <v>948</v>
      </c>
      <c r="C57" s="165" t="s">
        <v>949</v>
      </c>
      <c r="D57" s="130">
        <v>4.1000000000000003E-3</v>
      </c>
      <c r="E57" s="130">
        <v>3.7000000000000002E-3</v>
      </c>
      <c r="F57" s="130">
        <v>2.8999999999999998E-3</v>
      </c>
      <c r="G57" s="130">
        <v>2.5999999999999999E-3</v>
      </c>
      <c r="H57" s="130">
        <v>7.1999999999999998E-3</v>
      </c>
      <c r="I57" s="130">
        <v>8.6999999999999994E-3</v>
      </c>
      <c r="J57" s="130">
        <v>4.1999999999999997E-3</v>
      </c>
      <c r="K57" s="130">
        <v>4.8999999999999998E-3</v>
      </c>
      <c r="L57" s="130">
        <v>6.6E-3</v>
      </c>
      <c r="M57" s="130">
        <v>6.4999999999999997E-3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9.9000000000000005E-2</v>
      </c>
      <c r="E59" s="130">
        <v>8.5699999999999998E-2</v>
      </c>
      <c r="F59" s="130">
        <v>8.4199999999999997E-2</v>
      </c>
      <c r="G59" s="130">
        <v>0.06</v>
      </c>
      <c r="H59" s="130">
        <v>9.3399999999999997E-2</v>
      </c>
      <c r="I59" s="130">
        <v>9.4500000000000001E-2</v>
      </c>
      <c r="J59" s="130">
        <v>8.3199999999999996E-2</v>
      </c>
      <c r="K59" s="130">
        <v>6.1100000000000002E-2</v>
      </c>
      <c r="L59" s="130">
        <v>6.3E-2</v>
      </c>
      <c r="M59" s="130">
        <v>7.3700000000000002E-2</v>
      </c>
    </row>
    <row r="60" spans="1:13" s="47" customFormat="1" ht="15" customHeight="1">
      <c r="A60" s="47" t="s">
        <v>748</v>
      </c>
      <c r="B60" s="46" t="s">
        <v>951</v>
      </c>
      <c r="C60" s="165" t="s">
        <v>952</v>
      </c>
      <c r="D60" s="130">
        <v>-6.0000000000000001E-3</v>
      </c>
      <c r="E60" s="130">
        <v>-5.1999999999999998E-3</v>
      </c>
      <c r="F60" s="130">
        <v>-4.4000000000000003E-3</v>
      </c>
      <c r="G60" s="130">
        <v>-8.8000000000000005E-3</v>
      </c>
      <c r="H60" s="130">
        <v>-1.3100000000000001E-2</v>
      </c>
      <c r="I60" s="130">
        <v>-1.6E-2</v>
      </c>
      <c r="J60" s="130">
        <v>-1.15E-2</v>
      </c>
      <c r="K60" s="130">
        <v>2.8E-3</v>
      </c>
      <c r="L60" s="130">
        <v>3.3999999999999998E-3</v>
      </c>
      <c r="M60" s="130">
        <v>-1.3599999999999999E-2</v>
      </c>
    </row>
    <row r="61" spans="1:13" s="48" customFormat="1" ht="15" customHeight="1">
      <c r="A61" s="47" t="s">
        <v>748</v>
      </c>
      <c r="B61" s="46" t="s">
        <v>953</v>
      </c>
      <c r="C61" s="165" t="s">
        <v>954</v>
      </c>
      <c r="D61" s="130">
        <v>-7.1999999999999995E-2</v>
      </c>
      <c r="E61" s="130">
        <v>-6.7000000000000004E-2</v>
      </c>
      <c r="F61" s="130">
        <v>-6.0199999999999997E-2</v>
      </c>
      <c r="G61" s="130">
        <v>-4.4299999999999999E-2</v>
      </c>
      <c r="H61" s="130">
        <v>-7.5300000000000006E-2</v>
      </c>
      <c r="I61" s="130">
        <v>-6.9400000000000003E-2</v>
      </c>
      <c r="J61" s="130">
        <v>-5.8799999999999998E-2</v>
      </c>
      <c r="K61" s="130">
        <v>-5.5100000000000003E-2</v>
      </c>
      <c r="L61" s="130">
        <v>-5.2699999999999997E-2</v>
      </c>
      <c r="M61" s="130">
        <v>-5.4699999999999999E-2</v>
      </c>
    </row>
    <row r="62" spans="1:13" s="48" customFormat="1" ht="15" customHeight="1">
      <c r="A62" s="47" t="s">
        <v>748</v>
      </c>
      <c r="B62" s="46" t="s">
        <v>955</v>
      </c>
      <c r="C62" s="165" t="s">
        <v>956</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748</v>
      </c>
      <c r="B63" s="46" t="s">
        <v>957</v>
      </c>
      <c r="C63" s="165" t="s">
        <v>958</v>
      </c>
      <c r="D63" s="130">
        <v>0</v>
      </c>
      <c r="E63" s="130">
        <v>1E-4</v>
      </c>
      <c r="F63" s="130">
        <v>-4.0000000000000002E-4</v>
      </c>
      <c r="G63" s="130">
        <v>-1E-4</v>
      </c>
      <c r="H63" s="130">
        <v>-8.9999999999999998E-4</v>
      </c>
      <c r="I63" s="130">
        <v>2.0000000000000001E-4</v>
      </c>
      <c r="J63" s="130">
        <v>0</v>
      </c>
      <c r="K63" s="130">
        <v>2.0000000000000001E-4</v>
      </c>
      <c r="L63" s="130">
        <v>2.0000000000000001E-4</v>
      </c>
      <c r="M63" s="130">
        <v>-2.9999999999999997E-4</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-1E-4</v>
      </c>
    </row>
    <row r="65" spans="1:13" s="47" customFormat="1" ht="15" customHeight="1" thickTop="1" thickBot="1">
      <c r="A65" s="47" t="s">
        <v>748</v>
      </c>
      <c r="B65" s="46" t="s">
        <v>960</v>
      </c>
      <c r="C65" s="405" t="s">
        <v>961</v>
      </c>
      <c r="D65" s="402">
        <v>2.0199999999999999E-2</v>
      </c>
      <c r="E65" s="402">
        <v>1.2800000000000001E-2</v>
      </c>
      <c r="F65" s="402">
        <v>1.9099999999999999E-2</v>
      </c>
      <c r="G65" s="402">
        <v>7.6E-3</v>
      </c>
      <c r="H65" s="402">
        <v>4.1999999999999997E-3</v>
      </c>
      <c r="I65" s="407">
        <v>9.4000000000000004E-3</v>
      </c>
      <c r="J65" s="407">
        <v>1.3299999999999999E-2</v>
      </c>
      <c r="K65" s="407">
        <v>9.1000000000000004E-3</v>
      </c>
      <c r="L65" s="407">
        <v>1.4E-2</v>
      </c>
      <c r="M65" s="407">
        <v>5.1999999999999998E-3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57" t="s">
        <v>964</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989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869986.88075999997</v>
      </c>
      <c r="C7" s="395">
        <v>960797.49751000002</v>
      </c>
      <c r="D7" s="395">
        <v>1077607.3699100001</v>
      </c>
      <c r="E7" s="395">
        <v>1146905.83018</v>
      </c>
      <c r="F7" s="395">
        <v>1149294.34775</v>
      </c>
      <c r="G7" s="395">
        <v>1008829.3669400001</v>
      </c>
      <c r="H7" s="395">
        <v>917764.62651999993</v>
      </c>
      <c r="I7" s="395">
        <v>899386.88086999999</v>
      </c>
      <c r="J7" s="395">
        <v>896243.99660000007</v>
      </c>
      <c r="K7" s="395">
        <v>822947.24948</v>
      </c>
    </row>
    <row r="8" spans="1:11"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102904.46157</v>
      </c>
      <c r="J8" s="114">
        <v>96305.351559999996</v>
      </c>
      <c r="K8" s="114">
        <v>69501.807159999997</v>
      </c>
    </row>
    <row r="9" spans="1:11"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51545.514240000004</v>
      </c>
      <c r="J9" s="114">
        <v>48472.654170000002</v>
      </c>
      <c r="K9" s="114">
        <v>42753.567840000003</v>
      </c>
    </row>
    <row r="10" spans="1:11"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688522.77827000001</v>
      </c>
      <c r="J10" s="114">
        <v>694445.37613999995</v>
      </c>
      <c r="K10" s="114">
        <v>651450.22327999992</v>
      </c>
    </row>
    <row r="11" spans="1:11" s="16" customFormat="1" ht="15" customHeight="1">
      <c r="A11" s="148" t="s">
        <v>581</v>
      </c>
      <c r="B11" s="114">
        <v>661025.72080999997</v>
      </c>
      <c r="C11" s="114">
        <v>756848.56801000005</v>
      </c>
      <c r="D11" s="114">
        <v>856974.87348000007</v>
      </c>
      <c r="E11" s="114">
        <v>884889.16301000002</v>
      </c>
      <c r="F11" s="114">
        <v>877265.31715999998</v>
      </c>
      <c r="G11" s="114">
        <v>802348.88032</v>
      </c>
      <c r="H11" s="114">
        <v>707728.85024000006</v>
      </c>
      <c r="I11" s="114">
        <v>615965.97086</v>
      </c>
      <c r="J11" s="114">
        <v>620769.75213000004</v>
      </c>
      <c r="K11" s="114">
        <v>572673.84946000006</v>
      </c>
    </row>
    <row r="12" spans="1:11" s="16" customFormat="1" ht="15" customHeight="1">
      <c r="A12" s="148" t="s">
        <v>582</v>
      </c>
      <c r="B12" s="114">
        <v>647615.78458000009</v>
      </c>
      <c r="C12" s="114">
        <v>740017.62612999999</v>
      </c>
      <c r="D12" s="114">
        <v>809299.57773000002</v>
      </c>
      <c r="E12" s="114">
        <v>824777.24575</v>
      </c>
      <c r="F12" s="114">
        <v>791969.91862999997</v>
      </c>
      <c r="G12" s="114">
        <v>591462.20328000002</v>
      </c>
      <c r="H12" s="114">
        <v>501594.91804000002</v>
      </c>
      <c r="I12" s="114">
        <v>390206.59087000001</v>
      </c>
      <c r="J12" s="114">
        <v>392992.90889999998</v>
      </c>
      <c r="K12" s="114">
        <v>356342.57533999998</v>
      </c>
    </row>
    <row r="13" spans="1:11" s="16" customFormat="1" ht="15" customHeight="1">
      <c r="A13" s="148" t="s">
        <v>583</v>
      </c>
      <c r="B13" s="114">
        <v>13409.936230000001</v>
      </c>
      <c r="C13" s="114">
        <v>16830.941879999998</v>
      </c>
      <c r="D13" s="114">
        <v>47675.295749999997</v>
      </c>
      <c r="E13" s="114">
        <v>60111.917259999995</v>
      </c>
      <c r="F13" s="114">
        <v>85295.398530000006</v>
      </c>
      <c r="G13" s="114">
        <v>210886.67703999998</v>
      </c>
      <c r="H13" s="114">
        <v>206133.93219999998</v>
      </c>
      <c r="I13" s="114">
        <v>225759.37999000002</v>
      </c>
      <c r="J13" s="114">
        <v>227776.84323</v>
      </c>
      <c r="K13" s="114">
        <v>216331.27412000002</v>
      </c>
    </row>
    <row r="14" spans="1:11" s="16" customFormat="1" ht="15" customHeight="1">
      <c r="A14" s="148" t="s">
        <v>584</v>
      </c>
      <c r="B14" s="114">
        <v>3887.9335699999997</v>
      </c>
      <c r="C14" s="114">
        <v>13798.99483</v>
      </c>
      <c r="D14" s="114">
        <v>10185.149960000001</v>
      </c>
      <c r="E14" s="114">
        <v>7098.0758399999995</v>
      </c>
      <c r="F14" s="114">
        <v>13867.627689999999</v>
      </c>
      <c r="G14" s="114">
        <v>20624.666570000001</v>
      </c>
      <c r="H14" s="114">
        <v>10172.023720000001</v>
      </c>
      <c r="I14" s="114">
        <v>1773.0866799999999</v>
      </c>
      <c r="J14" s="114">
        <v>2679.06673</v>
      </c>
      <c r="K14" s="114">
        <v>9678.3489399999999</v>
      </c>
    </row>
    <row r="15" spans="1:11" s="16" customFormat="1" ht="15" customHeight="1">
      <c r="A15" s="148" t="s">
        <v>585</v>
      </c>
      <c r="B15" s="114">
        <v>3711.2978800000001</v>
      </c>
      <c r="C15" s="114">
        <v>9214.84512</v>
      </c>
      <c r="D15" s="114">
        <v>8483.5791900000004</v>
      </c>
      <c r="E15" s="114">
        <v>6361.4218099999998</v>
      </c>
      <c r="F15" s="114">
        <v>8123.68361</v>
      </c>
      <c r="G15" s="114">
        <v>10110.85259</v>
      </c>
      <c r="H15" s="114">
        <v>170.1</v>
      </c>
      <c r="I15" s="114">
        <v>1143.3875</v>
      </c>
      <c r="J15" s="114">
        <v>1360.1322</v>
      </c>
      <c r="K15" s="114">
        <v>2790.7156400000003</v>
      </c>
    </row>
    <row r="16" spans="1:11" s="16" customFormat="1" ht="15" customHeight="1">
      <c r="A16" s="148" t="s">
        <v>586</v>
      </c>
      <c r="B16" s="114">
        <v>176.63569000000001</v>
      </c>
      <c r="C16" s="114">
        <v>4584.1497099999997</v>
      </c>
      <c r="D16" s="114">
        <v>1701.57077</v>
      </c>
      <c r="E16" s="114">
        <v>736.65403000000003</v>
      </c>
      <c r="F16" s="114">
        <v>5743.9440800000002</v>
      </c>
      <c r="G16" s="114">
        <v>10513.813980000001</v>
      </c>
      <c r="H16" s="114">
        <v>10001.923720000001</v>
      </c>
      <c r="I16" s="114">
        <v>629.69918000000007</v>
      </c>
      <c r="J16" s="114">
        <v>1318.93453</v>
      </c>
      <c r="K16" s="114">
        <v>6887.6332999999995</v>
      </c>
    </row>
    <row r="17" spans="1:11" s="16" customFormat="1" ht="15" customHeight="1">
      <c r="A17" s="148" t="s">
        <v>587</v>
      </c>
      <c r="B17" s="114">
        <v>9323.4225800000004</v>
      </c>
      <c r="C17" s="114">
        <v>11105.726500000001</v>
      </c>
      <c r="D17" s="114">
        <v>16675.364799999999</v>
      </c>
      <c r="E17" s="114">
        <v>36800.093249999998</v>
      </c>
      <c r="F17" s="114">
        <v>38830.718500000003</v>
      </c>
      <c r="G17" s="114">
        <v>63137.883470000001</v>
      </c>
      <c r="H17" s="114">
        <v>76381.64615</v>
      </c>
      <c r="I17" s="114">
        <v>74383.225170000005</v>
      </c>
      <c r="J17" s="114">
        <v>70186.320720000003</v>
      </c>
      <c r="K17" s="114">
        <v>70143.721620000011</v>
      </c>
    </row>
    <row r="18" spans="1:11" s="16" customFormat="1" ht="15" customHeight="1">
      <c r="A18" s="148" t="s">
        <v>588</v>
      </c>
      <c r="B18" s="114">
        <v>8998.7048100000011</v>
      </c>
      <c r="C18" s="114">
        <v>10222.497579999999</v>
      </c>
      <c r="D18" s="114">
        <v>13922.001109999999</v>
      </c>
      <c r="E18" s="114">
        <v>22307.757269999998</v>
      </c>
      <c r="F18" s="114">
        <v>27334.36464</v>
      </c>
      <c r="G18" s="114">
        <v>37346.225159999995</v>
      </c>
      <c r="H18" s="114">
        <v>32495.018010000003</v>
      </c>
      <c r="I18" s="114">
        <v>26417.762300000002</v>
      </c>
      <c r="J18" s="114">
        <v>22643.919449999998</v>
      </c>
      <c r="K18" s="114">
        <v>22982.284960000001</v>
      </c>
    </row>
    <row r="19" spans="1:11" s="16" customFormat="1" ht="15" customHeight="1">
      <c r="A19" s="148" t="s">
        <v>589</v>
      </c>
      <c r="B19" s="114">
        <v>324.71777000000003</v>
      </c>
      <c r="C19" s="114">
        <v>883.22892000000002</v>
      </c>
      <c r="D19" s="114">
        <v>2753.3636900000001</v>
      </c>
      <c r="E19" s="114">
        <v>14492.33598</v>
      </c>
      <c r="F19" s="114">
        <v>11496.353859999999</v>
      </c>
      <c r="G19" s="114">
        <v>25791.658309999999</v>
      </c>
      <c r="H19" s="114">
        <v>43886.628140000001</v>
      </c>
      <c r="I19" s="114">
        <v>47965.462869999996</v>
      </c>
      <c r="J19" s="114">
        <v>47542.401270000002</v>
      </c>
      <c r="K19" s="114">
        <v>47161.436659999999</v>
      </c>
    </row>
    <row r="20" spans="1:11"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70227.890469999998</v>
      </c>
      <c r="J20" s="114">
        <v>71360.45981</v>
      </c>
      <c r="K20" s="114">
        <v>68270.987309999997</v>
      </c>
    </row>
    <row r="21" spans="1:11" s="16" customFormat="1" ht="15" customHeight="1">
      <c r="A21" s="148" t="s">
        <v>590</v>
      </c>
      <c r="B21" s="114">
        <v>-22943.845140000001</v>
      </c>
      <c r="C21" s="114">
        <v>-27574.261019999998</v>
      </c>
      <c r="D21" s="114">
        <v>-34337.160600000003</v>
      </c>
      <c r="E21" s="114">
        <v>-52718.960310000002</v>
      </c>
      <c r="F21" s="114">
        <v>-58079.97279</v>
      </c>
      <c r="G21" s="114">
        <v>-77590.901419999995</v>
      </c>
      <c r="H21" s="114">
        <v>-83680.523589999997</v>
      </c>
      <c r="I21" s="114">
        <v>-73827.394910000003</v>
      </c>
      <c r="J21" s="114">
        <v>-70550.223249999995</v>
      </c>
      <c r="K21" s="114">
        <v>-69316.684049999996</v>
      </c>
    </row>
    <row r="22" spans="1:11"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4081.0004800000002</v>
      </c>
      <c r="J22" s="114">
        <v>4423.6044199999997</v>
      </c>
      <c r="K22" s="114">
        <v>5505.4045199999991</v>
      </c>
    </row>
    <row r="23" spans="1:11" s="16" customFormat="1" ht="15" customHeight="1">
      <c r="A23" s="147" t="s">
        <v>212</v>
      </c>
      <c r="B23" s="114">
        <v>1E-3</v>
      </c>
      <c r="C23" s="114">
        <v>2E-3</v>
      </c>
      <c r="D23" s="114">
        <v>3.3049999999999996E-2</v>
      </c>
      <c r="E23" s="114">
        <v>253.31117</v>
      </c>
      <c r="F23" s="114">
        <v>1536.06681</v>
      </c>
      <c r="G23" s="114">
        <v>940.19150999999999</v>
      </c>
      <c r="H23" s="114">
        <v>1900.1387400000001</v>
      </c>
      <c r="I23" s="114">
        <v>5407.6748699999998</v>
      </c>
      <c r="J23" s="114">
        <v>5784.4227599999995</v>
      </c>
      <c r="K23" s="114">
        <v>3433.4243199999996</v>
      </c>
    </row>
    <row r="24" spans="1:11" s="16" customFormat="1" ht="15" customHeight="1">
      <c r="A24" s="147" t="s">
        <v>591</v>
      </c>
      <c r="B24" s="114">
        <v>2211.047</v>
      </c>
      <c r="C24" s="114">
        <v>134.55251999999999</v>
      </c>
      <c r="D24" s="114">
        <v>3634.83061</v>
      </c>
      <c r="E24" s="114">
        <v>11295.415800000001</v>
      </c>
      <c r="F24" s="114">
        <v>19550.824700000001</v>
      </c>
      <c r="G24" s="114">
        <v>25116.35339</v>
      </c>
      <c r="H24" s="114">
        <v>33084.513489999998</v>
      </c>
      <c r="I24" s="114">
        <v>33084.513460000002</v>
      </c>
      <c r="J24" s="114">
        <v>33068.913820000002</v>
      </c>
      <c r="K24" s="114">
        <v>36418.658009999999</v>
      </c>
    </row>
    <row r="25" spans="1:11"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13355.342419999999</v>
      </c>
      <c r="J25" s="114">
        <v>13263.965529999999</v>
      </c>
      <c r="K25" s="114">
        <v>12577.11613</v>
      </c>
    </row>
    <row r="26" spans="1:11" s="16" customFormat="1" ht="15" customHeight="1">
      <c r="A26" s="147" t="s">
        <v>592</v>
      </c>
      <c r="B26" s="114">
        <v>1057.0993799999999</v>
      </c>
      <c r="C26" s="114">
        <v>756.02298999999994</v>
      </c>
      <c r="D26" s="114">
        <v>1144.0593000000001</v>
      </c>
      <c r="E26" s="114">
        <v>1356.6484399999999</v>
      </c>
      <c r="F26" s="114">
        <v>896.7971</v>
      </c>
      <c r="G26" s="114">
        <v>805.31600000000003</v>
      </c>
      <c r="H26" s="114">
        <v>623.96851000000004</v>
      </c>
      <c r="I26" s="114">
        <v>485.59555999999998</v>
      </c>
      <c r="J26" s="114">
        <v>479.70820000000003</v>
      </c>
      <c r="K26" s="114">
        <v>1307.0482199999999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794768.52842999995</v>
      </c>
      <c r="C28" s="395">
        <v>883590.74641000002</v>
      </c>
      <c r="D28" s="395">
        <v>997033.66949999996</v>
      </c>
      <c r="E28" s="395">
        <v>1064750.7058699999</v>
      </c>
      <c r="F28" s="395">
        <v>1058023.5992399999</v>
      </c>
      <c r="G28" s="395">
        <v>933750.14053999993</v>
      </c>
      <c r="H28" s="395">
        <v>846484.73794000002</v>
      </c>
      <c r="I28" s="395">
        <v>831723.19715000002</v>
      </c>
      <c r="J28" s="395">
        <v>821975.64975999994</v>
      </c>
      <c r="K28" s="395">
        <v>761009.83296999999</v>
      </c>
    </row>
    <row r="29" spans="1:11" s="16" customFormat="1" ht="15" customHeight="1" thickTop="1">
      <c r="A29" s="147" t="s">
        <v>594</v>
      </c>
      <c r="B29" s="114">
        <v>623725.51851999993</v>
      </c>
      <c r="C29" s="114">
        <v>723498.16415999993</v>
      </c>
      <c r="D29" s="114">
        <v>847027.32712999999</v>
      </c>
      <c r="E29" s="114">
        <v>900549.12858999998</v>
      </c>
      <c r="F29" s="114">
        <v>891228.53088999994</v>
      </c>
      <c r="G29" s="114">
        <v>625622.31527000002</v>
      </c>
      <c r="H29" s="114">
        <v>367785.69577999995</v>
      </c>
      <c r="I29" s="114">
        <v>374693.49526</v>
      </c>
      <c r="J29" s="114">
        <v>378933.48176</v>
      </c>
      <c r="K29" s="114">
        <v>367478.89279000001</v>
      </c>
    </row>
    <row r="30" spans="1:11" s="16" customFormat="1" ht="15" customHeight="1">
      <c r="A30" s="148" t="s">
        <v>595</v>
      </c>
      <c r="B30" s="114">
        <v>108.907</v>
      </c>
      <c r="C30" s="114">
        <v>4013.1534700000002</v>
      </c>
      <c r="D30" s="114">
        <v>3548.1925699999997</v>
      </c>
      <c r="E30" s="114">
        <v>15703.02051</v>
      </c>
      <c r="F30" s="114">
        <v>9988.5372399999997</v>
      </c>
      <c r="G30" s="114">
        <v>11323.52851</v>
      </c>
      <c r="H30" s="114">
        <v>7238.6809000000003</v>
      </c>
      <c r="I30" s="114">
        <v>8605.0384800000011</v>
      </c>
      <c r="J30" s="114">
        <v>9844.7530700000007</v>
      </c>
      <c r="K30" s="114">
        <v>8987.2807899999989</v>
      </c>
    </row>
    <row r="31" spans="1:11" s="16" customFormat="1" ht="15" customHeight="1">
      <c r="A31" s="148" t="s">
        <v>596</v>
      </c>
      <c r="B31" s="114">
        <v>91107.366469999994</v>
      </c>
      <c r="C31" s="114">
        <v>93981.039519999991</v>
      </c>
      <c r="D31" s="114">
        <v>111271.44803</v>
      </c>
      <c r="E31" s="114">
        <v>135840.63159</v>
      </c>
      <c r="F31" s="114">
        <v>155158.33609</v>
      </c>
      <c r="G31" s="114">
        <v>144639.90556000001</v>
      </c>
      <c r="H31" s="114">
        <v>152741.54313000001</v>
      </c>
      <c r="I31" s="114">
        <v>189004.81967</v>
      </c>
      <c r="J31" s="114">
        <v>188535.02447999999</v>
      </c>
      <c r="K31" s="114">
        <v>179728.31263</v>
      </c>
    </row>
    <row r="32" spans="1:11" s="16" customFormat="1" ht="15" customHeight="1">
      <c r="A32" s="148" t="s">
        <v>597</v>
      </c>
      <c r="B32" s="114">
        <v>174888.95856999999</v>
      </c>
      <c r="C32" s="114">
        <v>103669.64323</v>
      </c>
      <c r="D32" s="114">
        <v>10377.21931</v>
      </c>
      <c r="E32" s="114">
        <v>1388.7466499999998</v>
      </c>
      <c r="F32" s="114">
        <v>169.58488</v>
      </c>
      <c r="G32" s="114">
        <v>142.84251</v>
      </c>
      <c r="H32" s="114">
        <v>142.96821</v>
      </c>
      <c r="I32" s="114">
        <v>143.08331000000001</v>
      </c>
      <c r="J32" s="114">
        <v>143.09403</v>
      </c>
      <c r="K32" s="114">
        <v>0</v>
      </c>
    </row>
    <row r="33" spans="1:11" s="16" customFormat="1" ht="15" customHeight="1">
      <c r="A33" s="148" t="s">
        <v>598</v>
      </c>
      <c r="B33" s="114">
        <v>22213.765890000002</v>
      </c>
      <c r="C33" s="114">
        <v>19873.12155</v>
      </c>
      <c r="D33" s="114">
        <v>19428.937480000001</v>
      </c>
      <c r="E33" s="114">
        <v>36908.589319999999</v>
      </c>
      <c r="F33" s="114">
        <v>49512.333549999996</v>
      </c>
      <c r="G33" s="114">
        <v>48801.778490000004</v>
      </c>
      <c r="H33" s="114">
        <v>30222.79754</v>
      </c>
      <c r="I33" s="114">
        <v>22263.573049999999</v>
      </c>
      <c r="J33" s="114">
        <v>24205.090319999999</v>
      </c>
      <c r="K33" s="114">
        <v>26428.758890000001</v>
      </c>
    </row>
    <row r="34" spans="1:11" s="16" customFormat="1" ht="15" customHeight="1">
      <c r="A34" s="148" t="s">
        <v>599</v>
      </c>
      <c r="B34" s="114">
        <v>315441.89562000002</v>
      </c>
      <c r="C34" s="114">
        <v>471146.35100999998</v>
      </c>
      <c r="D34" s="114">
        <v>664215.04774000007</v>
      </c>
      <c r="E34" s="114">
        <v>658552.60109000001</v>
      </c>
      <c r="F34" s="114">
        <v>612497.17790000001</v>
      </c>
      <c r="G34" s="114">
        <v>373012.87148000003</v>
      </c>
      <c r="H34" s="114">
        <v>165430.55544</v>
      </c>
      <c r="I34" s="114">
        <v>145794.26063999999</v>
      </c>
      <c r="J34" s="114">
        <v>147116.20694</v>
      </c>
      <c r="K34" s="114">
        <v>148537.43155000001</v>
      </c>
    </row>
    <row r="35" spans="1:11" s="16" customFormat="1" ht="15" customHeight="1">
      <c r="A35" s="148" t="s">
        <v>600</v>
      </c>
      <c r="B35" s="114">
        <v>19964.624969999997</v>
      </c>
      <c r="C35" s="114">
        <v>30814.855379999997</v>
      </c>
      <c r="D35" s="114">
        <v>38186.482000000004</v>
      </c>
      <c r="E35" s="114">
        <v>52155.539429999997</v>
      </c>
      <c r="F35" s="114">
        <v>63902.561229999999</v>
      </c>
      <c r="G35" s="114">
        <v>47701.388719999995</v>
      </c>
      <c r="H35" s="114">
        <v>12009.15056</v>
      </c>
      <c r="I35" s="114">
        <v>8882.7201100000002</v>
      </c>
      <c r="J35" s="114">
        <v>9089.3129200000003</v>
      </c>
      <c r="K35" s="114">
        <v>3797.1089300000003</v>
      </c>
    </row>
    <row r="36" spans="1:11" s="16" customFormat="1" ht="15" customHeight="1">
      <c r="A36" s="147" t="s">
        <v>601</v>
      </c>
      <c r="B36" s="114">
        <v>0</v>
      </c>
      <c r="C36" s="114">
        <v>0</v>
      </c>
      <c r="D36" s="114">
        <v>0</v>
      </c>
      <c r="E36" s="114">
        <v>2.1077499999999998</v>
      </c>
      <c r="F36" s="114">
        <v>0</v>
      </c>
      <c r="G36" s="114">
        <v>0</v>
      </c>
      <c r="H36" s="114">
        <v>0</v>
      </c>
      <c r="I36" s="114">
        <v>0</v>
      </c>
      <c r="J36" s="114">
        <v>0</v>
      </c>
      <c r="K36" s="114">
        <v>0</v>
      </c>
    </row>
    <row r="37" spans="1:11" s="16" customFormat="1" ht="15" customHeight="1">
      <c r="A37" s="147" t="s">
        <v>602</v>
      </c>
      <c r="B37" s="114">
        <v>157015.70083000002</v>
      </c>
      <c r="C37" s="114">
        <v>144566.50143999999</v>
      </c>
      <c r="D37" s="114">
        <v>99442.711840000004</v>
      </c>
      <c r="E37" s="114">
        <v>116956.35773</v>
      </c>
      <c r="F37" s="114">
        <v>122233.70954000001</v>
      </c>
      <c r="G37" s="114">
        <v>190156.21759000001</v>
      </c>
      <c r="H37" s="114">
        <v>362512.17176</v>
      </c>
      <c r="I37" s="114">
        <v>342437.69023000001</v>
      </c>
      <c r="J37" s="114">
        <v>341051.91357999999</v>
      </c>
      <c r="K37" s="114">
        <v>319260.23332999996</v>
      </c>
    </row>
    <row r="38" spans="1:11" s="16" customFormat="1" ht="15" customHeight="1">
      <c r="A38" s="147" t="s">
        <v>603</v>
      </c>
      <c r="B38" s="114">
        <v>7758.0248499999998</v>
      </c>
      <c r="C38" s="114">
        <v>8941.4936199999993</v>
      </c>
      <c r="D38" s="114">
        <v>13815.508760000001</v>
      </c>
      <c r="E38" s="114">
        <v>13588.708060000001</v>
      </c>
      <c r="F38" s="114">
        <v>15893.422869999999</v>
      </c>
      <c r="G38" s="114">
        <v>9550.3416099999995</v>
      </c>
      <c r="H38" s="114">
        <v>11038.44044</v>
      </c>
      <c r="I38" s="114">
        <v>15033.60241</v>
      </c>
      <c r="J38" s="114">
        <v>8794.356029999999</v>
      </c>
      <c r="K38" s="114">
        <v>9764.5239399999991</v>
      </c>
    </row>
    <row r="39" spans="1:11"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4747.2550499999998</v>
      </c>
      <c r="J39" s="114">
        <v>4775.57449</v>
      </c>
      <c r="K39" s="114">
        <v>4282.5541700000003</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29079.14055</v>
      </c>
      <c r="E41" s="114">
        <v>26393.186699999998</v>
      </c>
      <c r="F41" s="114">
        <v>21454.38781</v>
      </c>
      <c r="G41" s="114">
        <v>13797.050080000001</v>
      </c>
      <c r="H41" s="114">
        <v>9152.1510099999996</v>
      </c>
      <c r="I41" s="114">
        <v>7038.7075999999997</v>
      </c>
      <c r="J41" s="114">
        <v>4577.1360599999998</v>
      </c>
      <c r="K41" s="114">
        <v>0</v>
      </c>
    </row>
    <row r="42" spans="1:11" s="17" customFormat="1" ht="15" customHeight="1" thickBot="1">
      <c r="A42" s="147" t="s">
        <v>455</v>
      </c>
      <c r="B42" s="114">
        <v>0</v>
      </c>
      <c r="C42" s="114">
        <v>0</v>
      </c>
      <c r="D42" s="114">
        <v>0</v>
      </c>
      <c r="E42" s="114">
        <v>0</v>
      </c>
      <c r="F42" s="114">
        <v>0</v>
      </c>
      <c r="G42" s="114">
        <v>88343.235000000001</v>
      </c>
      <c r="H42" s="114">
        <v>90361.99893999999</v>
      </c>
      <c r="I42" s="114">
        <v>87772.446599999996</v>
      </c>
      <c r="J42" s="114">
        <v>83843.187839999999</v>
      </c>
      <c r="K42" s="114">
        <v>60223.62874</v>
      </c>
    </row>
    <row r="43" spans="1:11" ht="15" customHeight="1" thickTop="1" thickBot="1">
      <c r="A43" s="394" t="s">
        <v>605</v>
      </c>
      <c r="B43" s="395">
        <v>75218.352329999994</v>
      </c>
      <c r="C43" s="395">
        <v>77206.751099999994</v>
      </c>
      <c r="D43" s="395">
        <v>80573.70040999999</v>
      </c>
      <c r="E43" s="395">
        <v>82155.124309999999</v>
      </c>
      <c r="F43" s="395">
        <v>91270.748510000005</v>
      </c>
      <c r="G43" s="395">
        <v>75079.2264</v>
      </c>
      <c r="H43" s="395">
        <v>71279.888579999999</v>
      </c>
      <c r="I43" s="395">
        <v>67663.683720000001</v>
      </c>
      <c r="J43" s="395">
        <v>74268.346839999998</v>
      </c>
      <c r="K43" s="395">
        <v>61937.416509999995</v>
      </c>
    </row>
    <row r="44" spans="1:11"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104771.54</v>
      </c>
    </row>
    <row r="45" spans="1:11"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13295.695589999999</v>
      </c>
      <c r="J45" s="114">
        <v>15582.82559</v>
      </c>
      <c r="K45" s="114">
        <v>4811.72559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row>
    <row r="48" spans="1:11"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-39839.564610000001</v>
      </c>
      <c r="J48" s="114">
        <v>-35522.031490000001</v>
      </c>
      <c r="K48" s="114">
        <v>-52153.725439999995</v>
      </c>
    </row>
    <row r="49" spans="1:11" s="16" customFormat="1" ht="15" customHeight="1">
      <c r="A49" s="148" t="s">
        <v>607</v>
      </c>
      <c r="B49" s="114">
        <v>0</v>
      </c>
      <c r="C49" s="114">
        <v>0</v>
      </c>
      <c r="D49" s="114">
        <v>0</v>
      </c>
      <c r="E49" s="114">
        <v>615.80131999999992</v>
      </c>
      <c r="F49" s="114">
        <v>0</v>
      </c>
      <c r="G49" s="114">
        <v>5.77E-3</v>
      </c>
      <c r="H49" s="114">
        <v>-19181.951929999999</v>
      </c>
      <c r="I49" s="114">
        <v>-32058.799749999998</v>
      </c>
      <c r="J49" s="114">
        <v>-32058.799749999998</v>
      </c>
      <c r="K49" s="114">
        <v>-35043.635110000003</v>
      </c>
    </row>
    <row r="50" spans="1:11" s="17" customFormat="1" ht="15" customHeight="1" thickBot="1">
      <c r="A50" s="148" t="s">
        <v>608</v>
      </c>
      <c r="B50" s="114">
        <v>2585.5167700000002</v>
      </c>
      <c r="C50" s="114">
        <v>2143.5297700000001</v>
      </c>
      <c r="D50" s="114">
        <v>3495.5610999999999</v>
      </c>
      <c r="E50" s="114">
        <v>-6720.1824299999998</v>
      </c>
      <c r="F50" s="114">
        <v>5123.8402000000006</v>
      </c>
      <c r="G50" s="114">
        <v>-19181.957699999999</v>
      </c>
      <c r="H50" s="114">
        <v>-12876.847820000001</v>
      </c>
      <c r="I50" s="114">
        <v>-7780.7648600000002</v>
      </c>
      <c r="J50" s="114">
        <v>-3463.2317400000002</v>
      </c>
      <c r="K50" s="114">
        <v>-17110.090329999999</v>
      </c>
    </row>
    <row r="51" spans="1:11" ht="15" customHeight="1" thickTop="1" thickBot="1">
      <c r="A51" s="394" t="s">
        <v>609</v>
      </c>
      <c r="B51" s="395">
        <v>869986.88075999997</v>
      </c>
      <c r="C51" s="395">
        <v>960797.49751000002</v>
      </c>
      <c r="D51" s="395">
        <v>1077607.3699100001</v>
      </c>
      <c r="E51" s="395">
        <v>1146905.83018</v>
      </c>
      <c r="F51" s="395">
        <v>1149294.34775</v>
      </c>
      <c r="G51" s="395">
        <v>1008829.3669400001</v>
      </c>
      <c r="H51" s="395">
        <v>917764.62651999993</v>
      </c>
      <c r="I51" s="395">
        <v>899386.88086999999</v>
      </c>
      <c r="J51" s="395">
        <v>896243.99660000007</v>
      </c>
      <c r="K51" s="395">
        <v>822947.24948</v>
      </c>
    </row>
    <row r="52" spans="1:11" s="16" customFormat="1" ht="15" customHeight="1" thickTop="1">
      <c r="A52" s="113" t="s">
        <v>610</v>
      </c>
      <c r="B52" s="114">
        <v>68080.586609999998</v>
      </c>
      <c r="C52" s="114">
        <v>70856.858519999994</v>
      </c>
      <c r="D52" s="114">
        <v>71663.501340000003</v>
      </c>
      <c r="E52" s="114">
        <v>88420.87715</v>
      </c>
      <c r="F52" s="114">
        <v>62750.019700000004</v>
      </c>
      <c r="G52" s="114">
        <v>50553.169259999995</v>
      </c>
      <c r="H52" s="114">
        <v>31952.63898</v>
      </c>
      <c r="I52" s="114">
        <v>31858.780649999997</v>
      </c>
      <c r="J52" s="114">
        <v>29703.61508</v>
      </c>
      <c r="K52" s="114">
        <v>34036.472829999999</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67772.306629999992</v>
      </c>
      <c r="C54" s="114">
        <v>70300.586219999997</v>
      </c>
      <c r="D54" s="114">
        <v>70988.70766</v>
      </c>
      <c r="E54" s="114">
        <v>86475.31684</v>
      </c>
      <c r="F54" s="114">
        <v>60634.05558</v>
      </c>
      <c r="G54" s="114">
        <v>47594.607229999994</v>
      </c>
      <c r="H54" s="114">
        <v>29782.08526</v>
      </c>
      <c r="I54" s="114">
        <v>30010.879969999998</v>
      </c>
      <c r="J54" s="114">
        <v>27785.222739999997</v>
      </c>
      <c r="K54" s="114">
        <v>32166.60183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308.27997999999997</v>
      </c>
      <c r="C56" s="114">
        <v>556.27230000000009</v>
      </c>
      <c r="D56" s="114">
        <v>674.79367999999999</v>
      </c>
      <c r="E56" s="114">
        <v>1945.5603100000001</v>
      </c>
      <c r="F56" s="114">
        <v>2115.9641200000001</v>
      </c>
      <c r="G56" s="114">
        <v>2958.5620299999996</v>
      </c>
      <c r="H56" s="114">
        <v>2170.5537200000003</v>
      </c>
      <c r="I56" s="114">
        <v>1847.90068</v>
      </c>
      <c r="J56" s="114">
        <v>1918.3923400000001</v>
      </c>
      <c r="K56" s="114">
        <v>1869.8710000000001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1658071.6937299999</v>
      </c>
      <c r="C58" s="114">
        <v>1921947.83663</v>
      </c>
      <c r="D58" s="114">
        <v>2216462.4696</v>
      </c>
      <c r="E58" s="114">
        <v>2335798.3624499999</v>
      </c>
      <c r="F58" s="114">
        <v>2342579.9192199996</v>
      </c>
      <c r="G58" s="114">
        <v>2295465.7046500002</v>
      </c>
      <c r="H58" s="114">
        <v>2137419.4205100001</v>
      </c>
      <c r="I58" s="114">
        <v>1876162.6610099999</v>
      </c>
      <c r="J58" s="114">
        <v>1873973.4613399999</v>
      </c>
      <c r="K58" s="114">
        <v>1876273.52199</v>
      </c>
    </row>
    <row r="59" spans="1:11">
      <c r="A59" s="396" t="s">
        <v>617</v>
      </c>
      <c r="B59" s="397">
        <v>80590.710560000007</v>
      </c>
      <c r="C59" s="397">
        <v>90654.960730000006</v>
      </c>
      <c r="D59" s="397">
        <v>102494.93459999999</v>
      </c>
      <c r="E59" s="397">
        <v>112902.21595999999</v>
      </c>
      <c r="F59" s="397">
        <v>111377.8023</v>
      </c>
      <c r="G59" s="397">
        <v>103585.6482</v>
      </c>
      <c r="H59" s="397">
        <v>84033.367249999996</v>
      </c>
      <c r="I59" s="397">
        <v>64742.098189999997</v>
      </c>
      <c r="J59" s="397">
        <v>70865.887170000002</v>
      </c>
      <c r="K59" s="397">
        <v>60693.458170000005</v>
      </c>
    </row>
    <row r="60" spans="1:11" ht="15" customHeight="1">
      <c r="A60" s="148" t="s">
        <v>618</v>
      </c>
      <c r="B60" s="114">
        <v>-26932.675510000001</v>
      </c>
      <c r="C60" s="114">
        <v>-32502.58122</v>
      </c>
      <c r="D60" s="114">
        <v>-35662.804349999999</v>
      </c>
      <c r="E60" s="114">
        <v>-35351.749469999995</v>
      </c>
      <c r="F60" s="114">
        <v>-37127.260439999998</v>
      </c>
      <c r="G60" s="114">
        <v>-34707.238950000006</v>
      </c>
      <c r="H60" s="114">
        <v>-29993.969269999998</v>
      </c>
      <c r="I60" s="114">
        <v>-25733.226569999999</v>
      </c>
      <c r="J60" s="114">
        <v>-28101.720329999996</v>
      </c>
      <c r="K60" s="114">
        <v>-24988.167079999999</v>
      </c>
    </row>
    <row r="61" spans="1:11" ht="15" customHeight="1">
      <c r="A61" s="147" t="s">
        <v>619</v>
      </c>
      <c r="B61" s="114">
        <v>53658.035049999999</v>
      </c>
      <c r="C61" s="114">
        <v>58152.379509999999</v>
      </c>
      <c r="D61" s="114">
        <v>66832.130250000002</v>
      </c>
      <c r="E61" s="114">
        <v>77550.466489999992</v>
      </c>
      <c r="F61" s="114">
        <v>74250.541859999998</v>
      </c>
      <c r="G61" s="114">
        <v>68878.409249999997</v>
      </c>
      <c r="H61" s="114">
        <v>54039.397979999994</v>
      </c>
      <c r="I61" s="114">
        <v>39008.871619999998</v>
      </c>
      <c r="J61" s="114">
        <v>42764.166840000005</v>
      </c>
      <c r="K61" s="114">
        <v>35705.291090000006</v>
      </c>
    </row>
    <row r="62" spans="1:11" ht="15" customHeight="1">
      <c r="A62" s="116" t="s">
        <v>620</v>
      </c>
      <c r="B62" s="114">
        <v>3722.33104</v>
      </c>
      <c r="C62" s="114">
        <v>5487.1685700000007</v>
      </c>
      <c r="D62" s="114">
        <v>7783.9442800000006</v>
      </c>
      <c r="E62" s="114">
        <v>7855.2120100000002</v>
      </c>
      <c r="F62" s="114">
        <v>19457.31523</v>
      </c>
      <c r="G62" s="114">
        <v>11910.43894</v>
      </c>
      <c r="H62" s="114">
        <v>4196.8964699999997</v>
      </c>
      <c r="I62" s="114">
        <v>7541.6560399999998</v>
      </c>
      <c r="J62" s="114">
        <v>12459.55126</v>
      </c>
      <c r="K62" s="114">
        <v>7111.0318299999999</v>
      </c>
    </row>
    <row r="63" spans="1:11" ht="15" customHeight="1">
      <c r="A63" s="148" t="s">
        <v>621</v>
      </c>
      <c r="B63" s="114">
        <v>-1668.8838799999999</v>
      </c>
      <c r="C63" s="114">
        <v>-1828.36303</v>
      </c>
      <c r="D63" s="114">
        <v>-4076.27288</v>
      </c>
      <c r="E63" s="114">
        <v>-5508.0469599999997</v>
      </c>
      <c r="F63" s="114">
        <v>-6791.42065</v>
      </c>
      <c r="G63" s="114">
        <v>-7499.1151799999998</v>
      </c>
      <c r="H63" s="114">
        <v>-3198.9636700000001</v>
      </c>
      <c r="I63" s="114">
        <v>-6717.0687600000001</v>
      </c>
      <c r="J63" s="114">
        <v>-8277.5778200000004</v>
      </c>
      <c r="K63" s="114">
        <v>-7340.8855300000005</v>
      </c>
    </row>
    <row r="64" spans="1:11" ht="15" customHeight="1">
      <c r="A64" s="117" t="s">
        <v>622</v>
      </c>
      <c r="B64" s="114">
        <v>55711.482210000002</v>
      </c>
      <c r="C64" s="114">
        <v>61811.18505</v>
      </c>
      <c r="D64" s="114">
        <v>70539.801650000009</v>
      </c>
      <c r="E64" s="114">
        <v>79897.631540000002</v>
      </c>
      <c r="F64" s="114">
        <v>86916.43643999999</v>
      </c>
      <c r="G64" s="114">
        <v>73289.733010000011</v>
      </c>
      <c r="H64" s="114">
        <v>55037.330780000004</v>
      </c>
      <c r="I64" s="114">
        <v>39833.458899999998</v>
      </c>
      <c r="J64" s="114">
        <v>46946.14028</v>
      </c>
      <c r="K64" s="114">
        <v>35475.437389999999</v>
      </c>
    </row>
    <row r="65" spans="1:11" ht="15" customHeight="1">
      <c r="A65" s="116" t="s">
        <v>623</v>
      </c>
      <c r="B65" s="114">
        <v>9421.7871799999994</v>
      </c>
      <c r="C65" s="114">
        <v>5039.2596700000004</v>
      </c>
      <c r="D65" s="114">
        <v>18600.295320000001</v>
      </c>
      <c r="E65" s="114">
        <v>20160.938329999997</v>
      </c>
      <c r="F65" s="114">
        <v>19463.320350000002</v>
      </c>
      <c r="G65" s="114">
        <v>25190.381239999999</v>
      </c>
      <c r="H65" s="114">
        <v>119014.91899999999</v>
      </c>
      <c r="I65" s="114">
        <v>34194.65956</v>
      </c>
      <c r="J65" s="114">
        <v>37305.74265</v>
      </c>
      <c r="K65" s="114">
        <v>26142.503280000001</v>
      </c>
    </row>
    <row r="66" spans="1:11" ht="15" customHeight="1">
      <c r="A66" s="116" t="s">
        <v>624</v>
      </c>
      <c r="B66" s="114">
        <v>-20152.789980000001</v>
      </c>
      <c r="C66" s="114">
        <v>-12949.760330000001</v>
      </c>
      <c r="D66" s="114">
        <v>-29105.785620000002</v>
      </c>
      <c r="E66" s="114">
        <v>-43072.585610000002</v>
      </c>
      <c r="F66" s="114">
        <v>-34572.346700000002</v>
      </c>
      <c r="G66" s="114">
        <v>-56257.572950000002</v>
      </c>
      <c r="H66" s="114">
        <v>-132822.49454000001</v>
      </c>
      <c r="I66" s="114">
        <v>-34280.183789999995</v>
      </c>
      <c r="J66" s="114">
        <v>-35975.366259999995</v>
      </c>
      <c r="K66" s="114">
        <v>-34199.693030000002</v>
      </c>
    </row>
    <row r="67" spans="1:11" ht="15" customHeight="1">
      <c r="A67" s="147" t="s">
        <v>625</v>
      </c>
      <c r="B67" s="114">
        <v>44980.47941</v>
      </c>
      <c r="C67" s="114">
        <v>53900.684390000002</v>
      </c>
      <c r="D67" s="114">
        <v>60034.311350000004</v>
      </c>
      <c r="E67" s="114">
        <v>56985.984259999997</v>
      </c>
      <c r="F67" s="114">
        <v>71807.410090000005</v>
      </c>
      <c r="G67" s="114">
        <v>42222.541299999997</v>
      </c>
      <c r="H67" s="114">
        <v>41229.755239999999</v>
      </c>
      <c r="I67" s="114">
        <v>39747.934670000002</v>
      </c>
      <c r="J67" s="114">
        <v>48276.516670000005</v>
      </c>
      <c r="K67" s="114">
        <v>27418.247640000001</v>
      </c>
    </row>
    <row r="68" spans="1:11" ht="15" customHeight="1">
      <c r="A68" s="148" t="s">
        <v>626</v>
      </c>
      <c r="B68" s="114">
        <v>-41959.99381</v>
      </c>
      <c r="C68" s="114">
        <v>-51734.626109999997</v>
      </c>
      <c r="D68" s="114">
        <v>-56667.239520000003</v>
      </c>
      <c r="E68" s="114">
        <v>-63709.406000000003</v>
      </c>
      <c r="F68" s="114">
        <v>-66310.685420000009</v>
      </c>
      <c r="G68" s="114">
        <v>-61442.752829999998</v>
      </c>
      <c r="H68" s="114">
        <v>-53529.128320000003</v>
      </c>
      <c r="I68" s="114">
        <v>-47667.908040000002</v>
      </c>
      <c r="J68" s="114">
        <v>-51872.264289999999</v>
      </c>
      <c r="K68" s="114">
        <v>-44543.497889999999</v>
      </c>
    </row>
    <row r="69" spans="1:11" ht="15" customHeight="1">
      <c r="A69" s="117" t="s">
        <v>627</v>
      </c>
      <c r="B69" s="114">
        <v>3020.4856</v>
      </c>
      <c r="C69" s="114">
        <v>2166.0582799999997</v>
      </c>
      <c r="D69" s="114">
        <v>3367.0718299999999</v>
      </c>
      <c r="E69" s="114">
        <v>-6723.4217399999998</v>
      </c>
      <c r="F69" s="114">
        <v>5496.7246699999996</v>
      </c>
      <c r="G69" s="114">
        <v>-19220.21153</v>
      </c>
      <c r="H69" s="114">
        <v>-12299.373079999999</v>
      </c>
      <c r="I69" s="114">
        <v>-7919.9733699999997</v>
      </c>
      <c r="J69" s="114">
        <v>-3595.7476200000001</v>
      </c>
      <c r="K69" s="114">
        <v>-17125.250250000001</v>
      </c>
    </row>
    <row r="70" spans="1:11" ht="15" customHeight="1">
      <c r="A70" s="117" t="s">
        <v>628</v>
      </c>
      <c r="B70" s="114">
        <v>-1.9599999999999999E-3</v>
      </c>
      <c r="C70" s="114">
        <v>-5.8E-4</v>
      </c>
      <c r="D70" s="114">
        <v>-2.1160000000000002E-2</v>
      </c>
      <c r="E70" s="114">
        <v>-5.9100000000000003E-3</v>
      </c>
      <c r="F70" s="114">
        <v>2.9999999999999997E-4</v>
      </c>
      <c r="G70" s="114">
        <v>4.8999999999999998E-4</v>
      </c>
      <c r="H70" s="114">
        <v>2.9999999999999997E-4</v>
      </c>
      <c r="I70" s="114">
        <v>1.4999999999999999E-4</v>
      </c>
      <c r="J70" s="114">
        <v>5.0000000000000002E-5</v>
      </c>
      <c r="K70" s="114">
        <v>-1.0000000000000001E-5</v>
      </c>
    </row>
    <row r="71" spans="1:11" ht="15" customHeight="1">
      <c r="A71" s="115" t="s">
        <v>977</v>
      </c>
      <c r="B71" s="114">
        <v>-1.9599999999999999E-3</v>
      </c>
      <c r="C71" s="114">
        <v>-5.8E-4</v>
      </c>
      <c r="D71" s="114">
        <v>-2.1160000000000002E-2</v>
      </c>
      <c r="E71" s="114">
        <v>-5.9100000000000003E-3</v>
      </c>
      <c r="F71" s="114">
        <v>2.9999999999999997E-4</v>
      </c>
      <c r="G71" s="114">
        <v>4.8999999999999998E-4</v>
      </c>
      <c r="H71" s="114">
        <v>2.9999999999999997E-4</v>
      </c>
      <c r="I71" s="114">
        <v>1.4999999999999999E-4</v>
      </c>
      <c r="J71" s="114">
        <v>5.0000000000000002E-5</v>
      </c>
      <c r="K71" s="114">
        <v>-1.0000000000000001E-5</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-0.17263999999999999</v>
      </c>
      <c r="C73" s="114">
        <v>-0.13641</v>
      </c>
      <c r="D73" s="114">
        <v>-0.25264999999999999</v>
      </c>
      <c r="E73" s="114">
        <v>-3.39418</v>
      </c>
      <c r="F73" s="114">
        <v>-0.17911000000000002</v>
      </c>
      <c r="G73" s="114">
        <v>-7.4150000000000008E-2</v>
      </c>
      <c r="H73" s="114">
        <v>-1.32E-2</v>
      </c>
      <c r="I73" s="114">
        <v>-3.9900000000000005E-3</v>
      </c>
      <c r="J73" s="114">
        <v>-3.0899999999999999E-3</v>
      </c>
      <c r="K73" s="114">
        <v>0.35587000000000002</v>
      </c>
    </row>
    <row r="74" spans="1:11" ht="15" customHeight="1">
      <c r="A74" s="147" t="s">
        <v>1307</v>
      </c>
      <c r="B74" s="114">
        <v>6.9800000000000001E-3</v>
      </c>
      <c r="C74" s="114">
        <v>1.0230000000000001E-2</v>
      </c>
      <c r="D74" s="114">
        <v>-5.3699999999999998E-3</v>
      </c>
      <c r="E74" s="114">
        <v>-3.2856900000000002</v>
      </c>
      <c r="F74" s="114">
        <v>-3.9900000000000005E-3</v>
      </c>
      <c r="G74" s="114">
        <v>-4.2729999999999997E-2</v>
      </c>
      <c r="H74" s="114">
        <v>-1.32E-2</v>
      </c>
      <c r="I74" s="114">
        <v>-3.8799999999999998E-3</v>
      </c>
      <c r="J74" s="114">
        <v>-2.98E-3</v>
      </c>
      <c r="K74" s="114">
        <v>0.35610000000000003</v>
      </c>
    </row>
    <row r="75" spans="1:11"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row>
    <row r="76" spans="1:11" ht="15" customHeight="1">
      <c r="A76" s="147" t="s">
        <v>630</v>
      </c>
      <c r="B76" s="114">
        <v>3020.3110000000001</v>
      </c>
      <c r="C76" s="114">
        <v>2165.9212900000002</v>
      </c>
      <c r="D76" s="114">
        <v>3366.7980200000002</v>
      </c>
      <c r="E76" s="114">
        <v>-6726.8218299999999</v>
      </c>
      <c r="F76" s="114">
        <v>5496.5458600000002</v>
      </c>
      <c r="G76" s="114">
        <v>-19220.285190000002</v>
      </c>
      <c r="H76" s="114">
        <v>-12299.385980000001</v>
      </c>
      <c r="I76" s="114">
        <v>-7919.97721</v>
      </c>
      <c r="J76" s="114">
        <v>-3595.7506600000002</v>
      </c>
      <c r="K76" s="114">
        <v>-17124.894390000001</v>
      </c>
    </row>
    <row r="77" spans="1:11" ht="15" customHeight="1">
      <c r="A77" s="149" t="s">
        <v>968</v>
      </c>
      <c r="B77" s="114">
        <v>3.0449999999999999</v>
      </c>
      <c r="C77" s="114">
        <v>0.13</v>
      </c>
      <c r="D77" s="114">
        <v>0</v>
      </c>
      <c r="E77" s="114">
        <v>0</v>
      </c>
      <c r="F77" s="114">
        <v>0</v>
      </c>
      <c r="G77" s="114">
        <v>0</v>
      </c>
      <c r="H77" s="114">
        <v>0</v>
      </c>
      <c r="I77" s="114">
        <v>0</v>
      </c>
      <c r="J77" s="114">
        <v>0</v>
      </c>
      <c r="K77" s="114">
        <v>0</v>
      </c>
    </row>
    <row r="78" spans="1:11" ht="15" customHeight="1">
      <c r="A78" s="117" t="s">
        <v>631</v>
      </c>
      <c r="B78" s="114">
        <v>3023.3560000000002</v>
      </c>
      <c r="C78" s="114">
        <v>2166.0512899999999</v>
      </c>
      <c r="D78" s="114">
        <v>3366.7980200000002</v>
      </c>
      <c r="E78" s="114">
        <v>-6726.8218299999999</v>
      </c>
      <c r="F78" s="114">
        <v>5496.5458600000002</v>
      </c>
      <c r="G78" s="114">
        <v>-19220.285190000002</v>
      </c>
      <c r="H78" s="114">
        <v>-12299.385980000001</v>
      </c>
      <c r="I78" s="114">
        <v>-7919.97721</v>
      </c>
      <c r="J78" s="114">
        <v>-3595.7506600000002</v>
      </c>
      <c r="K78" s="114">
        <v>-17124.894390000001</v>
      </c>
    </row>
    <row r="79" spans="1:11" ht="15" customHeight="1">
      <c r="A79" s="116" t="s">
        <v>632</v>
      </c>
      <c r="B79" s="114">
        <v>-437.83922999999999</v>
      </c>
      <c r="C79" s="114">
        <v>-22.521519999999999</v>
      </c>
      <c r="D79" s="114">
        <v>128.76308</v>
      </c>
      <c r="E79" s="114">
        <v>6.6393999999999993</v>
      </c>
      <c r="F79" s="114">
        <v>-372.70565999999997</v>
      </c>
      <c r="G79" s="114">
        <v>38.327489999999997</v>
      </c>
      <c r="H79" s="114">
        <v>-577.46183999999994</v>
      </c>
      <c r="I79" s="114">
        <v>139.21235000000001</v>
      </c>
      <c r="J79" s="114">
        <v>132.51892000000001</v>
      </c>
      <c r="K79" s="114">
        <v>14.80406</v>
      </c>
    </row>
    <row r="80" spans="1:11" ht="15" customHeight="1">
      <c r="A80" s="147" t="s">
        <v>633</v>
      </c>
      <c r="B80" s="114">
        <v>2585.5167700000002</v>
      </c>
      <c r="C80" s="114">
        <v>2143.5297700000001</v>
      </c>
      <c r="D80" s="114">
        <v>3495.5610999999999</v>
      </c>
      <c r="E80" s="114">
        <v>-6720.1824299999998</v>
      </c>
      <c r="F80" s="114">
        <v>5123.8402000000006</v>
      </c>
      <c r="G80" s="114">
        <v>-19181.957699999999</v>
      </c>
      <c r="H80" s="114">
        <v>-12876.847820000001</v>
      </c>
      <c r="I80" s="114">
        <v>-7780.7648600000002</v>
      </c>
      <c r="J80" s="114">
        <v>-3463.2317400000002</v>
      </c>
      <c r="K80" s="114">
        <v>-17110.090329999999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2585.5167700000002</v>
      </c>
      <c r="C82" s="114">
        <v>2143.5297700000001</v>
      </c>
      <c r="D82" s="114">
        <v>3495.5610999999999</v>
      </c>
      <c r="E82" s="114">
        <v>-6720.1824299999998</v>
      </c>
      <c r="F82" s="114">
        <v>5123.8402000000006</v>
      </c>
      <c r="G82" s="114">
        <v>-19181.957699999999</v>
      </c>
      <c r="H82" s="114">
        <v>-12876.847820000001</v>
      </c>
      <c r="I82" s="114">
        <v>-7780.7648600000002</v>
      </c>
      <c r="J82" s="114">
        <v>-3463.2317400000002</v>
      </c>
      <c r="K82" s="114">
        <v>-17110.090329999999</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2585.5167700000002</v>
      </c>
      <c r="C84" s="395">
        <v>2143.5297700000001</v>
      </c>
      <c r="D84" s="395">
        <v>3495.5610999999999</v>
      </c>
      <c r="E84" s="395">
        <v>-6720.1824299999998</v>
      </c>
      <c r="F84" s="395">
        <v>5123.8402000000006</v>
      </c>
      <c r="G84" s="395">
        <v>-19181.957699999999</v>
      </c>
      <c r="H84" s="395">
        <v>-12876.847820000001</v>
      </c>
      <c r="I84" s="395">
        <v>-7780.7648600000002</v>
      </c>
      <c r="J84" s="395">
        <v>-3463.2317400000002</v>
      </c>
      <c r="K84" s="395">
        <v>-17110.090329999999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990</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2617801.0359999998</v>
      </c>
      <c r="C7" s="395">
        <v>2942920.1361100003</v>
      </c>
      <c r="D7" s="395">
        <v>3343173.19539</v>
      </c>
      <c r="E7" s="395">
        <v>3420756.0660700002</v>
      </c>
      <c r="F7" s="395">
        <v>3655442.6066900003</v>
      </c>
      <c r="G7" s="395">
        <v>3871436.4313300001</v>
      </c>
      <c r="H7" s="395">
        <v>4539811.2889899993</v>
      </c>
      <c r="I7" s="395">
        <v>5234035.9827399999</v>
      </c>
      <c r="J7" s="395">
        <v>5218360.8518100008</v>
      </c>
      <c r="K7" s="395">
        <v>5902355.05382</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505827.08555999998</v>
      </c>
      <c r="J8" s="114">
        <v>456937.63885000005</v>
      </c>
      <c r="K8" s="114">
        <v>489068.67332999996</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285356.88701000001</v>
      </c>
      <c r="J9" s="114">
        <v>241829.59311000002</v>
      </c>
      <c r="K9" s="114">
        <v>80527.332079999993</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4003654.0310900002</v>
      </c>
      <c r="J10" s="114">
        <v>4038336.9316199999</v>
      </c>
      <c r="K10" s="114">
        <v>4622572.4139399994</v>
      </c>
    </row>
    <row r="11" spans="1:11" s="16" customFormat="1" ht="15" customHeight="1">
      <c r="A11" s="148" t="s">
        <v>581</v>
      </c>
      <c r="B11" s="114">
        <v>2287530.91133</v>
      </c>
      <c r="C11" s="114">
        <v>2575004.7435999997</v>
      </c>
      <c r="D11" s="114">
        <v>2736393.1309499997</v>
      </c>
      <c r="E11" s="114">
        <v>2829824.9759999998</v>
      </c>
      <c r="F11" s="114">
        <v>3077284.2771000001</v>
      </c>
      <c r="G11" s="114">
        <v>3235623.20328</v>
      </c>
      <c r="H11" s="114">
        <v>3365412.10286</v>
      </c>
      <c r="I11" s="114">
        <v>3539800.2563499999</v>
      </c>
      <c r="J11" s="114">
        <v>3563336.3864799999</v>
      </c>
      <c r="K11" s="114">
        <v>4042596.0165999997</v>
      </c>
    </row>
    <row r="12" spans="1:11" s="16" customFormat="1" ht="15" customHeight="1">
      <c r="A12" s="148" t="s">
        <v>582</v>
      </c>
      <c r="B12" s="114">
        <v>2273540.2989899996</v>
      </c>
      <c r="C12" s="114">
        <v>2547374.0981000001</v>
      </c>
      <c r="D12" s="114">
        <v>2699144.5355100003</v>
      </c>
      <c r="E12" s="114">
        <v>2790211.6661900003</v>
      </c>
      <c r="F12" s="114">
        <v>3036603.0761500001</v>
      </c>
      <c r="G12" s="114">
        <v>3180719.4671100001</v>
      </c>
      <c r="H12" s="114">
        <v>3305508.2818899998</v>
      </c>
      <c r="I12" s="114">
        <v>3416734.5265600001</v>
      </c>
      <c r="J12" s="114">
        <v>3430600.0875800001</v>
      </c>
      <c r="K12" s="114">
        <v>3753552.9938000003</v>
      </c>
    </row>
    <row r="13" spans="1:11" s="16" customFormat="1" ht="15" customHeight="1">
      <c r="A13" s="148" t="s">
        <v>583</v>
      </c>
      <c r="B13" s="114">
        <v>13990.61234</v>
      </c>
      <c r="C13" s="114">
        <v>27630.645499999999</v>
      </c>
      <c r="D13" s="114">
        <v>37248.595439999997</v>
      </c>
      <c r="E13" s="114">
        <v>39613.309809999999</v>
      </c>
      <c r="F13" s="114">
        <v>40681.200950000006</v>
      </c>
      <c r="G13" s="114">
        <v>54903.736170000004</v>
      </c>
      <c r="H13" s="114">
        <v>59903.820970000001</v>
      </c>
      <c r="I13" s="114">
        <v>123065.72979000001</v>
      </c>
      <c r="J13" s="114">
        <v>132736.29889999999</v>
      </c>
      <c r="K13" s="114">
        <v>289043.02280000004</v>
      </c>
    </row>
    <row r="14" spans="1:11" s="16" customFormat="1" ht="15" customHeight="1">
      <c r="A14" s="148" t="s">
        <v>584</v>
      </c>
      <c r="B14" s="114">
        <v>15803.948890000001</v>
      </c>
      <c r="C14" s="114">
        <v>16195.820109999999</v>
      </c>
      <c r="D14" s="114">
        <v>14759.79722</v>
      </c>
      <c r="E14" s="114">
        <v>12297.144689999999</v>
      </c>
      <c r="F14" s="114">
        <v>23511.06437</v>
      </c>
      <c r="G14" s="114">
        <v>16734.71357</v>
      </c>
      <c r="H14" s="114">
        <v>12436.3963</v>
      </c>
      <c r="I14" s="114">
        <v>11921.819740000001</v>
      </c>
      <c r="J14" s="114">
        <v>12072.249250000001</v>
      </c>
      <c r="K14" s="114">
        <v>33877.707110000003</v>
      </c>
    </row>
    <row r="15" spans="1:11" s="16" customFormat="1" ht="15" customHeight="1">
      <c r="A15" s="148" t="s">
        <v>585</v>
      </c>
      <c r="B15" s="114">
        <v>15480.98144</v>
      </c>
      <c r="C15" s="114">
        <v>14567.283029999999</v>
      </c>
      <c r="D15" s="114">
        <v>13793.33251</v>
      </c>
      <c r="E15" s="114">
        <v>12146.51958</v>
      </c>
      <c r="F15" s="114">
        <v>22773.866409999999</v>
      </c>
      <c r="G15" s="114">
        <v>16400.78775</v>
      </c>
      <c r="H15" s="114">
        <v>11930.007</v>
      </c>
      <c r="I15" s="114">
        <v>11492.74546</v>
      </c>
      <c r="J15" s="114">
        <v>11674.989880000001</v>
      </c>
      <c r="K15" s="114">
        <v>32220.685969999999</v>
      </c>
    </row>
    <row r="16" spans="1:11" s="16" customFormat="1" ht="15" customHeight="1">
      <c r="A16" s="148" t="s">
        <v>586</v>
      </c>
      <c r="B16" s="114">
        <v>322.96744999999999</v>
      </c>
      <c r="C16" s="114">
        <v>1628.5370800000001</v>
      </c>
      <c r="D16" s="114">
        <v>966.46470999999997</v>
      </c>
      <c r="E16" s="114">
        <v>150.62510999999998</v>
      </c>
      <c r="F16" s="114">
        <v>737.19795999999997</v>
      </c>
      <c r="G16" s="114">
        <v>333.92581999999999</v>
      </c>
      <c r="H16" s="114">
        <v>506.38929999999999</v>
      </c>
      <c r="I16" s="114">
        <v>429.07428000000004</v>
      </c>
      <c r="J16" s="114">
        <v>397.25936999999999</v>
      </c>
      <c r="K16" s="114">
        <v>1657.0211399999998</v>
      </c>
    </row>
    <row r="17" spans="1:11" s="16" customFormat="1" ht="15" customHeight="1">
      <c r="A17" s="148" t="s">
        <v>587</v>
      </c>
      <c r="B17" s="114">
        <v>14274.664359999999</v>
      </c>
      <c r="C17" s="114">
        <v>26136.09316</v>
      </c>
      <c r="D17" s="114">
        <v>44112.171219999997</v>
      </c>
      <c r="E17" s="114">
        <v>48529.291420000001</v>
      </c>
      <c r="F17" s="114">
        <v>41955.550759999998</v>
      </c>
      <c r="G17" s="114">
        <v>47223.652630000004</v>
      </c>
      <c r="H17" s="114">
        <v>46576.097829999999</v>
      </c>
      <c r="I17" s="114">
        <v>41429.904700000006</v>
      </c>
      <c r="J17" s="114">
        <v>40339.573750000003</v>
      </c>
      <c r="K17" s="114">
        <v>30943.076229999999</v>
      </c>
    </row>
    <row r="18" spans="1:11" s="16" customFormat="1" ht="15" customHeight="1">
      <c r="A18" s="148" t="s">
        <v>588</v>
      </c>
      <c r="B18" s="114">
        <v>14034.911039999999</v>
      </c>
      <c r="C18" s="114">
        <v>23381.933109999998</v>
      </c>
      <c r="D18" s="114">
        <v>41937.198710000004</v>
      </c>
      <c r="E18" s="114">
        <v>45529.343390000002</v>
      </c>
      <c r="F18" s="114">
        <v>40693.94601</v>
      </c>
      <c r="G18" s="114">
        <v>45580.07273</v>
      </c>
      <c r="H18" s="114">
        <v>43739.510179999997</v>
      </c>
      <c r="I18" s="114">
        <v>40161.652969999996</v>
      </c>
      <c r="J18" s="114">
        <v>38992.630600000004</v>
      </c>
      <c r="K18" s="114">
        <v>29878.767879999999</v>
      </c>
    </row>
    <row r="19" spans="1:11" s="16" customFormat="1" ht="15" customHeight="1">
      <c r="A19" s="148" t="s">
        <v>589</v>
      </c>
      <c r="B19" s="114">
        <v>239.75332</v>
      </c>
      <c r="C19" s="114">
        <v>2754.16005</v>
      </c>
      <c r="D19" s="114">
        <v>2174.9725099999996</v>
      </c>
      <c r="E19" s="114">
        <v>2999.94803</v>
      </c>
      <c r="F19" s="114">
        <v>1261.60475</v>
      </c>
      <c r="G19" s="114">
        <v>1643.5799</v>
      </c>
      <c r="H19" s="114">
        <v>2836.5876499999999</v>
      </c>
      <c r="I19" s="114">
        <v>1268.25173</v>
      </c>
      <c r="J19" s="114">
        <v>1346.9431499999998</v>
      </c>
      <c r="K19" s="114">
        <v>1064.30835</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529343.84340999997</v>
      </c>
      <c r="J20" s="114">
        <v>540585.84247999999</v>
      </c>
      <c r="K20" s="114">
        <v>622423.13420000009</v>
      </c>
    </row>
    <row r="21" spans="1:11" s="16" customFormat="1" ht="15" customHeight="1">
      <c r="A21" s="148" t="s">
        <v>590</v>
      </c>
      <c r="B21" s="114">
        <v>-72984.225709999999</v>
      </c>
      <c r="C21" s="114">
        <v>-84717.745580000003</v>
      </c>
      <c r="D21" s="114">
        <v>-92590.637530000007</v>
      </c>
      <c r="E21" s="114">
        <v>-95554.873019999999</v>
      </c>
      <c r="F21" s="114">
        <v>-90932.69184</v>
      </c>
      <c r="G21" s="114">
        <v>-106282.99244</v>
      </c>
      <c r="H21" s="114">
        <v>-138958.44996999999</v>
      </c>
      <c r="I21" s="114">
        <v>-118841.79311</v>
      </c>
      <c r="J21" s="114">
        <v>-117997.12034000001</v>
      </c>
      <c r="K21" s="114">
        <v>-107267.5202</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78247.676550000004</v>
      </c>
      <c r="J22" s="114">
        <v>85307.208180000001</v>
      </c>
      <c r="K22" s="114">
        <v>92564.632089999999</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1037.2682299999999</v>
      </c>
      <c r="J23" s="114">
        <v>1047.7392600000001</v>
      </c>
      <c r="K23" s="114">
        <v>749.86596999999995</v>
      </c>
    </row>
    <row r="24" spans="1:11" s="16" customFormat="1" ht="15" customHeight="1">
      <c r="A24" s="147" t="s">
        <v>591</v>
      </c>
      <c r="B24" s="114">
        <v>387.89777000000004</v>
      </c>
      <c r="C24" s="114">
        <v>387.89777000000004</v>
      </c>
      <c r="D24" s="114">
        <v>34297.107590000007</v>
      </c>
      <c r="E24" s="114">
        <v>47058.10224</v>
      </c>
      <c r="F24" s="114">
        <v>43818.946040000003</v>
      </c>
      <c r="G24" s="114">
        <v>51385.32948</v>
      </c>
      <c r="H24" s="114">
        <v>183868.54731999998</v>
      </c>
      <c r="I24" s="114">
        <v>220316.19143000001</v>
      </c>
      <c r="J24" s="114">
        <v>256321.73344000001</v>
      </c>
      <c r="K24" s="114">
        <v>481824.01513000001</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131463.67142</v>
      </c>
      <c r="J25" s="114">
        <v>131183.10040999998</v>
      </c>
      <c r="K25" s="114">
        <v>127180.44417</v>
      </c>
    </row>
    <row r="26" spans="1:11" s="16" customFormat="1" ht="15" customHeight="1">
      <c r="A26" s="147" t="s">
        <v>592</v>
      </c>
      <c r="B26" s="114">
        <v>12391.73674</v>
      </c>
      <c r="C26" s="114">
        <v>12066.09821</v>
      </c>
      <c r="D26" s="114">
        <v>12031.33223</v>
      </c>
      <c r="E26" s="114">
        <v>15912.525089999999</v>
      </c>
      <c r="F26" s="114">
        <v>15671.05048</v>
      </c>
      <c r="G26" s="114">
        <v>17644.712460000002</v>
      </c>
      <c r="H26" s="114">
        <v>15973.080980000001</v>
      </c>
      <c r="I26" s="114">
        <v>8133.1714499999998</v>
      </c>
      <c r="J26" s="114">
        <v>7396.9069400000008</v>
      </c>
      <c r="K26" s="114">
        <v>7867.6771100000005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2424822.0438000001</v>
      </c>
      <c r="C28" s="395">
        <v>2725826.5228000004</v>
      </c>
      <c r="D28" s="395">
        <v>3108557.40381</v>
      </c>
      <c r="E28" s="395">
        <v>3171377.6573600001</v>
      </c>
      <c r="F28" s="395">
        <v>3409523.5293699997</v>
      </c>
      <c r="G28" s="395">
        <v>3557274.3309999998</v>
      </c>
      <c r="H28" s="395">
        <v>4206005.6270199995</v>
      </c>
      <c r="I28" s="395">
        <v>4869352.2027099999</v>
      </c>
      <c r="J28" s="395">
        <v>4846313.9711800003</v>
      </c>
      <c r="K28" s="395">
        <v>5514314.9233599994</v>
      </c>
    </row>
    <row r="29" spans="1:11" s="16" customFormat="1" ht="15" customHeight="1" thickTop="1">
      <c r="A29" s="147" t="s">
        <v>594</v>
      </c>
      <c r="B29" s="114">
        <v>2079137.2333900002</v>
      </c>
      <c r="C29" s="114">
        <v>2356369.03265</v>
      </c>
      <c r="D29" s="114">
        <v>2720624.48911</v>
      </c>
      <c r="E29" s="114">
        <v>2799240.3751399997</v>
      </c>
      <c r="F29" s="114">
        <v>2962069.3538600001</v>
      </c>
      <c r="G29" s="114">
        <v>3077884.6801999998</v>
      </c>
      <c r="H29" s="114">
        <v>3215663.3393699997</v>
      </c>
      <c r="I29" s="114">
        <v>3927265.31984</v>
      </c>
      <c r="J29" s="114">
        <v>3961597.4379400001</v>
      </c>
      <c r="K29" s="114">
        <v>4148911.2588200001</v>
      </c>
    </row>
    <row r="30" spans="1:11" s="16" customFormat="1" ht="15" customHeight="1">
      <c r="A30" s="148" t="s">
        <v>595</v>
      </c>
      <c r="B30" s="114">
        <v>13987.78001</v>
      </c>
      <c r="C30" s="114">
        <v>24819.116469999997</v>
      </c>
      <c r="D30" s="114">
        <v>41851.373890000003</v>
      </c>
      <c r="E30" s="114">
        <v>55765.342039999996</v>
      </c>
      <c r="F30" s="114">
        <v>65351.595829999998</v>
      </c>
      <c r="G30" s="114">
        <v>124456.3912</v>
      </c>
      <c r="H30" s="114">
        <v>309287.70483999996</v>
      </c>
      <c r="I30" s="114">
        <v>440896.2928</v>
      </c>
      <c r="J30" s="114">
        <v>421665.9694</v>
      </c>
      <c r="K30" s="114">
        <v>383849.18601</v>
      </c>
    </row>
    <row r="31" spans="1:11" s="16" customFormat="1" ht="15" customHeight="1">
      <c r="A31" s="148" t="s">
        <v>596</v>
      </c>
      <c r="B31" s="114">
        <v>354026.26806000003</v>
      </c>
      <c r="C31" s="114">
        <v>348546.44702999998</v>
      </c>
      <c r="D31" s="114">
        <v>383852.04456000001</v>
      </c>
      <c r="E31" s="114">
        <v>408723.46737000003</v>
      </c>
      <c r="F31" s="114">
        <v>468725.52256999997</v>
      </c>
      <c r="G31" s="114">
        <v>487314.67287999997</v>
      </c>
      <c r="H31" s="114">
        <v>728327.90285000007</v>
      </c>
      <c r="I31" s="114">
        <v>1190946.59769</v>
      </c>
      <c r="J31" s="114">
        <v>1127216.1133399999</v>
      </c>
      <c r="K31" s="114">
        <v>1166326.6113399998</v>
      </c>
    </row>
    <row r="32" spans="1:11" s="16" customFormat="1" ht="15" customHeight="1">
      <c r="A32" s="148" t="s">
        <v>597</v>
      </c>
      <c r="B32" s="114">
        <v>62791.574110000001</v>
      </c>
      <c r="C32" s="114">
        <v>11127.8897</v>
      </c>
      <c r="D32" s="114">
        <v>6051.1191699999999</v>
      </c>
      <c r="E32" s="114">
        <v>3874.8347400000002</v>
      </c>
      <c r="F32" s="114">
        <v>6172.2966100000003</v>
      </c>
      <c r="G32" s="114">
        <v>56831.34302</v>
      </c>
      <c r="H32" s="114">
        <v>55382.358489999999</v>
      </c>
      <c r="I32" s="114">
        <v>52314.672590000002</v>
      </c>
      <c r="J32" s="114">
        <v>52316.679149999996</v>
      </c>
      <c r="K32" s="114">
        <v>178.16378</v>
      </c>
    </row>
    <row r="33" spans="1:11" s="16" customFormat="1" ht="15" customHeight="1">
      <c r="A33" s="148" t="s">
        <v>598</v>
      </c>
      <c r="B33" s="114">
        <v>3913.56439</v>
      </c>
      <c r="C33" s="114">
        <v>3441.0439799999999</v>
      </c>
      <c r="D33" s="114">
        <v>3497.3060099999998</v>
      </c>
      <c r="E33" s="114">
        <v>6099.3832300000004</v>
      </c>
      <c r="F33" s="114">
        <v>9418.9530999999988</v>
      </c>
      <c r="G33" s="114">
        <v>7571.4543600000006</v>
      </c>
      <c r="H33" s="114">
        <v>9187.4818500000001</v>
      </c>
      <c r="I33" s="114">
        <v>11131.33056</v>
      </c>
      <c r="J33" s="114">
        <v>11251.16618</v>
      </c>
      <c r="K33" s="114">
        <v>13543.854859999999</v>
      </c>
    </row>
    <row r="34" spans="1:11" s="16" customFormat="1" ht="15" customHeight="1">
      <c r="A34" s="148" t="s">
        <v>599</v>
      </c>
      <c r="B34" s="114">
        <v>1551940.7499300002</v>
      </c>
      <c r="C34" s="114">
        <v>1838942.8639</v>
      </c>
      <c r="D34" s="114">
        <v>2112504.2594900001</v>
      </c>
      <c r="E34" s="114">
        <v>2113567.4751900001</v>
      </c>
      <c r="F34" s="114">
        <v>2163320.3194499998</v>
      </c>
      <c r="G34" s="114">
        <v>2135019.0276500001</v>
      </c>
      <c r="H34" s="114">
        <v>1844570.9240299999</v>
      </c>
      <c r="I34" s="114">
        <v>1952831.2513499998</v>
      </c>
      <c r="J34" s="114">
        <v>2056628.16946</v>
      </c>
      <c r="K34" s="114">
        <v>2312852.7906399998</v>
      </c>
    </row>
    <row r="35" spans="1:11" s="16" customFormat="1" ht="15" customHeight="1">
      <c r="A35" s="148" t="s">
        <v>600</v>
      </c>
      <c r="B35" s="114">
        <v>92477.296889999998</v>
      </c>
      <c r="C35" s="114">
        <v>129491.67156999999</v>
      </c>
      <c r="D35" s="114">
        <v>172868.38599000001</v>
      </c>
      <c r="E35" s="114">
        <v>211209.87257000001</v>
      </c>
      <c r="F35" s="114">
        <v>249080.66630000001</v>
      </c>
      <c r="G35" s="114">
        <v>266691.79109000001</v>
      </c>
      <c r="H35" s="114">
        <v>268906.96730999998</v>
      </c>
      <c r="I35" s="114">
        <v>279145.17485000001</v>
      </c>
      <c r="J35" s="114">
        <v>292519.34041</v>
      </c>
      <c r="K35" s="114">
        <v>272160.65218999999</v>
      </c>
    </row>
    <row r="36" spans="1:11" s="16" customFormat="1" ht="15" customHeight="1">
      <c r="A36" s="147" t="s">
        <v>601</v>
      </c>
      <c r="B36" s="114">
        <v>0</v>
      </c>
      <c r="C36" s="114">
        <v>0</v>
      </c>
      <c r="D36" s="114">
        <v>0.55749000000000004</v>
      </c>
      <c r="E36" s="114">
        <v>50.862699999999997</v>
      </c>
      <c r="F36" s="114">
        <v>55.264040000000001</v>
      </c>
      <c r="G36" s="114">
        <v>51.252559999999995</v>
      </c>
      <c r="H36" s="114">
        <v>83.004259999999988</v>
      </c>
      <c r="I36" s="114">
        <v>88.961149999999989</v>
      </c>
      <c r="J36" s="114">
        <v>115.49764</v>
      </c>
      <c r="K36" s="114">
        <v>0.13494</v>
      </c>
    </row>
    <row r="37" spans="1:11" s="16" customFormat="1" ht="15" customHeight="1">
      <c r="A37" s="147" t="s">
        <v>602</v>
      </c>
      <c r="B37" s="114">
        <v>82297.802689999997</v>
      </c>
      <c r="C37" s="114">
        <v>138292.99125999998</v>
      </c>
      <c r="D37" s="114">
        <v>165256.99258000002</v>
      </c>
      <c r="E37" s="114">
        <v>128324.5104</v>
      </c>
      <c r="F37" s="114">
        <v>214180.33887000001</v>
      </c>
      <c r="G37" s="114">
        <v>216624.90529</v>
      </c>
      <c r="H37" s="114">
        <v>517524.40110000002</v>
      </c>
      <c r="I37" s="114">
        <v>557458.72597000003</v>
      </c>
      <c r="J37" s="114">
        <v>494678.29301999998</v>
      </c>
      <c r="K37" s="114">
        <v>934455.80570999999</v>
      </c>
    </row>
    <row r="38" spans="1:11" s="16" customFormat="1" ht="15" customHeight="1">
      <c r="A38" s="147" t="s">
        <v>603</v>
      </c>
      <c r="B38" s="114">
        <v>77897.626940000002</v>
      </c>
      <c r="C38" s="114">
        <v>65725.729269999996</v>
      </c>
      <c r="D38" s="114">
        <v>77923.574689999994</v>
      </c>
      <c r="E38" s="114">
        <v>91352.892219999994</v>
      </c>
      <c r="F38" s="114">
        <v>62127.036039999999</v>
      </c>
      <c r="G38" s="114">
        <v>102914.51715</v>
      </c>
      <c r="H38" s="114">
        <v>133380.26691000001</v>
      </c>
      <c r="I38" s="114">
        <v>162326.4112</v>
      </c>
      <c r="J38" s="114">
        <v>167604.46061000001</v>
      </c>
      <c r="K38" s="114">
        <v>167068.3799</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54520.670060000004</v>
      </c>
      <c r="J39" s="114">
        <v>54940.933659999995</v>
      </c>
      <c r="K39" s="114">
        <v>82917.360390000002</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50415.277780000004</v>
      </c>
      <c r="J40" s="114">
        <v>50695.138890000002</v>
      </c>
      <c r="K40" s="114">
        <v>50460.416659999995</v>
      </c>
    </row>
    <row r="41" spans="1:11" s="16" customFormat="1" ht="15" customHeight="1">
      <c r="A41" s="147" t="s">
        <v>604</v>
      </c>
      <c r="B41" s="114">
        <v>78963.064230000004</v>
      </c>
      <c r="C41" s="114">
        <v>77973.20898000001</v>
      </c>
      <c r="D41" s="114">
        <v>76647.569790000009</v>
      </c>
      <c r="E41" s="114">
        <v>89419.27953</v>
      </c>
      <c r="F41" s="114">
        <v>110559.06012000001</v>
      </c>
      <c r="G41" s="114">
        <v>98891.978109999996</v>
      </c>
      <c r="H41" s="114">
        <v>83715.492469999997</v>
      </c>
      <c r="I41" s="114">
        <v>68099.686090000003</v>
      </c>
      <c r="J41" s="114">
        <v>65333.932639999999</v>
      </c>
      <c r="K41" s="114">
        <v>114209.62272</v>
      </c>
    </row>
    <row r="42" spans="1:11" s="17" customFormat="1" ht="15" customHeight="1" thickBot="1">
      <c r="A42" s="147" t="s">
        <v>455</v>
      </c>
      <c r="B42" s="114">
        <v>0</v>
      </c>
      <c r="C42" s="114">
        <v>0</v>
      </c>
      <c r="D42" s="114">
        <v>0</v>
      </c>
      <c r="E42" s="114">
        <v>0</v>
      </c>
      <c r="F42" s="114">
        <v>0</v>
      </c>
      <c r="G42" s="114">
        <v>4290.5180399999999</v>
      </c>
      <c r="H42" s="114">
        <v>204034.85622999998</v>
      </c>
      <c r="I42" s="114">
        <v>49177.15062</v>
      </c>
      <c r="J42" s="114">
        <v>51348.27678</v>
      </c>
      <c r="K42" s="114">
        <v>16291.944220000001</v>
      </c>
    </row>
    <row r="43" spans="1:11" ht="15" customHeight="1" thickTop="1" thickBot="1">
      <c r="A43" s="394" t="s">
        <v>605</v>
      </c>
      <c r="B43" s="395">
        <v>192978.99219999998</v>
      </c>
      <c r="C43" s="395">
        <v>217093.61331000002</v>
      </c>
      <c r="D43" s="395">
        <v>234615.79158000002</v>
      </c>
      <c r="E43" s="395">
        <v>249378.40871000002</v>
      </c>
      <c r="F43" s="395">
        <v>245919.07731999998</v>
      </c>
      <c r="G43" s="395">
        <v>314162.10032999999</v>
      </c>
      <c r="H43" s="395">
        <v>333805.66197000002</v>
      </c>
      <c r="I43" s="395">
        <v>364683.78002999997</v>
      </c>
      <c r="J43" s="395">
        <v>372046.88062999997</v>
      </c>
      <c r="K43" s="395">
        <v>388040.13045999996</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294410.5</v>
      </c>
      <c r="J44" s="114">
        <v>294410.5</v>
      </c>
      <c r="K44" s="114">
        <v>304909.3</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883.85143000000005</v>
      </c>
      <c r="J45" s="114">
        <v>2678.0021099999999</v>
      </c>
      <c r="K45" s="114">
        <v>5773.3404700000001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32672.26874</v>
      </c>
      <c r="J48" s="114">
        <v>38241.218659999999</v>
      </c>
      <c r="K48" s="114">
        <v>36816.208259999999</v>
      </c>
    </row>
    <row r="49" spans="1:11" s="16" customFormat="1" ht="15" customHeight="1">
      <c r="A49" s="148" t="s">
        <v>607</v>
      </c>
      <c r="B49" s="114">
        <v>0</v>
      </c>
      <c r="C49" s="114">
        <v>0</v>
      </c>
      <c r="D49" s="114">
        <v>0</v>
      </c>
      <c r="E49" s="114">
        <v>0</v>
      </c>
      <c r="F49" s="114">
        <v>1.0031399999999999</v>
      </c>
      <c r="G49" s="114">
        <v>0</v>
      </c>
      <c r="H49" s="114">
        <v>1794.15068</v>
      </c>
      <c r="I49" s="114">
        <v>1794.15068</v>
      </c>
      <c r="J49" s="114">
        <v>0</v>
      </c>
      <c r="K49" s="114">
        <v>9534.1506799999988</v>
      </c>
    </row>
    <row r="50" spans="1:11" s="17" customFormat="1" ht="15" customHeight="1" thickBot="1">
      <c r="A50" s="148" t="s">
        <v>608</v>
      </c>
      <c r="B50" s="114">
        <v>36282.977129999999</v>
      </c>
      <c r="C50" s="114">
        <v>27919.299059999998</v>
      </c>
      <c r="D50" s="114">
        <v>30923.44181</v>
      </c>
      <c r="E50" s="114">
        <v>28826.598460000001</v>
      </c>
      <c r="F50" s="114">
        <v>8682.4318800000001</v>
      </c>
      <c r="G50" s="114">
        <v>36474.740990000006</v>
      </c>
      <c r="H50" s="114">
        <v>31563.913570000001</v>
      </c>
      <c r="I50" s="114">
        <v>30878.118059999997</v>
      </c>
      <c r="J50" s="114">
        <v>38241.218659999999</v>
      </c>
      <c r="K50" s="114">
        <v>27282.057579999997</v>
      </c>
    </row>
    <row r="51" spans="1:11" ht="15" customHeight="1" thickTop="1" thickBot="1">
      <c r="A51" s="394" t="s">
        <v>609</v>
      </c>
      <c r="B51" s="395">
        <v>2617801.0359999998</v>
      </c>
      <c r="C51" s="395">
        <v>2942920.1361100003</v>
      </c>
      <c r="D51" s="395">
        <v>3343173.19539</v>
      </c>
      <c r="E51" s="395">
        <v>3420756.0660700002</v>
      </c>
      <c r="F51" s="395">
        <v>3655442.6066900003</v>
      </c>
      <c r="G51" s="395">
        <v>3871436.4313300001</v>
      </c>
      <c r="H51" s="395">
        <v>4539811.2889899993</v>
      </c>
      <c r="I51" s="395">
        <v>5234035.9827399999</v>
      </c>
      <c r="J51" s="395">
        <v>5218360.8518100008</v>
      </c>
      <c r="K51" s="395">
        <v>5902355.05382</v>
      </c>
    </row>
    <row r="52" spans="1:11" s="16" customFormat="1" ht="15" customHeight="1" thickTop="1">
      <c r="A52" s="113" t="s">
        <v>610</v>
      </c>
      <c r="B52" s="114">
        <v>0</v>
      </c>
      <c r="C52" s="114">
        <v>436.40499999999997</v>
      </c>
      <c r="D52" s="114">
        <v>4087.8991499999997</v>
      </c>
      <c r="E52" s="114">
        <v>6761.6935199999998</v>
      </c>
      <c r="F52" s="114">
        <v>17582.83164</v>
      </c>
      <c r="G52" s="114">
        <v>29846.26197</v>
      </c>
      <c r="H52" s="114">
        <v>33163.59042</v>
      </c>
      <c r="I52" s="114">
        <v>52645.747560000003</v>
      </c>
      <c r="J52" s="114">
        <v>56016.253600000004</v>
      </c>
      <c r="K52" s="114">
        <v>39419.902880000001</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436.40499999999997</v>
      </c>
      <c r="D56" s="114">
        <v>4064.2007699999999</v>
      </c>
      <c r="E56" s="114">
        <v>6663.3905199999999</v>
      </c>
      <c r="F56" s="114">
        <v>17578.248640000002</v>
      </c>
      <c r="G56" s="114">
        <v>29846.26197</v>
      </c>
      <c r="H56" s="114">
        <v>33163.59042</v>
      </c>
      <c r="I56" s="114">
        <v>52645.747560000003</v>
      </c>
      <c r="J56" s="114">
        <v>56016.253600000004</v>
      </c>
      <c r="K56" s="114">
        <v>39419.902880000001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3783500.6345100002</v>
      </c>
      <c r="C58" s="114">
        <v>4520950.4311099993</v>
      </c>
      <c r="D58" s="114">
        <v>4977541.4337299997</v>
      </c>
      <c r="E58" s="114">
        <v>5308000.2936499994</v>
      </c>
      <c r="F58" s="114">
        <v>5246349.6653300002</v>
      </c>
      <c r="G58" s="114">
        <v>5614665.7180399997</v>
      </c>
      <c r="H58" s="114">
        <v>5853221.6508999998</v>
      </c>
      <c r="I58" s="114">
        <v>5890531.8271300001</v>
      </c>
      <c r="J58" s="114">
        <v>7096887.2649099994</v>
      </c>
      <c r="K58" s="114">
        <v>5921782.7169300001</v>
      </c>
    </row>
    <row r="59" spans="1:11">
      <c r="A59" s="396" t="s">
        <v>617</v>
      </c>
      <c r="B59" s="397">
        <v>365503.15304</v>
      </c>
      <c r="C59" s="397">
        <v>396978.78083999996</v>
      </c>
      <c r="D59" s="397">
        <v>420741.93552</v>
      </c>
      <c r="E59" s="397">
        <v>432863.32124000002</v>
      </c>
      <c r="F59" s="397">
        <v>444825.33827000001</v>
      </c>
      <c r="G59" s="397">
        <v>479486.03369999997</v>
      </c>
      <c r="H59" s="397">
        <v>524709.28081999999</v>
      </c>
      <c r="I59" s="397">
        <v>458263.08214999997</v>
      </c>
      <c r="J59" s="397">
        <v>504495.97580999997</v>
      </c>
      <c r="K59" s="397">
        <v>577769.40336999996</v>
      </c>
    </row>
    <row r="60" spans="1:11" ht="15" customHeight="1">
      <c r="A60" s="148" t="s">
        <v>618</v>
      </c>
      <c r="B60" s="114">
        <v>-69539.580950000003</v>
      </c>
      <c r="C60" s="114">
        <v>-88844.819940000001</v>
      </c>
      <c r="D60" s="114">
        <v>-89420.43677</v>
      </c>
      <c r="E60" s="114">
        <v>-95573.187579999998</v>
      </c>
      <c r="F60" s="114">
        <v>-109875.87772</v>
      </c>
      <c r="G60" s="114">
        <v>-126891.32226</v>
      </c>
      <c r="H60" s="114">
        <v>-164833.33637999999</v>
      </c>
      <c r="I60" s="114">
        <v>-178839.45575999998</v>
      </c>
      <c r="J60" s="114">
        <v>-196123.75305999999</v>
      </c>
      <c r="K60" s="114">
        <v>-191648.65753</v>
      </c>
    </row>
    <row r="61" spans="1:11" ht="15" customHeight="1">
      <c r="A61" s="147" t="s">
        <v>619</v>
      </c>
      <c r="B61" s="114">
        <v>295963.57208999997</v>
      </c>
      <c r="C61" s="114">
        <v>308133.96089999995</v>
      </c>
      <c r="D61" s="114">
        <v>331321.49875000003</v>
      </c>
      <c r="E61" s="114">
        <v>337290.13366000005</v>
      </c>
      <c r="F61" s="114">
        <v>334949.46055000002</v>
      </c>
      <c r="G61" s="114">
        <v>352594.71143999998</v>
      </c>
      <c r="H61" s="114">
        <v>359875.94443999999</v>
      </c>
      <c r="I61" s="114">
        <v>279423.62638999999</v>
      </c>
      <c r="J61" s="114">
        <v>308372.22275000002</v>
      </c>
      <c r="K61" s="114">
        <v>386120.74583999999</v>
      </c>
    </row>
    <row r="62" spans="1:11" ht="15" customHeight="1">
      <c r="A62" s="116" t="s">
        <v>620</v>
      </c>
      <c r="B62" s="114">
        <v>20486.47309</v>
      </c>
      <c r="C62" s="114">
        <v>30054.665710000001</v>
      </c>
      <c r="D62" s="114">
        <v>30313.104010000003</v>
      </c>
      <c r="E62" s="114">
        <v>38664.523289999997</v>
      </c>
      <c r="F62" s="114">
        <v>53957.525700000006</v>
      </c>
      <c r="G62" s="114">
        <v>77881.722810000007</v>
      </c>
      <c r="H62" s="114">
        <v>38217.109039999996</v>
      </c>
      <c r="I62" s="114">
        <v>39263.785000000003</v>
      </c>
      <c r="J62" s="114">
        <v>48672.809670000002</v>
      </c>
      <c r="K62" s="114">
        <v>51000.062659999996</v>
      </c>
    </row>
    <row r="63" spans="1:11" ht="15" customHeight="1">
      <c r="A63" s="148" t="s">
        <v>621</v>
      </c>
      <c r="B63" s="114">
        <v>-10014.36743</v>
      </c>
      <c r="C63" s="114">
        <v>-13966.76505</v>
      </c>
      <c r="D63" s="114">
        <v>-17488.727070000001</v>
      </c>
      <c r="E63" s="114">
        <v>-26328.31769</v>
      </c>
      <c r="F63" s="114">
        <v>-36117.369070000001</v>
      </c>
      <c r="G63" s="114">
        <v>-42855.286020000007</v>
      </c>
      <c r="H63" s="114">
        <v>-19009.21285</v>
      </c>
      <c r="I63" s="114">
        <v>-15027.758199999998</v>
      </c>
      <c r="J63" s="114">
        <v>-16223.062320000001</v>
      </c>
      <c r="K63" s="114">
        <v>-14112.37637</v>
      </c>
    </row>
    <row r="64" spans="1:11" ht="15" customHeight="1">
      <c r="A64" s="117" t="s">
        <v>622</v>
      </c>
      <c r="B64" s="114">
        <v>306435.67774999997</v>
      </c>
      <c r="C64" s="114">
        <v>324221.86155999999</v>
      </c>
      <c r="D64" s="114">
        <v>344145.87569000002</v>
      </c>
      <c r="E64" s="114">
        <v>349626.33925999998</v>
      </c>
      <c r="F64" s="114">
        <v>352789.61718</v>
      </c>
      <c r="G64" s="114">
        <v>387621.14822999999</v>
      </c>
      <c r="H64" s="114">
        <v>379083.84062999999</v>
      </c>
      <c r="I64" s="114">
        <v>303659.65318999998</v>
      </c>
      <c r="J64" s="114">
        <v>340821.97010000004</v>
      </c>
      <c r="K64" s="114">
        <v>423008.43212999997</v>
      </c>
    </row>
    <row r="65" spans="1:11" ht="15" customHeight="1">
      <c r="A65" s="116" t="s">
        <v>623</v>
      </c>
      <c r="B65" s="114">
        <v>70498.054390000005</v>
      </c>
      <c r="C65" s="114">
        <v>56391.707040000001</v>
      </c>
      <c r="D65" s="114">
        <v>70770.988750000004</v>
      </c>
      <c r="E65" s="114">
        <v>74956.013619999998</v>
      </c>
      <c r="F65" s="114">
        <v>89375.176080000005</v>
      </c>
      <c r="G65" s="114">
        <v>81760.817190000002</v>
      </c>
      <c r="H65" s="114">
        <v>58238.821779999998</v>
      </c>
      <c r="I65" s="114">
        <v>64850.882270000002</v>
      </c>
      <c r="J65" s="114">
        <v>78191.779739999998</v>
      </c>
      <c r="K65" s="114">
        <v>72810.541370000006</v>
      </c>
    </row>
    <row r="66" spans="1:11" ht="15" customHeight="1">
      <c r="A66" s="116" t="s">
        <v>624</v>
      </c>
      <c r="B66" s="114">
        <v>-87742.186400000006</v>
      </c>
      <c r="C66" s="114">
        <v>-82105.478489999994</v>
      </c>
      <c r="D66" s="114">
        <v>-107402.86147</v>
      </c>
      <c r="E66" s="114">
        <v>-117062.23931999999</v>
      </c>
      <c r="F66" s="114">
        <v>-137369.07496</v>
      </c>
      <c r="G66" s="114">
        <v>-131373.19759</v>
      </c>
      <c r="H66" s="114">
        <v>-108182.99135</v>
      </c>
      <c r="I66" s="114">
        <v>-68711.495250000007</v>
      </c>
      <c r="J66" s="114">
        <v>-83065.607969999997</v>
      </c>
      <c r="K66" s="114">
        <v>-169370.59510000001</v>
      </c>
    </row>
    <row r="67" spans="1:11" ht="15" customHeight="1">
      <c r="A67" s="147" t="s">
        <v>625</v>
      </c>
      <c r="B67" s="114">
        <v>289191.54574000003</v>
      </c>
      <c r="C67" s="114">
        <v>298508.09010999999</v>
      </c>
      <c r="D67" s="114">
        <v>307514.00297000003</v>
      </c>
      <c r="E67" s="114">
        <v>307520.11356000003</v>
      </c>
      <c r="F67" s="114">
        <v>304795.71830000001</v>
      </c>
      <c r="G67" s="114">
        <v>338008.76782999997</v>
      </c>
      <c r="H67" s="114">
        <v>329139.67106000002</v>
      </c>
      <c r="I67" s="114">
        <v>299799.04021000001</v>
      </c>
      <c r="J67" s="114">
        <v>335948.14186999999</v>
      </c>
      <c r="K67" s="114">
        <v>326448.37839999999</v>
      </c>
    </row>
    <row r="68" spans="1:11" ht="15" customHeight="1">
      <c r="A68" s="148" t="s">
        <v>626</v>
      </c>
      <c r="B68" s="114">
        <v>-231383.79308</v>
      </c>
      <c r="C68" s="114">
        <v>-254265.50349999999</v>
      </c>
      <c r="D68" s="114">
        <v>-249158.42794999998</v>
      </c>
      <c r="E68" s="114">
        <v>-251763.36419999998</v>
      </c>
      <c r="F68" s="114">
        <v>-286494.35371</v>
      </c>
      <c r="G68" s="114">
        <v>-274720.81617000001</v>
      </c>
      <c r="H68" s="114">
        <v>-250180.95300000001</v>
      </c>
      <c r="I68" s="114">
        <v>-245156.12484999999</v>
      </c>
      <c r="J68" s="114">
        <v>-252988.45718</v>
      </c>
      <c r="K68" s="114">
        <v>-277269.81650000002</v>
      </c>
    </row>
    <row r="69" spans="1:11" ht="15" customHeight="1">
      <c r="A69" s="117" t="s">
        <v>627</v>
      </c>
      <c r="B69" s="114">
        <v>57807.752659999998</v>
      </c>
      <c r="C69" s="114">
        <v>44242.586609999998</v>
      </c>
      <c r="D69" s="114">
        <v>58355.575020000004</v>
      </c>
      <c r="E69" s="114">
        <v>55756.749360000002</v>
      </c>
      <c r="F69" s="114">
        <v>18301.364590000001</v>
      </c>
      <c r="G69" s="114">
        <v>63287.951659999999</v>
      </c>
      <c r="H69" s="114">
        <v>78958.718059999999</v>
      </c>
      <c r="I69" s="114">
        <v>54642.915359999999</v>
      </c>
      <c r="J69" s="114">
        <v>82959.684689999995</v>
      </c>
      <c r="K69" s="114">
        <v>49178.561900000001</v>
      </c>
    </row>
    <row r="70" spans="1:11" ht="15" customHeight="1">
      <c r="A70" s="117" t="s">
        <v>628</v>
      </c>
      <c r="B70" s="114">
        <v>34.817920000000001</v>
      </c>
      <c r="C70" s="114">
        <v>24.506790000000002</v>
      </c>
      <c r="D70" s="114">
        <v>19.050990000000002</v>
      </c>
      <c r="E70" s="114">
        <v>211.90089</v>
      </c>
      <c r="F70" s="114">
        <v>23.326930000000001</v>
      </c>
      <c r="G70" s="114">
        <v>19.06664</v>
      </c>
      <c r="H70" s="114">
        <v>15.012799999999999</v>
      </c>
      <c r="I70" s="114">
        <v>8.6623999999999999</v>
      </c>
      <c r="J70" s="114">
        <v>9.3396499999999989</v>
      </c>
      <c r="K70" s="114">
        <v>12.50972</v>
      </c>
    </row>
    <row r="71" spans="1:11" ht="15" customHeight="1">
      <c r="A71" s="115" t="s">
        <v>977</v>
      </c>
      <c r="B71" s="114">
        <v>7.0000000000000007E-5</v>
      </c>
      <c r="C71" s="114">
        <v>1.298E-2</v>
      </c>
      <c r="D71" s="114">
        <v>1.1480000000000001E-2</v>
      </c>
      <c r="E71" s="114">
        <v>198.9495</v>
      </c>
      <c r="F71" s="114">
        <v>-2.9363999999999999</v>
      </c>
      <c r="G71" s="114">
        <v>-0.30982999999999999</v>
      </c>
      <c r="H71" s="114">
        <v>-0.68123</v>
      </c>
      <c r="I71" s="114">
        <v>0.37572000000000005</v>
      </c>
      <c r="J71" s="114">
        <v>0.37545999999999996</v>
      </c>
      <c r="K71" s="114">
        <v>-1.1799999999999998E-3</v>
      </c>
    </row>
    <row r="72" spans="1:11" ht="15" customHeight="1">
      <c r="A72" s="115" t="s">
        <v>978</v>
      </c>
      <c r="B72" s="114">
        <v>34.81785</v>
      </c>
      <c r="C72" s="114">
        <v>24.49381</v>
      </c>
      <c r="D72" s="114">
        <v>19.03951</v>
      </c>
      <c r="E72" s="114">
        <v>12.95139</v>
      </c>
      <c r="F72" s="114">
        <v>26.263330000000003</v>
      </c>
      <c r="G72" s="114">
        <v>19.376470000000001</v>
      </c>
      <c r="H72" s="114">
        <v>15.694030000000001</v>
      </c>
      <c r="I72" s="114">
        <v>8.2866800000000005</v>
      </c>
      <c r="J72" s="114">
        <v>8.9641900000000003</v>
      </c>
      <c r="K72" s="114">
        <v>12.510899999999999</v>
      </c>
    </row>
    <row r="73" spans="1:11" ht="15" customHeight="1">
      <c r="A73" s="147" t="s">
        <v>629</v>
      </c>
      <c r="B73" s="114">
        <v>-3.8656299999999999</v>
      </c>
      <c r="C73" s="114">
        <v>-0.92315000000000003</v>
      </c>
      <c r="D73" s="114">
        <v>-0.69571000000000005</v>
      </c>
      <c r="E73" s="114">
        <v>-9.5681100000000008</v>
      </c>
      <c r="F73" s="114">
        <v>-9.7877399999999994</v>
      </c>
      <c r="G73" s="114">
        <v>-0.38949</v>
      </c>
      <c r="H73" s="114">
        <v>-49.4604</v>
      </c>
      <c r="I73" s="114">
        <v>-83.112889999999993</v>
      </c>
      <c r="J73" s="114">
        <v>-95.181280000000001</v>
      </c>
      <c r="K73" s="114">
        <v>-411.81890000000004</v>
      </c>
    </row>
    <row r="74" spans="1:11" ht="15" customHeight="1">
      <c r="A74" s="147" t="s">
        <v>1307</v>
      </c>
      <c r="B74" s="114">
        <v>2.7059999999999997E-2</v>
      </c>
      <c r="C74" s="114">
        <v>-3.5749999999999997E-2</v>
      </c>
      <c r="D74" s="114">
        <v>0.13574</v>
      </c>
      <c r="E74" s="114">
        <v>-8.7843799999999987</v>
      </c>
      <c r="F74" s="114">
        <v>-9.2690300000000008</v>
      </c>
      <c r="G74" s="114">
        <v>5.2719999999999996E-2</v>
      </c>
      <c r="H74" s="114">
        <v>-1.95417</v>
      </c>
      <c r="I74" s="114">
        <v>-2.0799999999999999E-2</v>
      </c>
      <c r="J74" s="114">
        <v>-1.772E-2</v>
      </c>
      <c r="K74" s="114">
        <v>-82.920829999999995</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-83.092089999999999</v>
      </c>
      <c r="J75" s="114">
        <v>-95.163560000000004</v>
      </c>
      <c r="K75" s="114">
        <v>-328.89807000000002</v>
      </c>
    </row>
    <row r="76" spans="1:11" ht="15" customHeight="1">
      <c r="A76" s="147" t="s">
        <v>630</v>
      </c>
      <c r="B76" s="114">
        <v>57838.704949999999</v>
      </c>
      <c r="C76" s="114">
        <v>44266.170250000003</v>
      </c>
      <c r="D76" s="114">
        <v>58373.9303</v>
      </c>
      <c r="E76" s="114">
        <v>55959.082139999999</v>
      </c>
      <c r="F76" s="114">
        <v>18314.903780000001</v>
      </c>
      <c r="G76" s="114">
        <v>63306.628810000002</v>
      </c>
      <c r="H76" s="114">
        <v>78924.27046</v>
      </c>
      <c r="I76" s="114">
        <v>54568.464869999996</v>
      </c>
      <c r="J76" s="114">
        <v>82873.843059999999</v>
      </c>
      <c r="K76" s="114">
        <v>48779.252719999997</v>
      </c>
    </row>
    <row r="77" spans="1:11" ht="15" customHeight="1">
      <c r="A77" s="149" t="s">
        <v>968</v>
      </c>
      <c r="B77" s="114">
        <v>229.49342999999999</v>
      </c>
      <c r="C77" s="114">
        <v>118.56693</v>
      </c>
      <c r="D77" s="114">
        <v>205.54554000000002</v>
      </c>
      <c r="E77" s="114">
        <v>5586.2416499999999</v>
      </c>
      <c r="F77" s="114">
        <v>174.64964000000001</v>
      </c>
      <c r="G77" s="114">
        <v>764.08882999999992</v>
      </c>
      <c r="H77" s="114">
        <v>2140.3906499999998</v>
      </c>
      <c r="I77" s="114">
        <v>843.01383999999996</v>
      </c>
      <c r="J77" s="114">
        <v>257.88125000000002</v>
      </c>
      <c r="K77" s="114">
        <v>116.39254</v>
      </c>
    </row>
    <row r="78" spans="1:11" ht="15" customHeight="1">
      <c r="A78" s="117" t="s">
        <v>631</v>
      </c>
      <c r="B78" s="114">
        <v>58068.198380000002</v>
      </c>
      <c r="C78" s="114">
        <v>44384.737179999996</v>
      </c>
      <c r="D78" s="114">
        <v>58579.475840000006</v>
      </c>
      <c r="E78" s="114">
        <v>61545.323790000002</v>
      </c>
      <c r="F78" s="114">
        <v>18489.55342</v>
      </c>
      <c r="G78" s="114">
        <v>64070.717640000003</v>
      </c>
      <c r="H78" s="114">
        <v>81064.661110000001</v>
      </c>
      <c r="I78" s="114">
        <v>55411.478710000003</v>
      </c>
      <c r="J78" s="114">
        <v>83131.724310000005</v>
      </c>
      <c r="K78" s="114">
        <v>48895.645259999998</v>
      </c>
    </row>
    <row r="79" spans="1:11" ht="15" customHeight="1">
      <c r="A79" s="116" t="s">
        <v>632</v>
      </c>
      <c r="B79" s="114">
        <v>228.97076000000001</v>
      </c>
      <c r="C79" s="114">
        <v>693.07687999999996</v>
      </c>
      <c r="D79" s="114">
        <v>-610.18702000000008</v>
      </c>
      <c r="E79" s="114">
        <v>-783.99932999999999</v>
      </c>
      <c r="F79" s="114">
        <v>-3964.0118499999999</v>
      </c>
      <c r="G79" s="114">
        <v>770.47198000000003</v>
      </c>
      <c r="H79" s="114">
        <v>391.58315999999996</v>
      </c>
      <c r="I79" s="114">
        <v>812.02346</v>
      </c>
      <c r="J79" s="114">
        <v>997.73489000000006</v>
      </c>
      <c r="K79" s="114">
        <v>-1660.95039</v>
      </c>
    </row>
    <row r="80" spans="1:11" ht="15" customHeight="1">
      <c r="A80" s="147" t="s">
        <v>633</v>
      </c>
      <c r="B80" s="114">
        <v>58297.169139999998</v>
      </c>
      <c r="C80" s="114">
        <v>45077.814060000004</v>
      </c>
      <c r="D80" s="114">
        <v>57969.288820000002</v>
      </c>
      <c r="E80" s="114">
        <v>60761.324460000003</v>
      </c>
      <c r="F80" s="114">
        <v>14525.541569999999</v>
      </c>
      <c r="G80" s="114">
        <v>64841.189619999997</v>
      </c>
      <c r="H80" s="114">
        <v>81456.244269999996</v>
      </c>
      <c r="I80" s="114">
        <v>56223.50217</v>
      </c>
      <c r="J80" s="114">
        <v>84129.459199999998</v>
      </c>
      <c r="K80" s="114">
        <v>47234.694869999999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58297.169139999998</v>
      </c>
      <c r="C82" s="114">
        <v>45077.814060000004</v>
      </c>
      <c r="D82" s="114">
        <v>57969.288820000002</v>
      </c>
      <c r="E82" s="114">
        <v>60761.324460000003</v>
      </c>
      <c r="F82" s="114">
        <v>14525.541569999999</v>
      </c>
      <c r="G82" s="114">
        <v>64841.189619999997</v>
      </c>
      <c r="H82" s="114">
        <v>81456.244269999996</v>
      </c>
      <c r="I82" s="114">
        <v>56223.50217</v>
      </c>
      <c r="J82" s="114">
        <v>84129.459199999998</v>
      </c>
      <c r="K82" s="114">
        <v>47234.694869999999</v>
      </c>
    </row>
    <row r="83" spans="1:11" ht="15" customHeight="1" thickBot="1">
      <c r="A83" s="116" t="s">
        <v>636</v>
      </c>
      <c r="B83" s="114">
        <v>-22014.191999999999</v>
      </c>
      <c r="C83" s="114">
        <v>-17158.514999999999</v>
      </c>
      <c r="D83" s="114">
        <v>-27045.847000000002</v>
      </c>
      <c r="E83" s="114">
        <v>-31934.725999999999</v>
      </c>
      <c r="F83" s="114">
        <v>-5843.1096900000002</v>
      </c>
      <c r="G83" s="114">
        <v>-28366.448629999999</v>
      </c>
      <c r="H83" s="114">
        <v>-49892.330700000006</v>
      </c>
      <c r="I83" s="114">
        <v>-25345.384109999999</v>
      </c>
      <c r="J83" s="114">
        <v>-45888.240539999999</v>
      </c>
      <c r="K83" s="114">
        <v>-19952.637289999999</v>
      </c>
    </row>
    <row r="84" spans="1:11" ht="15" customHeight="1" thickTop="1" thickBot="1">
      <c r="A84" s="394" t="s">
        <v>637</v>
      </c>
      <c r="B84" s="395">
        <v>36282.977140000003</v>
      </c>
      <c r="C84" s="395">
        <v>27919.299059999998</v>
      </c>
      <c r="D84" s="395">
        <v>30923.44182</v>
      </c>
      <c r="E84" s="395">
        <v>28826.598460000001</v>
      </c>
      <c r="F84" s="395">
        <v>8682.4318800000001</v>
      </c>
      <c r="G84" s="395">
        <v>36474.740990000006</v>
      </c>
      <c r="H84" s="395">
        <v>31563.913570000001</v>
      </c>
      <c r="I84" s="395">
        <v>30878.118059999997</v>
      </c>
      <c r="J84" s="395">
        <v>38241.218659999999</v>
      </c>
      <c r="K84" s="395">
        <v>27282.057579999997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46"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1" bestFit="1" customWidth="1"/>
    <col min="3" max="3" width="11.7109375" style="631" bestFit="1" customWidth="1"/>
    <col min="4" max="4" width="15.28515625" style="631" customWidth="1"/>
    <col min="5" max="256" width="9.140625" style="631"/>
    <col min="257" max="257" width="89.140625" style="631" customWidth="1"/>
    <col min="258" max="259" width="20.140625" style="631" customWidth="1"/>
    <col min="260" max="260" width="26.140625" style="631" customWidth="1"/>
    <col min="261" max="512" width="9.140625" style="631"/>
    <col min="513" max="513" width="89.140625" style="631" customWidth="1"/>
    <col min="514" max="515" width="20.140625" style="631" customWidth="1"/>
    <col min="516" max="516" width="26.140625" style="631" customWidth="1"/>
    <col min="517" max="768" width="9.140625" style="631"/>
    <col min="769" max="769" width="89.140625" style="631" customWidth="1"/>
    <col min="770" max="771" width="20.140625" style="631" customWidth="1"/>
    <col min="772" max="772" width="26.140625" style="631" customWidth="1"/>
    <col min="773" max="1024" width="9.140625" style="631"/>
    <col min="1025" max="1025" width="89.140625" style="631" customWidth="1"/>
    <col min="1026" max="1027" width="20.140625" style="631" customWidth="1"/>
    <col min="1028" max="1028" width="26.140625" style="631" customWidth="1"/>
    <col min="1029" max="1280" width="9.140625" style="631"/>
    <col min="1281" max="1281" width="89.140625" style="631" customWidth="1"/>
    <col min="1282" max="1283" width="20.140625" style="631" customWidth="1"/>
    <col min="1284" max="1284" width="26.140625" style="631" customWidth="1"/>
    <col min="1285" max="1536" width="9.140625" style="631"/>
    <col min="1537" max="1537" width="89.140625" style="631" customWidth="1"/>
    <col min="1538" max="1539" width="20.140625" style="631" customWidth="1"/>
    <col min="1540" max="1540" width="26.140625" style="631" customWidth="1"/>
    <col min="1541" max="1792" width="9.140625" style="631"/>
    <col min="1793" max="1793" width="89.140625" style="631" customWidth="1"/>
    <col min="1794" max="1795" width="20.140625" style="631" customWidth="1"/>
    <col min="1796" max="1796" width="26.140625" style="631" customWidth="1"/>
    <col min="1797" max="2048" width="9.140625" style="631"/>
    <col min="2049" max="2049" width="89.140625" style="631" customWidth="1"/>
    <col min="2050" max="2051" width="20.140625" style="631" customWidth="1"/>
    <col min="2052" max="2052" width="26.140625" style="631" customWidth="1"/>
    <col min="2053" max="2304" width="9.140625" style="631"/>
    <col min="2305" max="2305" width="89.140625" style="631" customWidth="1"/>
    <col min="2306" max="2307" width="20.140625" style="631" customWidth="1"/>
    <col min="2308" max="2308" width="26.140625" style="631" customWidth="1"/>
    <col min="2309" max="2560" width="9.140625" style="631"/>
    <col min="2561" max="2561" width="89.140625" style="631" customWidth="1"/>
    <col min="2562" max="2563" width="20.140625" style="631" customWidth="1"/>
    <col min="2564" max="2564" width="26.140625" style="631" customWidth="1"/>
    <col min="2565" max="2816" width="9.140625" style="631"/>
    <col min="2817" max="2817" width="89.140625" style="631" customWidth="1"/>
    <col min="2818" max="2819" width="20.140625" style="631" customWidth="1"/>
    <col min="2820" max="2820" width="26.140625" style="631" customWidth="1"/>
    <col min="2821" max="3072" width="9.140625" style="631"/>
    <col min="3073" max="3073" width="89.140625" style="631" customWidth="1"/>
    <col min="3074" max="3075" width="20.140625" style="631" customWidth="1"/>
    <col min="3076" max="3076" width="26.140625" style="631" customWidth="1"/>
    <col min="3077" max="3328" width="9.140625" style="631"/>
    <col min="3329" max="3329" width="89.140625" style="631" customWidth="1"/>
    <col min="3330" max="3331" width="20.140625" style="631" customWidth="1"/>
    <col min="3332" max="3332" width="26.140625" style="631" customWidth="1"/>
    <col min="3333" max="3584" width="9.140625" style="631"/>
    <col min="3585" max="3585" width="89.140625" style="631" customWidth="1"/>
    <col min="3586" max="3587" width="20.140625" style="631" customWidth="1"/>
    <col min="3588" max="3588" width="26.140625" style="631" customWidth="1"/>
    <col min="3589" max="3840" width="9.140625" style="631"/>
    <col min="3841" max="3841" width="89.140625" style="631" customWidth="1"/>
    <col min="3842" max="3843" width="20.140625" style="631" customWidth="1"/>
    <col min="3844" max="3844" width="26.140625" style="631" customWidth="1"/>
    <col min="3845" max="4096" width="9.140625" style="631"/>
    <col min="4097" max="4097" width="89.140625" style="631" customWidth="1"/>
    <col min="4098" max="4099" width="20.140625" style="631" customWidth="1"/>
    <col min="4100" max="4100" width="26.140625" style="631" customWidth="1"/>
    <col min="4101" max="4352" width="9.140625" style="631"/>
    <col min="4353" max="4353" width="89.140625" style="631" customWidth="1"/>
    <col min="4354" max="4355" width="20.140625" style="631" customWidth="1"/>
    <col min="4356" max="4356" width="26.140625" style="631" customWidth="1"/>
    <col min="4357" max="4608" width="9.140625" style="631"/>
    <col min="4609" max="4609" width="89.140625" style="631" customWidth="1"/>
    <col min="4610" max="4611" width="20.140625" style="631" customWidth="1"/>
    <col min="4612" max="4612" width="26.140625" style="631" customWidth="1"/>
    <col min="4613" max="4864" width="9.140625" style="631"/>
    <col min="4865" max="4865" width="89.140625" style="631" customWidth="1"/>
    <col min="4866" max="4867" width="20.140625" style="631" customWidth="1"/>
    <col min="4868" max="4868" width="26.140625" style="631" customWidth="1"/>
    <col min="4869" max="5120" width="9.140625" style="631"/>
    <col min="5121" max="5121" width="89.140625" style="631" customWidth="1"/>
    <col min="5122" max="5123" width="20.140625" style="631" customWidth="1"/>
    <col min="5124" max="5124" width="26.140625" style="631" customWidth="1"/>
    <col min="5125" max="5376" width="9.140625" style="631"/>
    <col min="5377" max="5377" width="89.140625" style="631" customWidth="1"/>
    <col min="5378" max="5379" width="20.140625" style="631" customWidth="1"/>
    <col min="5380" max="5380" width="26.140625" style="631" customWidth="1"/>
    <col min="5381" max="5632" width="9.140625" style="631"/>
    <col min="5633" max="5633" width="89.140625" style="631" customWidth="1"/>
    <col min="5634" max="5635" width="20.140625" style="631" customWidth="1"/>
    <col min="5636" max="5636" width="26.140625" style="631" customWidth="1"/>
    <col min="5637" max="5888" width="9.140625" style="631"/>
    <col min="5889" max="5889" width="89.140625" style="631" customWidth="1"/>
    <col min="5890" max="5891" width="20.140625" style="631" customWidth="1"/>
    <col min="5892" max="5892" width="26.140625" style="631" customWidth="1"/>
    <col min="5893" max="6144" width="9.140625" style="631"/>
    <col min="6145" max="6145" width="89.140625" style="631" customWidth="1"/>
    <col min="6146" max="6147" width="20.140625" style="631" customWidth="1"/>
    <col min="6148" max="6148" width="26.140625" style="631" customWidth="1"/>
    <col min="6149" max="6400" width="9.140625" style="631"/>
    <col min="6401" max="6401" width="89.140625" style="631" customWidth="1"/>
    <col min="6402" max="6403" width="20.140625" style="631" customWidth="1"/>
    <col min="6404" max="6404" width="26.140625" style="631" customWidth="1"/>
    <col min="6405" max="6656" width="9.140625" style="631"/>
    <col min="6657" max="6657" width="89.140625" style="631" customWidth="1"/>
    <col min="6658" max="6659" width="20.140625" style="631" customWidth="1"/>
    <col min="6660" max="6660" width="26.140625" style="631" customWidth="1"/>
    <col min="6661" max="6912" width="9.140625" style="631"/>
    <col min="6913" max="6913" width="89.140625" style="631" customWidth="1"/>
    <col min="6914" max="6915" width="20.140625" style="631" customWidth="1"/>
    <col min="6916" max="6916" width="26.140625" style="631" customWidth="1"/>
    <col min="6917" max="7168" width="9.140625" style="631"/>
    <col min="7169" max="7169" width="89.140625" style="631" customWidth="1"/>
    <col min="7170" max="7171" width="20.140625" style="631" customWidth="1"/>
    <col min="7172" max="7172" width="26.140625" style="631" customWidth="1"/>
    <col min="7173" max="7424" width="9.140625" style="631"/>
    <col min="7425" max="7425" width="89.140625" style="631" customWidth="1"/>
    <col min="7426" max="7427" width="20.140625" style="631" customWidth="1"/>
    <col min="7428" max="7428" width="26.140625" style="631" customWidth="1"/>
    <col min="7429" max="7680" width="9.140625" style="631"/>
    <col min="7681" max="7681" width="89.140625" style="631" customWidth="1"/>
    <col min="7682" max="7683" width="20.140625" style="631" customWidth="1"/>
    <col min="7684" max="7684" width="26.140625" style="631" customWidth="1"/>
    <col min="7685" max="7936" width="9.140625" style="631"/>
    <col min="7937" max="7937" width="89.140625" style="631" customWidth="1"/>
    <col min="7938" max="7939" width="20.140625" style="631" customWidth="1"/>
    <col min="7940" max="7940" width="26.140625" style="631" customWidth="1"/>
    <col min="7941" max="8192" width="9.140625" style="631"/>
    <col min="8193" max="8193" width="89.140625" style="631" customWidth="1"/>
    <col min="8194" max="8195" width="20.140625" style="631" customWidth="1"/>
    <col min="8196" max="8196" width="26.140625" style="631" customWidth="1"/>
    <col min="8197" max="8448" width="9.140625" style="631"/>
    <col min="8449" max="8449" width="89.140625" style="631" customWidth="1"/>
    <col min="8450" max="8451" width="20.140625" style="631" customWidth="1"/>
    <col min="8452" max="8452" width="26.140625" style="631" customWidth="1"/>
    <col min="8453" max="8704" width="9.140625" style="631"/>
    <col min="8705" max="8705" width="89.140625" style="631" customWidth="1"/>
    <col min="8706" max="8707" width="20.140625" style="631" customWidth="1"/>
    <col min="8708" max="8708" width="26.140625" style="631" customWidth="1"/>
    <col min="8709" max="8960" width="9.140625" style="631"/>
    <col min="8961" max="8961" width="89.140625" style="631" customWidth="1"/>
    <col min="8962" max="8963" width="20.140625" style="631" customWidth="1"/>
    <col min="8964" max="8964" width="26.140625" style="631" customWidth="1"/>
    <col min="8965" max="9216" width="9.140625" style="631"/>
    <col min="9217" max="9217" width="89.140625" style="631" customWidth="1"/>
    <col min="9218" max="9219" width="20.140625" style="631" customWidth="1"/>
    <col min="9220" max="9220" width="26.140625" style="631" customWidth="1"/>
    <col min="9221" max="9472" width="9.140625" style="631"/>
    <col min="9473" max="9473" width="89.140625" style="631" customWidth="1"/>
    <col min="9474" max="9475" width="20.140625" style="631" customWidth="1"/>
    <col min="9476" max="9476" width="26.140625" style="631" customWidth="1"/>
    <col min="9477" max="9728" width="9.140625" style="631"/>
    <col min="9729" max="9729" width="89.140625" style="631" customWidth="1"/>
    <col min="9730" max="9731" width="20.140625" style="631" customWidth="1"/>
    <col min="9732" max="9732" width="26.140625" style="631" customWidth="1"/>
    <col min="9733" max="9984" width="9.140625" style="631"/>
    <col min="9985" max="9985" width="89.140625" style="631" customWidth="1"/>
    <col min="9986" max="9987" width="20.140625" style="631" customWidth="1"/>
    <col min="9988" max="9988" width="26.140625" style="631" customWidth="1"/>
    <col min="9989" max="10240" width="9.140625" style="631"/>
    <col min="10241" max="10241" width="89.140625" style="631" customWidth="1"/>
    <col min="10242" max="10243" width="20.140625" style="631" customWidth="1"/>
    <col min="10244" max="10244" width="26.140625" style="631" customWidth="1"/>
    <col min="10245" max="10496" width="9.140625" style="631"/>
    <col min="10497" max="10497" width="89.140625" style="631" customWidth="1"/>
    <col min="10498" max="10499" width="20.140625" style="631" customWidth="1"/>
    <col min="10500" max="10500" width="26.140625" style="631" customWidth="1"/>
    <col min="10501" max="10752" width="9.140625" style="631"/>
    <col min="10753" max="10753" width="89.140625" style="631" customWidth="1"/>
    <col min="10754" max="10755" width="20.140625" style="631" customWidth="1"/>
    <col min="10756" max="10756" width="26.140625" style="631" customWidth="1"/>
    <col min="10757" max="11008" width="9.140625" style="631"/>
    <col min="11009" max="11009" width="89.140625" style="631" customWidth="1"/>
    <col min="11010" max="11011" width="20.140625" style="631" customWidth="1"/>
    <col min="11012" max="11012" width="26.140625" style="631" customWidth="1"/>
    <col min="11013" max="11264" width="9.140625" style="631"/>
    <col min="11265" max="11265" width="89.140625" style="631" customWidth="1"/>
    <col min="11266" max="11267" width="20.140625" style="631" customWidth="1"/>
    <col min="11268" max="11268" width="26.140625" style="631" customWidth="1"/>
    <col min="11269" max="11520" width="9.140625" style="631"/>
    <col min="11521" max="11521" width="89.140625" style="631" customWidth="1"/>
    <col min="11522" max="11523" width="20.140625" style="631" customWidth="1"/>
    <col min="11524" max="11524" width="26.140625" style="631" customWidth="1"/>
    <col min="11525" max="11776" width="9.140625" style="631"/>
    <col min="11777" max="11777" width="89.140625" style="631" customWidth="1"/>
    <col min="11778" max="11779" width="20.140625" style="631" customWidth="1"/>
    <col min="11780" max="11780" width="26.140625" style="631" customWidth="1"/>
    <col min="11781" max="12032" width="9.140625" style="631"/>
    <col min="12033" max="12033" width="89.140625" style="631" customWidth="1"/>
    <col min="12034" max="12035" width="20.140625" style="631" customWidth="1"/>
    <col min="12036" max="12036" width="26.140625" style="631" customWidth="1"/>
    <col min="12037" max="12288" width="9.140625" style="631"/>
    <col min="12289" max="12289" width="89.140625" style="631" customWidth="1"/>
    <col min="12290" max="12291" width="20.140625" style="631" customWidth="1"/>
    <col min="12292" max="12292" width="26.140625" style="631" customWidth="1"/>
    <col min="12293" max="12544" width="9.140625" style="631"/>
    <col min="12545" max="12545" width="89.140625" style="631" customWidth="1"/>
    <col min="12546" max="12547" width="20.140625" style="631" customWidth="1"/>
    <col min="12548" max="12548" width="26.140625" style="631" customWidth="1"/>
    <col min="12549" max="12800" width="9.140625" style="631"/>
    <col min="12801" max="12801" width="89.140625" style="631" customWidth="1"/>
    <col min="12802" max="12803" width="20.140625" style="631" customWidth="1"/>
    <col min="12804" max="12804" width="26.140625" style="631" customWidth="1"/>
    <col min="12805" max="13056" width="9.140625" style="631"/>
    <col min="13057" max="13057" width="89.140625" style="631" customWidth="1"/>
    <col min="13058" max="13059" width="20.140625" style="631" customWidth="1"/>
    <col min="13060" max="13060" width="26.140625" style="631" customWidth="1"/>
    <col min="13061" max="13312" width="9.140625" style="631"/>
    <col min="13313" max="13313" width="89.140625" style="631" customWidth="1"/>
    <col min="13314" max="13315" width="20.140625" style="631" customWidth="1"/>
    <col min="13316" max="13316" width="26.140625" style="631" customWidth="1"/>
    <col min="13317" max="13568" width="9.140625" style="631"/>
    <col min="13569" max="13569" width="89.140625" style="631" customWidth="1"/>
    <col min="13570" max="13571" width="20.140625" style="631" customWidth="1"/>
    <col min="13572" max="13572" width="26.140625" style="631" customWidth="1"/>
    <col min="13573" max="13824" width="9.140625" style="631"/>
    <col min="13825" max="13825" width="89.140625" style="631" customWidth="1"/>
    <col min="13826" max="13827" width="20.140625" style="631" customWidth="1"/>
    <col min="13828" max="13828" width="26.140625" style="631" customWidth="1"/>
    <col min="13829" max="14080" width="9.140625" style="631"/>
    <col min="14081" max="14081" width="89.140625" style="631" customWidth="1"/>
    <col min="14082" max="14083" width="20.140625" style="631" customWidth="1"/>
    <col min="14084" max="14084" width="26.140625" style="631" customWidth="1"/>
    <col min="14085" max="14336" width="9.140625" style="631"/>
    <col min="14337" max="14337" width="89.140625" style="631" customWidth="1"/>
    <col min="14338" max="14339" width="20.140625" style="631" customWidth="1"/>
    <col min="14340" max="14340" width="26.140625" style="631" customWidth="1"/>
    <col min="14341" max="14592" width="9.140625" style="631"/>
    <col min="14593" max="14593" width="89.140625" style="631" customWidth="1"/>
    <col min="14594" max="14595" width="20.140625" style="631" customWidth="1"/>
    <col min="14596" max="14596" width="26.140625" style="631" customWidth="1"/>
    <col min="14597" max="14848" width="9.140625" style="631"/>
    <col min="14849" max="14849" width="89.140625" style="631" customWidth="1"/>
    <col min="14850" max="14851" width="20.140625" style="631" customWidth="1"/>
    <col min="14852" max="14852" width="26.140625" style="631" customWidth="1"/>
    <col min="14853" max="15104" width="9.140625" style="631"/>
    <col min="15105" max="15105" width="89.140625" style="631" customWidth="1"/>
    <col min="15106" max="15107" width="20.140625" style="631" customWidth="1"/>
    <col min="15108" max="15108" width="26.140625" style="631" customWidth="1"/>
    <col min="15109" max="15360" width="9.140625" style="631"/>
    <col min="15361" max="15361" width="89.140625" style="631" customWidth="1"/>
    <col min="15362" max="15363" width="20.140625" style="631" customWidth="1"/>
    <col min="15364" max="15364" width="26.140625" style="631" customWidth="1"/>
    <col min="15365" max="15616" width="9.140625" style="631"/>
    <col min="15617" max="15617" width="89.140625" style="631" customWidth="1"/>
    <col min="15618" max="15619" width="20.140625" style="631" customWidth="1"/>
    <col min="15620" max="15620" width="26.140625" style="631" customWidth="1"/>
    <col min="15621" max="15872" width="9.140625" style="631"/>
    <col min="15873" max="15873" width="89.140625" style="631" customWidth="1"/>
    <col min="15874" max="15875" width="20.140625" style="631" customWidth="1"/>
    <col min="15876" max="15876" width="26.140625" style="631" customWidth="1"/>
    <col min="15877" max="16128" width="9.140625" style="631"/>
    <col min="16129" max="16129" width="89.140625" style="631" customWidth="1"/>
    <col min="16130" max="16131" width="20.140625" style="631" customWidth="1"/>
    <col min="16132" max="16132" width="26.140625" style="631" customWidth="1"/>
    <col min="16133" max="16384" width="9.140625" style="631"/>
  </cols>
  <sheetData>
    <row r="1" spans="1:4" ht="30" customHeight="1">
      <c r="A1" s="748" t="s">
        <v>442</v>
      </c>
      <c r="B1" s="759"/>
      <c r="C1" s="759"/>
      <c r="D1" s="759"/>
    </row>
    <row r="2" spans="1:4" ht="15" customHeight="1">
      <c r="A2" s="749" t="s">
        <v>650</v>
      </c>
      <c r="B2" s="760"/>
      <c r="C2" s="760"/>
      <c r="D2" s="760"/>
    </row>
    <row r="3" spans="1:4" ht="15" customHeight="1">
      <c r="A3" s="761" t="s">
        <v>1506</v>
      </c>
      <c r="B3" s="762"/>
      <c r="C3" s="762"/>
      <c r="D3" s="762"/>
    </row>
    <row r="4" spans="1:4" s="78" customFormat="1" ht="30" customHeight="1">
      <c r="A4" s="750" t="s">
        <v>651</v>
      </c>
      <c r="B4" s="763"/>
      <c r="C4" s="763"/>
      <c r="D4" s="763"/>
    </row>
    <row r="5" spans="1:4" ht="3.75" customHeight="1">
      <c r="A5" s="47"/>
      <c r="B5" s="47"/>
      <c r="C5" s="47"/>
      <c r="D5" s="47"/>
    </row>
    <row r="6" spans="1:4" s="19" customFormat="1" ht="30" customHeight="1">
      <c r="A6" s="239"/>
      <c r="B6" s="240" t="s">
        <v>60</v>
      </c>
      <c r="C6" s="240" t="s">
        <v>58</v>
      </c>
      <c r="D6" s="369" t="s">
        <v>519</v>
      </c>
    </row>
    <row r="7" spans="1:4" s="20" customFormat="1" ht="15" customHeight="1">
      <c r="A7" s="241" t="s">
        <v>652</v>
      </c>
      <c r="B7" s="242">
        <v>0.1125</v>
      </c>
      <c r="C7" s="242">
        <v>0.1084</v>
      </c>
      <c r="D7" s="242">
        <v>0.112</v>
      </c>
    </row>
    <row r="8" spans="1:4" s="78" customFormat="1" ht="15" customHeight="1">
      <c r="A8" s="120" t="s">
        <v>653</v>
      </c>
      <c r="B8" s="121">
        <v>1386452516.6800001</v>
      </c>
      <c r="C8" s="121">
        <v>133737109.98</v>
      </c>
      <c r="D8" s="121">
        <v>1520189626.6600001</v>
      </c>
    </row>
    <row r="9" spans="1:4" s="78" customFormat="1" ht="15" customHeight="1">
      <c r="A9" s="120" t="s">
        <v>654</v>
      </c>
      <c r="B9" s="121">
        <v>0</v>
      </c>
      <c r="C9" s="121">
        <v>0</v>
      </c>
      <c r="D9" s="121">
        <v>0</v>
      </c>
    </row>
    <row r="10" spans="1:4" s="21" customFormat="1" ht="15" customHeight="1">
      <c r="A10" s="120" t="s">
        <v>655</v>
      </c>
      <c r="B10" s="121">
        <v>283595810.68000001</v>
      </c>
      <c r="C10" s="121">
        <v>29448219.170000002</v>
      </c>
      <c r="D10" s="121">
        <v>313044029.85000002</v>
      </c>
    </row>
    <row r="11" spans="1:4" s="21" customFormat="1" ht="15" customHeight="1">
      <c r="A11" s="120" t="s">
        <v>656</v>
      </c>
      <c r="B11" s="121">
        <v>168835593.08000001</v>
      </c>
      <c r="C11" s="121">
        <v>58447018.310000002</v>
      </c>
      <c r="D11" s="121">
        <v>227282611.38999999</v>
      </c>
    </row>
    <row r="12" spans="1:4" s="21" customFormat="1" ht="15" customHeight="1">
      <c r="A12" s="120" t="s">
        <v>657</v>
      </c>
      <c r="B12" s="121">
        <v>475361397.55000001</v>
      </c>
      <c r="C12" s="121">
        <v>318262306.67000002</v>
      </c>
      <c r="D12" s="121">
        <v>793623704.22000003</v>
      </c>
    </row>
    <row r="13" spans="1:4" s="21" customFormat="1" ht="15" customHeight="1">
      <c r="A13" s="120" t="s">
        <v>658</v>
      </c>
      <c r="B13" s="121">
        <v>3669879665.25</v>
      </c>
      <c r="C13" s="121">
        <v>318077271.29000002</v>
      </c>
      <c r="D13" s="121">
        <v>3987956936.54</v>
      </c>
    </row>
    <row r="14" spans="1:4" s="21" customFormat="1" ht="15" customHeight="1">
      <c r="A14" s="243" t="s">
        <v>659</v>
      </c>
      <c r="B14" s="122">
        <v>5984124983.2399998</v>
      </c>
      <c r="C14" s="122">
        <v>857971925.41999996</v>
      </c>
      <c r="D14" s="122">
        <v>6842096908.6599998</v>
      </c>
    </row>
    <row r="15" spans="1:4" s="22" customFormat="1" ht="15" customHeight="1">
      <c r="A15" s="120" t="s">
        <v>660</v>
      </c>
      <c r="B15" s="121">
        <v>4167537672.0885</v>
      </c>
      <c r="C15" s="121">
        <v>591887154.28149998</v>
      </c>
      <c r="D15" s="121">
        <v>4759424826.3699999</v>
      </c>
    </row>
    <row r="16" spans="1:4" s="23" customFormat="1" ht="15" customHeight="1">
      <c r="A16" s="244" t="s">
        <v>661</v>
      </c>
      <c r="B16" s="123">
        <v>0.69640000000000002</v>
      </c>
      <c r="C16" s="123">
        <v>0.68989999999999996</v>
      </c>
      <c r="D16" s="123">
        <v>0.6956</v>
      </c>
    </row>
    <row r="17" spans="1:4" s="21" customFormat="1" ht="15" customHeight="1">
      <c r="A17" s="243" t="s">
        <v>662</v>
      </c>
      <c r="B17" s="122">
        <v>416753767.20889997</v>
      </c>
      <c r="C17" s="122">
        <v>59188715.428199999</v>
      </c>
      <c r="D17" s="122">
        <v>475942482.63700002</v>
      </c>
    </row>
    <row r="18" spans="1:4" s="21" customFormat="1" ht="15" customHeight="1">
      <c r="A18" s="120" t="s">
        <v>663</v>
      </c>
      <c r="B18" s="121">
        <v>350341637</v>
      </c>
      <c r="C18" s="121">
        <v>114569538</v>
      </c>
      <c r="D18" s="121">
        <v>464911175</v>
      </c>
    </row>
    <row r="19" spans="1:4" s="21" customFormat="1" ht="15" customHeight="1">
      <c r="A19" s="120" t="s">
        <v>664</v>
      </c>
      <c r="B19" s="121">
        <v>0</v>
      </c>
      <c r="C19" s="121">
        <v>0</v>
      </c>
      <c r="D19" s="121">
        <v>0</v>
      </c>
    </row>
    <row r="20" spans="1:4" s="21" customFormat="1" ht="15" customHeight="1">
      <c r="A20" s="244" t="s">
        <v>665</v>
      </c>
      <c r="B20" s="121">
        <v>0</v>
      </c>
      <c r="C20" s="121">
        <v>0</v>
      </c>
      <c r="D20" s="121">
        <v>0</v>
      </c>
    </row>
    <row r="21" spans="1:4" s="21" customFormat="1" ht="15" customHeight="1">
      <c r="A21" s="120" t="s">
        <v>666</v>
      </c>
      <c r="B21" s="121">
        <v>1259618</v>
      </c>
      <c r="C21" s="121">
        <v>52503792</v>
      </c>
      <c r="D21" s="121">
        <v>53763410</v>
      </c>
    </row>
    <row r="22" spans="1:4" s="21" customFormat="1" ht="15" customHeight="1">
      <c r="A22" s="243" t="s">
        <v>667</v>
      </c>
      <c r="B22" s="122">
        <v>349082019</v>
      </c>
      <c r="C22" s="122">
        <v>62065746</v>
      </c>
      <c r="D22" s="122">
        <v>411147765</v>
      </c>
    </row>
    <row r="23" spans="1:4" s="21" customFormat="1" ht="15" customHeight="1">
      <c r="A23" s="120" t="s">
        <v>668</v>
      </c>
      <c r="B23" s="121">
        <v>81151673</v>
      </c>
      <c r="C23" s="121">
        <v>0</v>
      </c>
      <c r="D23" s="121">
        <v>81151673</v>
      </c>
    </row>
    <row r="24" spans="1:4" s="21" customFormat="1" ht="15" customHeight="1">
      <c r="A24" s="120" t="s">
        <v>669</v>
      </c>
      <c r="B24" s="121">
        <v>0</v>
      </c>
      <c r="C24" s="121">
        <v>0</v>
      </c>
      <c r="D24" s="121">
        <v>0</v>
      </c>
    </row>
    <row r="25" spans="1:4" s="24" customFormat="1" ht="15" customHeight="1">
      <c r="A25" s="120" t="s">
        <v>670</v>
      </c>
      <c r="B25" s="121">
        <v>0</v>
      </c>
      <c r="C25" s="121">
        <v>0</v>
      </c>
      <c r="D25" s="121">
        <v>0</v>
      </c>
    </row>
    <row r="26" spans="1:4" s="21" customFormat="1" ht="15" customHeight="1">
      <c r="A26" s="120" t="s">
        <v>671</v>
      </c>
      <c r="B26" s="121">
        <v>81151673</v>
      </c>
      <c r="C26" s="121">
        <v>0</v>
      </c>
      <c r="D26" s="121">
        <v>81151673</v>
      </c>
    </row>
    <row r="27" spans="1:4" s="25" customFormat="1" ht="15" customHeight="1">
      <c r="A27" s="244" t="s">
        <v>672</v>
      </c>
      <c r="B27" s="121">
        <v>39044025</v>
      </c>
      <c r="C27" s="121">
        <v>2106413</v>
      </c>
      <c r="D27" s="121">
        <v>41150438</v>
      </c>
    </row>
    <row r="28" spans="1:4" s="26" customFormat="1" ht="15" customHeight="1">
      <c r="A28" s="244" t="s">
        <v>673</v>
      </c>
      <c r="B28" s="121">
        <v>0</v>
      </c>
      <c r="C28" s="121">
        <v>0</v>
      </c>
      <c r="D28" s="121">
        <v>0</v>
      </c>
    </row>
    <row r="29" spans="1:4" s="21" customFormat="1" ht="15" customHeight="1">
      <c r="A29" s="245" t="s">
        <v>674</v>
      </c>
      <c r="B29" s="122">
        <v>120195698</v>
      </c>
      <c r="C29" s="122">
        <v>2106413</v>
      </c>
      <c r="D29" s="122">
        <v>122302111</v>
      </c>
    </row>
    <row r="30" spans="1:4" s="21" customFormat="1" ht="15" customHeight="1">
      <c r="A30" s="244" t="s">
        <v>675</v>
      </c>
      <c r="B30" s="121">
        <v>0</v>
      </c>
      <c r="C30" s="121">
        <v>0</v>
      </c>
      <c r="D30" s="121">
        <v>0</v>
      </c>
    </row>
    <row r="31" spans="1:4" s="21" customFormat="1" ht="15" customHeight="1">
      <c r="A31" s="244" t="s">
        <v>676</v>
      </c>
      <c r="B31" s="121">
        <v>424644</v>
      </c>
      <c r="C31" s="121">
        <v>0</v>
      </c>
      <c r="D31" s="121">
        <v>424644</v>
      </c>
    </row>
    <row r="32" spans="1:4" s="21" customFormat="1" ht="15" customHeight="1">
      <c r="A32" s="243" t="s">
        <v>677</v>
      </c>
      <c r="B32" s="122">
        <v>468853073</v>
      </c>
      <c r="C32" s="122">
        <v>64172159</v>
      </c>
      <c r="D32" s="122">
        <v>533025232</v>
      </c>
    </row>
    <row r="33" spans="1:4" s="78" customFormat="1" ht="15" customHeight="1">
      <c r="A33" s="120" t="s">
        <v>678</v>
      </c>
      <c r="B33" s="121">
        <v>52099305.791199997</v>
      </c>
      <c r="C33" s="121">
        <v>4983443.5718999999</v>
      </c>
      <c r="D33" s="121">
        <v>57082749.362999998</v>
      </c>
    </row>
    <row r="34" spans="1:4" s="27" customFormat="1" ht="15" customHeight="1">
      <c r="A34" s="120" t="s">
        <v>679</v>
      </c>
      <c r="B34" s="246">
        <v>0.28610000000000002</v>
      </c>
      <c r="C34" s="246">
        <v>0.21640000000000001</v>
      </c>
      <c r="D34" s="246">
        <v>0.2777</v>
      </c>
    </row>
    <row r="35" spans="1:4" ht="3.75" customHeight="1" thickBot="1">
      <c r="A35" s="118"/>
      <c r="B35" s="118"/>
      <c r="C35" s="118"/>
      <c r="D35" s="118"/>
    </row>
    <row r="36" spans="1:4" ht="24.95" customHeight="1" thickTop="1">
      <c r="A36" s="777" t="s">
        <v>680</v>
      </c>
      <c r="B36" s="777"/>
      <c r="C36" s="777"/>
      <c r="D36" s="777"/>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1" bestFit="1" customWidth="1"/>
    <col min="3" max="3" width="7.5703125" style="631" bestFit="1" customWidth="1"/>
    <col min="4" max="4" width="9.28515625" style="631" bestFit="1" customWidth="1"/>
    <col min="5" max="5" width="10.7109375" style="631" customWidth="1"/>
    <col min="6" max="16384" width="9.140625" style="631"/>
  </cols>
  <sheetData>
    <row r="1" spans="1:7" s="28" customFormat="1" ht="30" customHeight="1">
      <c r="A1" s="748" t="s">
        <v>442</v>
      </c>
      <c r="B1" s="748"/>
      <c r="C1" s="748"/>
      <c r="D1" s="748"/>
      <c r="E1" s="748"/>
      <c r="F1" s="47"/>
      <c r="G1" s="47"/>
    </row>
    <row r="2" spans="1:7" s="28" customFormat="1" ht="15" customHeight="1">
      <c r="A2" s="749" t="s">
        <v>681</v>
      </c>
      <c r="B2" s="749"/>
      <c r="C2" s="749"/>
      <c r="D2" s="749"/>
      <c r="E2" s="749"/>
      <c r="F2" s="47"/>
      <c r="G2" s="47"/>
    </row>
    <row r="3" spans="1:7" s="28" customFormat="1" ht="15" customHeight="1">
      <c r="A3" s="761" t="s">
        <v>1506</v>
      </c>
      <c r="B3" s="761"/>
      <c r="C3" s="761"/>
      <c r="D3" s="761"/>
      <c r="E3" s="761"/>
      <c r="F3" s="47"/>
      <c r="G3" s="47"/>
    </row>
    <row r="4" spans="1:7" s="29" customFormat="1" ht="30" customHeight="1">
      <c r="A4" s="750" t="s">
        <v>512</v>
      </c>
      <c r="B4" s="750"/>
      <c r="C4" s="750"/>
      <c r="D4" s="750"/>
      <c r="E4" s="750"/>
      <c r="F4" s="47"/>
      <c r="G4" s="47"/>
    </row>
    <row r="5" spans="1:7" ht="15" customHeight="1">
      <c r="A5" s="125"/>
      <c r="B5" s="126"/>
      <c r="C5" s="126"/>
      <c r="D5" s="47"/>
      <c r="E5" s="47"/>
      <c r="F5" s="47"/>
      <c r="G5" s="47"/>
    </row>
    <row r="6" spans="1:7" ht="30" customHeight="1">
      <c r="A6" s="150"/>
      <c r="B6" s="127" t="s">
        <v>60</v>
      </c>
      <c r="C6" s="127" t="s">
        <v>58</v>
      </c>
      <c r="D6" s="128" t="s">
        <v>519</v>
      </c>
      <c r="E6" s="129" t="s">
        <v>682</v>
      </c>
      <c r="F6" s="47"/>
      <c r="G6" s="47"/>
    </row>
    <row r="7" spans="1:7" ht="15" customHeight="1">
      <c r="A7" s="179" t="s">
        <v>683</v>
      </c>
      <c r="B7" s="339">
        <v>4045452.87677</v>
      </c>
      <c r="C7" s="339">
        <v>573299.08744999999</v>
      </c>
      <c r="D7" s="339">
        <v>4618751.9642200004</v>
      </c>
      <c r="E7" s="130">
        <v>0.95559678406456861</v>
      </c>
      <c r="F7" s="47"/>
      <c r="G7" s="47"/>
    </row>
    <row r="8" spans="1:7" ht="15" customHeight="1">
      <c r="A8" s="179" t="s">
        <v>684</v>
      </c>
      <c r="B8" s="339">
        <v>16882.154039999998</v>
      </c>
      <c r="C8" s="339">
        <v>1774.96316</v>
      </c>
      <c r="D8" s="339">
        <v>18657.117199999997</v>
      </c>
      <c r="E8" s="130">
        <v>3.8600646526050454E-3</v>
      </c>
      <c r="F8" s="47"/>
      <c r="G8" s="47"/>
    </row>
    <row r="9" spans="1:7" ht="15" customHeight="1">
      <c r="A9" s="179" t="s">
        <v>685</v>
      </c>
      <c r="B9" s="339">
        <v>31040.76194</v>
      </c>
      <c r="C9" s="339">
        <v>23750.7546</v>
      </c>
      <c r="D9" s="339">
        <v>54791.516539999997</v>
      </c>
      <c r="E9" s="130">
        <v>1.1336091958444615E-2</v>
      </c>
      <c r="F9" s="47"/>
      <c r="G9" s="47"/>
    </row>
    <row r="10" spans="1:7" ht="15" customHeight="1">
      <c r="A10" s="179" t="s">
        <v>686</v>
      </c>
      <c r="B10" s="339">
        <v>1301.8334600000001</v>
      </c>
      <c r="C10" s="339">
        <v>473.31248999999997</v>
      </c>
      <c r="D10" s="339">
        <v>1775.1459500000001</v>
      </c>
      <c r="E10" s="130">
        <v>3.6726885838558193E-4</v>
      </c>
      <c r="F10" s="47"/>
      <c r="G10" s="47"/>
    </row>
    <row r="11" spans="1:7" ht="15" customHeight="1">
      <c r="A11" s="179" t="s">
        <v>687</v>
      </c>
      <c r="B11" s="339">
        <v>6318.3315199999997</v>
      </c>
      <c r="C11" s="339">
        <v>14630.82444</v>
      </c>
      <c r="D11" s="339">
        <v>20949.15596</v>
      </c>
      <c r="E11" s="130">
        <v>4.3342760597069267E-3</v>
      </c>
      <c r="F11" s="47"/>
      <c r="G11" s="47"/>
    </row>
    <row r="12" spans="1:7" ht="15" customHeight="1">
      <c r="A12" s="179" t="s">
        <v>688</v>
      </c>
      <c r="B12" s="339">
        <v>1237.7740900000001</v>
      </c>
      <c r="C12" s="339">
        <v>1470.4521599999998</v>
      </c>
      <c r="D12" s="339">
        <v>2708.2262499999997</v>
      </c>
      <c r="E12" s="130">
        <v>5.603185265343198E-4</v>
      </c>
      <c r="F12" s="47"/>
      <c r="G12" s="47"/>
    </row>
    <row r="13" spans="1:7" ht="15" customHeight="1">
      <c r="A13" s="179" t="s">
        <v>689</v>
      </c>
      <c r="B13" s="339">
        <v>1329.7498400000002</v>
      </c>
      <c r="C13" s="339">
        <v>337.43759</v>
      </c>
      <c r="D13" s="339">
        <v>1667.1874300000002</v>
      </c>
      <c r="E13" s="130">
        <v>3.4493277813629482E-4</v>
      </c>
      <c r="F13" s="47"/>
      <c r="G13" s="47"/>
    </row>
    <row r="14" spans="1:7" ht="15" customHeight="1">
      <c r="A14" s="179" t="s">
        <v>690</v>
      </c>
      <c r="B14" s="339">
        <v>607.46332999999993</v>
      </c>
      <c r="C14" s="339">
        <v>160.92801</v>
      </c>
      <c r="D14" s="339">
        <v>768.3913399999999</v>
      </c>
      <c r="E14" s="130">
        <v>1.5897634233126998E-4</v>
      </c>
      <c r="F14" s="47"/>
      <c r="G14" s="47"/>
    </row>
    <row r="15" spans="1:7" ht="15" customHeight="1">
      <c r="A15" s="179" t="s">
        <v>691</v>
      </c>
      <c r="B15" s="339">
        <v>6613.3395199999995</v>
      </c>
      <c r="C15" s="339">
        <v>14223.755539999998</v>
      </c>
      <c r="D15" s="339">
        <v>20837.09506</v>
      </c>
      <c r="E15" s="130">
        <v>4.3110912174618926E-3</v>
      </c>
      <c r="F15" s="47"/>
      <c r="G15" s="47"/>
    </row>
    <row r="16" spans="1:7" ht="15" customHeight="1">
      <c r="A16" s="179" t="s">
        <v>692</v>
      </c>
      <c r="B16" s="339">
        <v>4787.7179500000002</v>
      </c>
      <c r="C16" s="339">
        <v>5820.84094</v>
      </c>
      <c r="D16" s="339">
        <v>10608.55889</v>
      </c>
      <c r="E16" s="130">
        <v>2.1948580130250789E-3</v>
      </c>
      <c r="F16" s="47"/>
      <c r="G16" s="47"/>
    </row>
    <row r="17" spans="1:7" ht="15" customHeight="1">
      <c r="A17" s="179" t="s">
        <v>693</v>
      </c>
      <c r="B17" s="339">
        <v>56081.643309999999</v>
      </c>
      <c r="C17" s="339">
        <v>60290.533360000001</v>
      </c>
      <c r="D17" s="339">
        <v>116372.17667</v>
      </c>
      <c r="E17" s="130">
        <v>2.4076823921681565E-2</v>
      </c>
      <c r="F17" s="47"/>
      <c r="G17" s="47"/>
    </row>
    <row r="18" spans="1:7" ht="15" customHeight="1">
      <c r="A18" s="179" t="s">
        <v>694</v>
      </c>
      <c r="B18" s="339">
        <v>47120.643790000002</v>
      </c>
      <c r="C18" s="339">
        <v>39141.239750000001</v>
      </c>
      <c r="D18" s="339">
        <v>86261.88354000001</v>
      </c>
      <c r="E18" s="130">
        <v>1.7847154195927282E-2</v>
      </c>
      <c r="F18" s="47"/>
      <c r="G18" s="47"/>
    </row>
    <row r="19" spans="1:7" ht="15" customHeight="1">
      <c r="A19" s="180" t="s">
        <v>695</v>
      </c>
      <c r="B19" s="340">
        <v>4146836.7029000004</v>
      </c>
      <c r="C19" s="340">
        <v>686532.39298</v>
      </c>
      <c r="D19" s="340">
        <v>4833369.0958800009</v>
      </c>
      <c r="E19" s="131">
        <v>1</v>
      </c>
      <c r="F19" s="47"/>
      <c r="G19" s="47"/>
    </row>
    <row r="20" spans="1:7" ht="15" customHeight="1">
      <c r="A20" s="181" t="s">
        <v>696</v>
      </c>
      <c r="B20" s="339">
        <v>71937.586660000001</v>
      </c>
      <c r="C20" s="339">
        <v>48841.736510000002</v>
      </c>
      <c r="D20" s="339">
        <v>120779.32317</v>
      </c>
      <c r="E20" s="130"/>
      <c r="F20" s="47"/>
      <c r="G20" s="47"/>
    </row>
    <row r="21" spans="1:7" s="30" customFormat="1" ht="15" customHeight="1" thickBot="1">
      <c r="A21" s="182" t="s">
        <v>697</v>
      </c>
      <c r="B21" s="132">
        <v>0.85795986622143017</v>
      </c>
      <c r="C21" s="132">
        <v>0.14204013377856975</v>
      </c>
      <c r="D21" s="132">
        <v>1</v>
      </c>
      <c r="E21" s="132"/>
      <c r="F21" s="307"/>
      <c r="G21" s="307"/>
    </row>
    <row r="22" spans="1:7" ht="15" customHeight="1" thickTop="1">
      <c r="A22" s="133" t="s">
        <v>698</v>
      </c>
      <c r="B22" s="134"/>
      <c r="C22" s="134"/>
      <c r="D22" s="135"/>
      <c r="E22" s="135"/>
      <c r="F22" s="47"/>
      <c r="G22" s="47"/>
    </row>
    <row r="23" spans="1:7" ht="132" customHeight="1">
      <c r="A23" s="764" t="s">
        <v>558</v>
      </c>
      <c r="B23" s="766"/>
      <c r="C23" s="766"/>
      <c r="D23" s="766"/>
      <c r="E23" s="766"/>
      <c r="F23" s="47"/>
      <c r="G23" s="47"/>
    </row>
    <row r="24" spans="1:7" ht="130.5" customHeight="1">
      <c r="A24" s="764" t="s">
        <v>1242</v>
      </c>
      <c r="B24" s="765"/>
      <c r="C24" s="765"/>
      <c r="D24" s="765"/>
      <c r="E24" s="765"/>
      <c r="F24" s="47"/>
      <c r="G24" s="47"/>
    </row>
    <row r="25" spans="1:7" ht="15" customHeight="1">
      <c r="A25" s="133" t="s">
        <v>699</v>
      </c>
      <c r="B25" s="136"/>
      <c r="C25" s="136"/>
      <c r="D25" s="133"/>
      <c r="E25" s="133"/>
      <c r="F25" s="47"/>
      <c r="G25" s="47"/>
    </row>
    <row r="26" spans="1:7" ht="15" customHeight="1">
      <c r="A26" s="549"/>
      <c r="B26" s="285"/>
      <c r="C26" s="285"/>
      <c r="D26" s="629"/>
      <c r="E26" s="629"/>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1" customWidth="1"/>
    <col min="3" max="3" width="12.140625" style="631" bestFit="1" customWidth="1"/>
    <col min="4" max="7" width="10.7109375" style="631" customWidth="1"/>
    <col min="8" max="8" width="6.140625" style="631" customWidth="1"/>
    <col min="9" max="15" width="10.7109375" style="631" customWidth="1"/>
    <col min="16" max="256" width="9.140625" style="631"/>
    <col min="257" max="258" width="10.7109375" style="631" customWidth="1"/>
    <col min="259" max="259" width="12.140625" style="631" bestFit="1" customWidth="1"/>
    <col min="260" max="263" width="10.7109375" style="631" customWidth="1"/>
    <col min="264" max="264" width="6.140625" style="631" customWidth="1"/>
    <col min="265" max="271" width="10.7109375" style="631" customWidth="1"/>
    <col min="272" max="512" width="9.140625" style="631"/>
    <col min="513" max="514" width="10.7109375" style="631" customWidth="1"/>
    <col min="515" max="515" width="12.140625" style="631" bestFit="1" customWidth="1"/>
    <col min="516" max="519" width="10.7109375" style="631" customWidth="1"/>
    <col min="520" max="520" width="6.140625" style="631" customWidth="1"/>
    <col min="521" max="527" width="10.7109375" style="631" customWidth="1"/>
    <col min="528" max="768" width="9.140625" style="631"/>
    <col min="769" max="770" width="10.7109375" style="631" customWidth="1"/>
    <col min="771" max="771" width="12.140625" style="631" bestFit="1" customWidth="1"/>
    <col min="772" max="775" width="10.7109375" style="631" customWidth="1"/>
    <col min="776" max="776" width="6.140625" style="631" customWidth="1"/>
    <col min="777" max="783" width="10.7109375" style="631" customWidth="1"/>
    <col min="784" max="1024" width="9.140625" style="631"/>
    <col min="1025" max="1026" width="10.7109375" style="631" customWidth="1"/>
    <col min="1027" max="1027" width="12.140625" style="631" bestFit="1" customWidth="1"/>
    <col min="1028" max="1031" width="10.7109375" style="631" customWidth="1"/>
    <col min="1032" max="1032" width="6.140625" style="631" customWidth="1"/>
    <col min="1033" max="1039" width="10.7109375" style="631" customWidth="1"/>
    <col min="1040" max="1280" width="9.140625" style="631"/>
    <col min="1281" max="1282" width="10.7109375" style="631" customWidth="1"/>
    <col min="1283" max="1283" width="12.140625" style="631" bestFit="1" customWidth="1"/>
    <col min="1284" max="1287" width="10.7109375" style="631" customWidth="1"/>
    <col min="1288" max="1288" width="6.140625" style="631" customWidth="1"/>
    <col min="1289" max="1295" width="10.7109375" style="631" customWidth="1"/>
    <col min="1296" max="1536" width="9.140625" style="631"/>
    <col min="1537" max="1538" width="10.7109375" style="631" customWidth="1"/>
    <col min="1539" max="1539" width="12.140625" style="631" bestFit="1" customWidth="1"/>
    <col min="1540" max="1543" width="10.7109375" style="631" customWidth="1"/>
    <col min="1544" max="1544" width="6.140625" style="631" customWidth="1"/>
    <col min="1545" max="1551" width="10.7109375" style="631" customWidth="1"/>
    <col min="1552" max="1792" width="9.140625" style="631"/>
    <col min="1793" max="1794" width="10.7109375" style="631" customWidth="1"/>
    <col min="1795" max="1795" width="12.140625" style="631" bestFit="1" customWidth="1"/>
    <col min="1796" max="1799" width="10.7109375" style="631" customWidth="1"/>
    <col min="1800" max="1800" width="6.140625" style="631" customWidth="1"/>
    <col min="1801" max="1807" width="10.7109375" style="631" customWidth="1"/>
    <col min="1808" max="2048" width="9.140625" style="631"/>
    <col min="2049" max="2050" width="10.7109375" style="631" customWidth="1"/>
    <col min="2051" max="2051" width="12.140625" style="631" bestFit="1" customWidth="1"/>
    <col min="2052" max="2055" width="10.7109375" style="631" customWidth="1"/>
    <col min="2056" max="2056" width="6.140625" style="631" customWidth="1"/>
    <col min="2057" max="2063" width="10.7109375" style="631" customWidth="1"/>
    <col min="2064" max="2304" width="9.140625" style="631"/>
    <col min="2305" max="2306" width="10.7109375" style="631" customWidth="1"/>
    <col min="2307" max="2307" width="12.140625" style="631" bestFit="1" customWidth="1"/>
    <col min="2308" max="2311" width="10.7109375" style="631" customWidth="1"/>
    <col min="2312" max="2312" width="6.140625" style="631" customWidth="1"/>
    <col min="2313" max="2319" width="10.7109375" style="631" customWidth="1"/>
    <col min="2320" max="2560" width="9.140625" style="631"/>
    <col min="2561" max="2562" width="10.7109375" style="631" customWidth="1"/>
    <col min="2563" max="2563" width="12.140625" style="631" bestFit="1" customWidth="1"/>
    <col min="2564" max="2567" width="10.7109375" style="631" customWidth="1"/>
    <col min="2568" max="2568" width="6.140625" style="631" customWidth="1"/>
    <col min="2569" max="2575" width="10.7109375" style="631" customWidth="1"/>
    <col min="2576" max="2816" width="9.140625" style="631"/>
    <col min="2817" max="2818" width="10.7109375" style="631" customWidth="1"/>
    <col min="2819" max="2819" width="12.140625" style="631" bestFit="1" customWidth="1"/>
    <col min="2820" max="2823" width="10.7109375" style="631" customWidth="1"/>
    <col min="2824" max="2824" width="6.140625" style="631" customWidth="1"/>
    <col min="2825" max="2831" width="10.7109375" style="631" customWidth="1"/>
    <col min="2832" max="3072" width="9.140625" style="631"/>
    <col min="3073" max="3074" width="10.7109375" style="631" customWidth="1"/>
    <col min="3075" max="3075" width="12.140625" style="631" bestFit="1" customWidth="1"/>
    <col min="3076" max="3079" width="10.7109375" style="631" customWidth="1"/>
    <col min="3080" max="3080" width="6.140625" style="631" customWidth="1"/>
    <col min="3081" max="3087" width="10.7109375" style="631" customWidth="1"/>
    <col min="3088" max="3328" width="9.140625" style="631"/>
    <col min="3329" max="3330" width="10.7109375" style="631" customWidth="1"/>
    <col min="3331" max="3331" width="12.140625" style="631" bestFit="1" customWidth="1"/>
    <col min="3332" max="3335" width="10.7109375" style="631" customWidth="1"/>
    <col min="3336" max="3336" width="6.140625" style="631" customWidth="1"/>
    <col min="3337" max="3343" width="10.7109375" style="631" customWidth="1"/>
    <col min="3344" max="3584" width="9.140625" style="631"/>
    <col min="3585" max="3586" width="10.7109375" style="631" customWidth="1"/>
    <col min="3587" max="3587" width="12.140625" style="631" bestFit="1" customWidth="1"/>
    <col min="3588" max="3591" width="10.7109375" style="631" customWidth="1"/>
    <col min="3592" max="3592" width="6.140625" style="631" customWidth="1"/>
    <col min="3593" max="3599" width="10.7109375" style="631" customWidth="1"/>
    <col min="3600" max="3840" width="9.140625" style="631"/>
    <col min="3841" max="3842" width="10.7109375" style="631" customWidth="1"/>
    <col min="3843" max="3843" width="12.140625" style="631" bestFit="1" customWidth="1"/>
    <col min="3844" max="3847" width="10.7109375" style="631" customWidth="1"/>
    <col min="3848" max="3848" width="6.140625" style="631" customWidth="1"/>
    <col min="3849" max="3855" width="10.7109375" style="631" customWidth="1"/>
    <col min="3856" max="4096" width="9.140625" style="631"/>
    <col min="4097" max="4098" width="10.7109375" style="631" customWidth="1"/>
    <col min="4099" max="4099" width="12.140625" style="631" bestFit="1" customWidth="1"/>
    <col min="4100" max="4103" width="10.7109375" style="631" customWidth="1"/>
    <col min="4104" max="4104" width="6.140625" style="631" customWidth="1"/>
    <col min="4105" max="4111" width="10.7109375" style="631" customWidth="1"/>
    <col min="4112" max="4352" width="9.140625" style="631"/>
    <col min="4353" max="4354" width="10.7109375" style="631" customWidth="1"/>
    <col min="4355" max="4355" width="12.140625" style="631" bestFit="1" customWidth="1"/>
    <col min="4356" max="4359" width="10.7109375" style="631" customWidth="1"/>
    <col min="4360" max="4360" width="6.140625" style="631" customWidth="1"/>
    <col min="4361" max="4367" width="10.7109375" style="631" customWidth="1"/>
    <col min="4368" max="4608" width="9.140625" style="631"/>
    <col min="4609" max="4610" width="10.7109375" style="631" customWidth="1"/>
    <col min="4611" max="4611" width="12.140625" style="631" bestFit="1" customWidth="1"/>
    <col min="4612" max="4615" width="10.7109375" style="631" customWidth="1"/>
    <col min="4616" max="4616" width="6.140625" style="631" customWidth="1"/>
    <col min="4617" max="4623" width="10.7109375" style="631" customWidth="1"/>
    <col min="4624" max="4864" width="9.140625" style="631"/>
    <col min="4865" max="4866" width="10.7109375" style="631" customWidth="1"/>
    <col min="4867" max="4867" width="12.140625" style="631" bestFit="1" customWidth="1"/>
    <col min="4868" max="4871" width="10.7109375" style="631" customWidth="1"/>
    <col min="4872" max="4872" width="6.140625" style="631" customWidth="1"/>
    <col min="4873" max="4879" width="10.7109375" style="631" customWidth="1"/>
    <col min="4880" max="5120" width="9.140625" style="631"/>
    <col min="5121" max="5122" width="10.7109375" style="631" customWidth="1"/>
    <col min="5123" max="5123" width="12.140625" style="631" bestFit="1" customWidth="1"/>
    <col min="5124" max="5127" width="10.7109375" style="631" customWidth="1"/>
    <col min="5128" max="5128" width="6.140625" style="631" customWidth="1"/>
    <col min="5129" max="5135" width="10.7109375" style="631" customWidth="1"/>
    <col min="5136" max="5376" width="9.140625" style="631"/>
    <col min="5377" max="5378" width="10.7109375" style="631" customWidth="1"/>
    <col min="5379" max="5379" width="12.140625" style="631" bestFit="1" customWidth="1"/>
    <col min="5380" max="5383" width="10.7109375" style="631" customWidth="1"/>
    <col min="5384" max="5384" width="6.140625" style="631" customWidth="1"/>
    <col min="5385" max="5391" width="10.7109375" style="631" customWidth="1"/>
    <col min="5392" max="5632" width="9.140625" style="631"/>
    <col min="5633" max="5634" width="10.7109375" style="631" customWidth="1"/>
    <col min="5635" max="5635" width="12.140625" style="631" bestFit="1" customWidth="1"/>
    <col min="5636" max="5639" width="10.7109375" style="631" customWidth="1"/>
    <col min="5640" max="5640" width="6.140625" style="631" customWidth="1"/>
    <col min="5641" max="5647" width="10.7109375" style="631" customWidth="1"/>
    <col min="5648" max="5888" width="9.140625" style="631"/>
    <col min="5889" max="5890" width="10.7109375" style="631" customWidth="1"/>
    <col min="5891" max="5891" width="12.140625" style="631" bestFit="1" customWidth="1"/>
    <col min="5892" max="5895" width="10.7109375" style="631" customWidth="1"/>
    <col min="5896" max="5896" width="6.140625" style="631" customWidth="1"/>
    <col min="5897" max="5903" width="10.7109375" style="631" customWidth="1"/>
    <col min="5904" max="6144" width="9.140625" style="631"/>
    <col min="6145" max="6146" width="10.7109375" style="631" customWidth="1"/>
    <col min="6147" max="6147" width="12.140625" style="631" bestFit="1" customWidth="1"/>
    <col min="6148" max="6151" width="10.7109375" style="631" customWidth="1"/>
    <col min="6152" max="6152" width="6.140625" style="631" customWidth="1"/>
    <col min="6153" max="6159" width="10.7109375" style="631" customWidth="1"/>
    <col min="6160" max="6400" width="9.140625" style="631"/>
    <col min="6401" max="6402" width="10.7109375" style="631" customWidth="1"/>
    <col min="6403" max="6403" width="12.140625" style="631" bestFit="1" customWidth="1"/>
    <col min="6404" max="6407" width="10.7109375" style="631" customWidth="1"/>
    <col min="6408" max="6408" width="6.140625" style="631" customWidth="1"/>
    <col min="6409" max="6415" width="10.7109375" style="631" customWidth="1"/>
    <col min="6416" max="6656" width="9.140625" style="631"/>
    <col min="6657" max="6658" width="10.7109375" style="631" customWidth="1"/>
    <col min="6659" max="6659" width="12.140625" style="631" bestFit="1" customWidth="1"/>
    <col min="6660" max="6663" width="10.7109375" style="631" customWidth="1"/>
    <col min="6664" max="6664" width="6.140625" style="631" customWidth="1"/>
    <col min="6665" max="6671" width="10.7109375" style="631" customWidth="1"/>
    <col min="6672" max="6912" width="9.140625" style="631"/>
    <col min="6913" max="6914" width="10.7109375" style="631" customWidth="1"/>
    <col min="6915" max="6915" width="12.140625" style="631" bestFit="1" customWidth="1"/>
    <col min="6916" max="6919" width="10.7109375" style="631" customWidth="1"/>
    <col min="6920" max="6920" width="6.140625" style="631" customWidth="1"/>
    <col min="6921" max="6927" width="10.7109375" style="631" customWidth="1"/>
    <col min="6928" max="7168" width="9.140625" style="631"/>
    <col min="7169" max="7170" width="10.7109375" style="631" customWidth="1"/>
    <col min="7171" max="7171" width="12.140625" style="631" bestFit="1" customWidth="1"/>
    <col min="7172" max="7175" width="10.7109375" style="631" customWidth="1"/>
    <col min="7176" max="7176" width="6.140625" style="631" customWidth="1"/>
    <col min="7177" max="7183" width="10.7109375" style="631" customWidth="1"/>
    <col min="7184" max="7424" width="9.140625" style="631"/>
    <col min="7425" max="7426" width="10.7109375" style="631" customWidth="1"/>
    <col min="7427" max="7427" width="12.140625" style="631" bestFit="1" customWidth="1"/>
    <col min="7428" max="7431" width="10.7109375" style="631" customWidth="1"/>
    <col min="7432" max="7432" width="6.140625" style="631" customWidth="1"/>
    <col min="7433" max="7439" width="10.7109375" style="631" customWidth="1"/>
    <col min="7440" max="7680" width="9.140625" style="631"/>
    <col min="7681" max="7682" width="10.7109375" style="631" customWidth="1"/>
    <col min="7683" max="7683" width="12.140625" style="631" bestFit="1" customWidth="1"/>
    <col min="7684" max="7687" width="10.7109375" style="631" customWidth="1"/>
    <col min="7688" max="7688" width="6.140625" style="631" customWidth="1"/>
    <col min="7689" max="7695" width="10.7109375" style="631" customWidth="1"/>
    <col min="7696" max="7936" width="9.140625" style="631"/>
    <col min="7937" max="7938" width="10.7109375" style="631" customWidth="1"/>
    <col min="7939" max="7939" width="12.140625" style="631" bestFit="1" customWidth="1"/>
    <col min="7940" max="7943" width="10.7109375" style="631" customWidth="1"/>
    <col min="7944" max="7944" width="6.140625" style="631" customWidth="1"/>
    <col min="7945" max="7951" width="10.7109375" style="631" customWidth="1"/>
    <col min="7952" max="8192" width="9.140625" style="631"/>
    <col min="8193" max="8194" width="10.7109375" style="631" customWidth="1"/>
    <col min="8195" max="8195" width="12.140625" style="631" bestFit="1" customWidth="1"/>
    <col min="8196" max="8199" width="10.7109375" style="631" customWidth="1"/>
    <col min="8200" max="8200" width="6.140625" style="631" customWidth="1"/>
    <col min="8201" max="8207" width="10.7109375" style="631" customWidth="1"/>
    <col min="8208" max="8448" width="9.140625" style="631"/>
    <col min="8449" max="8450" width="10.7109375" style="631" customWidth="1"/>
    <col min="8451" max="8451" width="12.140625" style="631" bestFit="1" customWidth="1"/>
    <col min="8452" max="8455" width="10.7109375" style="631" customWidth="1"/>
    <col min="8456" max="8456" width="6.140625" style="631" customWidth="1"/>
    <col min="8457" max="8463" width="10.7109375" style="631" customWidth="1"/>
    <col min="8464" max="8704" width="9.140625" style="631"/>
    <col min="8705" max="8706" width="10.7109375" style="631" customWidth="1"/>
    <col min="8707" max="8707" width="12.140625" style="631" bestFit="1" customWidth="1"/>
    <col min="8708" max="8711" width="10.7109375" style="631" customWidth="1"/>
    <col min="8712" max="8712" width="6.140625" style="631" customWidth="1"/>
    <col min="8713" max="8719" width="10.7109375" style="631" customWidth="1"/>
    <col min="8720" max="8960" width="9.140625" style="631"/>
    <col min="8961" max="8962" width="10.7109375" style="631" customWidth="1"/>
    <col min="8963" max="8963" width="12.140625" style="631" bestFit="1" customWidth="1"/>
    <col min="8964" max="8967" width="10.7109375" style="631" customWidth="1"/>
    <col min="8968" max="8968" width="6.140625" style="631" customWidth="1"/>
    <col min="8969" max="8975" width="10.7109375" style="631" customWidth="1"/>
    <col min="8976" max="9216" width="9.140625" style="631"/>
    <col min="9217" max="9218" width="10.7109375" style="631" customWidth="1"/>
    <col min="9219" max="9219" width="12.140625" style="631" bestFit="1" customWidth="1"/>
    <col min="9220" max="9223" width="10.7109375" style="631" customWidth="1"/>
    <col min="9224" max="9224" width="6.140625" style="631" customWidth="1"/>
    <col min="9225" max="9231" width="10.7109375" style="631" customWidth="1"/>
    <col min="9232" max="9472" width="9.140625" style="631"/>
    <col min="9473" max="9474" width="10.7109375" style="631" customWidth="1"/>
    <col min="9475" max="9475" width="12.140625" style="631" bestFit="1" customWidth="1"/>
    <col min="9476" max="9479" width="10.7109375" style="631" customWidth="1"/>
    <col min="9480" max="9480" width="6.140625" style="631" customWidth="1"/>
    <col min="9481" max="9487" width="10.7109375" style="631" customWidth="1"/>
    <col min="9488" max="9728" width="9.140625" style="631"/>
    <col min="9729" max="9730" width="10.7109375" style="631" customWidth="1"/>
    <col min="9731" max="9731" width="12.140625" style="631" bestFit="1" customWidth="1"/>
    <col min="9732" max="9735" width="10.7109375" style="631" customWidth="1"/>
    <col min="9736" max="9736" width="6.140625" style="631" customWidth="1"/>
    <col min="9737" max="9743" width="10.7109375" style="631" customWidth="1"/>
    <col min="9744" max="9984" width="9.140625" style="631"/>
    <col min="9985" max="9986" width="10.7109375" style="631" customWidth="1"/>
    <col min="9987" max="9987" width="12.140625" style="631" bestFit="1" customWidth="1"/>
    <col min="9988" max="9991" width="10.7109375" style="631" customWidth="1"/>
    <col min="9992" max="9992" width="6.140625" style="631" customWidth="1"/>
    <col min="9993" max="9999" width="10.7109375" style="631" customWidth="1"/>
    <col min="10000" max="10240" width="9.140625" style="631"/>
    <col min="10241" max="10242" width="10.7109375" style="631" customWidth="1"/>
    <col min="10243" max="10243" width="12.140625" style="631" bestFit="1" customWidth="1"/>
    <col min="10244" max="10247" width="10.7109375" style="631" customWidth="1"/>
    <col min="10248" max="10248" width="6.140625" style="631" customWidth="1"/>
    <col min="10249" max="10255" width="10.7109375" style="631" customWidth="1"/>
    <col min="10256" max="10496" width="9.140625" style="631"/>
    <col min="10497" max="10498" width="10.7109375" style="631" customWidth="1"/>
    <col min="10499" max="10499" width="12.140625" style="631" bestFit="1" customWidth="1"/>
    <col min="10500" max="10503" width="10.7109375" style="631" customWidth="1"/>
    <col min="10504" max="10504" width="6.140625" style="631" customWidth="1"/>
    <col min="10505" max="10511" width="10.7109375" style="631" customWidth="1"/>
    <col min="10512" max="10752" width="9.140625" style="631"/>
    <col min="10753" max="10754" width="10.7109375" style="631" customWidth="1"/>
    <col min="10755" max="10755" width="12.140625" style="631" bestFit="1" customWidth="1"/>
    <col min="10756" max="10759" width="10.7109375" style="631" customWidth="1"/>
    <col min="10760" max="10760" width="6.140625" style="631" customWidth="1"/>
    <col min="10761" max="10767" width="10.7109375" style="631" customWidth="1"/>
    <col min="10768" max="11008" width="9.140625" style="631"/>
    <col min="11009" max="11010" width="10.7109375" style="631" customWidth="1"/>
    <col min="11011" max="11011" width="12.140625" style="631" bestFit="1" customWidth="1"/>
    <col min="11012" max="11015" width="10.7109375" style="631" customWidth="1"/>
    <col min="11016" max="11016" width="6.140625" style="631" customWidth="1"/>
    <col min="11017" max="11023" width="10.7109375" style="631" customWidth="1"/>
    <col min="11024" max="11264" width="9.140625" style="631"/>
    <col min="11265" max="11266" width="10.7109375" style="631" customWidth="1"/>
    <col min="11267" max="11267" width="12.140625" style="631" bestFit="1" customWidth="1"/>
    <col min="11268" max="11271" width="10.7109375" style="631" customWidth="1"/>
    <col min="11272" max="11272" width="6.140625" style="631" customWidth="1"/>
    <col min="11273" max="11279" width="10.7109375" style="631" customWidth="1"/>
    <col min="11280" max="11520" width="9.140625" style="631"/>
    <col min="11521" max="11522" width="10.7109375" style="631" customWidth="1"/>
    <col min="11523" max="11523" width="12.140625" style="631" bestFit="1" customWidth="1"/>
    <col min="11524" max="11527" width="10.7109375" style="631" customWidth="1"/>
    <col min="11528" max="11528" width="6.140625" style="631" customWidth="1"/>
    <col min="11529" max="11535" width="10.7109375" style="631" customWidth="1"/>
    <col min="11536" max="11776" width="9.140625" style="631"/>
    <col min="11777" max="11778" width="10.7109375" style="631" customWidth="1"/>
    <col min="11779" max="11779" width="12.140625" style="631" bestFit="1" customWidth="1"/>
    <col min="11780" max="11783" width="10.7109375" style="631" customWidth="1"/>
    <col min="11784" max="11784" width="6.140625" style="631" customWidth="1"/>
    <col min="11785" max="11791" width="10.7109375" style="631" customWidth="1"/>
    <col min="11792" max="12032" width="9.140625" style="631"/>
    <col min="12033" max="12034" width="10.7109375" style="631" customWidth="1"/>
    <col min="12035" max="12035" width="12.140625" style="631" bestFit="1" customWidth="1"/>
    <col min="12036" max="12039" width="10.7109375" style="631" customWidth="1"/>
    <col min="12040" max="12040" width="6.140625" style="631" customWidth="1"/>
    <col min="12041" max="12047" width="10.7109375" style="631" customWidth="1"/>
    <col min="12048" max="12288" width="9.140625" style="631"/>
    <col min="12289" max="12290" width="10.7109375" style="631" customWidth="1"/>
    <col min="12291" max="12291" width="12.140625" style="631" bestFit="1" customWidth="1"/>
    <col min="12292" max="12295" width="10.7109375" style="631" customWidth="1"/>
    <col min="12296" max="12296" width="6.140625" style="631" customWidth="1"/>
    <col min="12297" max="12303" width="10.7109375" style="631" customWidth="1"/>
    <col min="12304" max="12544" width="9.140625" style="631"/>
    <col min="12545" max="12546" width="10.7109375" style="631" customWidth="1"/>
    <col min="12547" max="12547" width="12.140625" style="631" bestFit="1" customWidth="1"/>
    <col min="12548" max="12551" width="10.7109375" style="631" customWidth="1"/>
    <col min="12552" max="12552" width="6.140625" style="631" customWidth="1"/>
    <col min="12553" max="12559" width="10.7109375" style="631" customWidth="1"/>
    <col min="12560" max="12800" width="9.140625" style="631"/>
    <col min="12801" max="12802" width="10.7109375" style="631" customWidth="1"/>
    <col min="12803" max="12803" width="12.140625" style="631" bestFit="1" customWidth="1"/>
    <col min="12804" max="12807" width="10.7109375" style="631" customWidth="1"/>
    <col min="12808" max="12808" width="6.140625" style="631" customWidth="1"/>
    <col min="12809" max="12815" width="10.7109375" style="631" customWidth="1"/>
    <col min="12816" max="13056" width="9.140625" style="631"/>
    <col min="13057" max="13058" width="10.7109375" style="631" customWidth="1"/>
    <col min="13059" max="13059" width="12.140625" style="631" bestFit="1" customWidth="1"/>
    <col min="13060" max="13063" width="10.7109375" style="631" customWidth="1"/>
    <col min="13064" max="13064" width="6.140625" style="631" customWidth="1"/>
    <col min="13065" max="13071" width="10.7109375" style="631" customWidth="1"/>
    <col min="13072" max="13312" width="9.140625" style="631"/>
    <col min="13313" max="13314" width="10.7109375" style="631" customWidth="1"/>
    <col min="13315" max="13315" width="12.140625" style="631" bestFit="1" customWidth="1"/>
    <col min="13316" max="13319" width="10.7109375" style="631" customWidth="1"/>
    <col min="13320" max="13320" width="6.140625" style="631" customWidth="1"/>
    <col min="13321" max="13327" width="10.7109375" style="631" customWidth="1"/>
    <col min="13328" max="13568" width="9.140625" style="631"/>
    <col min="13569" max="13570" width="10.7109375" style="631" customWidth="1"/>
    <col min="13571" max="13571" width="12.140625" style="631" bestFit="1" customWidth="1"/>
    <col min="13572" max="13575" width="10.7109375" style="631" customWidth="1"/>
    <col min="13576" max="13576" width="6.140625" style="631" customWidth="1"/>
    <col min="13577" max="13583" width="10.7109375" style="631" customWidth="1"/>
    <col min="13584" max="13824" width="9.140625" style="631"/>
    <col min="13825" max="13826" width="10.7109375" style="631" customWidth="1"/>
    <col min="13827" max="13827" width="12.140625" style="631" bestFit="1" customWidth="1"/>
    <col min="13828" max="13831" width="10.7109375" style="631" customWidth="1"/>
    <col min="13832" max="13832" width="6.140625" style="631" customWidth="1"/>
    <col min="13833" max="13839" width="10.7109375" style="631" customWidth="1"/>
    <col min="13840" max="14080" width="9.140625" style="631"/>
    <col min="14081" max="14082" width="10.7109375" style="631" customWidth="1"/>
    <col min="14083" max="14083" width="12.140625" style="631" bestFit="1" customWidth="1"/>
    <col min="14084" max="14087" width="10.7109375" style="631" customWidth="1"/>
    <col min="14088" max="14088" width="6.140625" style="631" customWidth="1"/>
    <col min="14089" max="14095" width="10.7109375" style="631" customWidth="1"/>
    <col min="14096" max="14336" width="9.140625" style="631"/>
    <col min="14337" max="14338" width="10.7109375" style="631" customWidth="1"/>
    <col min="14339" max="14339" width="12.140625" style="631" bestFit="1" customWidth="1"/>
    <col min="14340" max="14343" width="10.7109375" style="631" customWidth="1"/>
    <col min="14344" max="14344" width="6.140625" style="631" customWidth="1"/>
    <col min="14345" max="14351" width="10.7109375" style="631" customWidth="1"/>
    <col min="14352" max="14592" width="9.140625" style="631"/>
    <col min="14593" max="14594" width="10.7109375" style="631" customWidth="1"/>
    <col min="14595" max="14595" width="12.140625" style="631" bestFit="1" customWidth="1"/>
    <col min="14596" max="14599" width="10.7109375" style="631" customWidth="1"/>
    <col min="14600" max="14600" width="6.140625" style="631" customWidth="1"/>
    <col min="14601" max="14607" width="10.7109375" style="631" customWidth="1"/>
    <col min="14608" max="14848" width="9.140625" style="631"/>
    <col min="14849" max="14850" width="10.7109375" style="631" customWidth="1"/>
    <col min="14851" max="14851" width="12.140625" style="631" bestFit="1" customWidth="1"/>
    <col min="14852" max="14855" width="10.7109375" style="631" customWidth="1"/>
    <col min="14856" max="14856" width="6.140625" style="631" customWidth="1"/>
    <col min="14857" max="14863" width="10.7109375" style="631" customWidth="1"/>
    <col min="14864" max="15104" width="9.140625" style="631"/>
    <col min="15105" max="15106" width="10.7109375" style="631" customWidth="1"/>
    <col min="15107" max="15107" width="12.140625" style="631" bestFit="1" customWidth="1"/>
    <col min="15108" max="15111" width="10.7109375" style="631" customWidth="1"/>
    <col min="15112" max="15112" width="6.140625" style="631" customWidth="1"/>
    <col min="15113" max="15119" width="10.7109375" style="631" customWidth="1"/>
    <col min="15120" max="15360" width="9.140625" style="631"/>
    <col min="15361" max="15362" width="10.7109375" style="631" customWidth="1"/>
    <col min="15363" max="15363" width="12.140625" style="631" bestFit="1" customWidth="1"/>
    <col min="15364" max="15367" width="10.7109375" style="631" customWidth="1"/>
    <col min="15368" max="15368" width="6.140625" style="631" customWidth="1"/>
    <col min="15369" max="15375" width="10.7109375" style="631" customWidth="1"/>
    <col min="15376" max="15616" width="9.140625" style="631"/>
    <col min="15617" max="15618" width="10.7109375" style="631" customWidth="1"/>
    <col min="15619" max="15619" width="12.140625" style="631" bestFit="1" customWidth="1"/>
    <col min="15620" max="15623" width="10.7109375" style="631" customWidth="1"/>
    <col min="15624" max="15624" width="6.140625" style="631" customWidth="1"/>
    <col min="15625" max="15631" width="10.7109375" style="631" customWidth="1"/>
    <col min="15632" max="15872" width="9.140625" style="631"/>
    <col min="15873" max="15874" width="10.7109375" style="631" customWidth="1"/>
    <col min="15875" max="15875" width="12.140625" style="631" bestFit="1" customWidth="1"/>
    <col min="15876" max="15879" width="10.7109375" style="631" customWidth="1"/>
    <col min="15880" max="15880" width="6.140625" style="631" customWidth="1"/>
    <col min="15881" max="15887" width="10.7109375" style="631" customWidth="1"/>
    <col min="15888" max="16128" width="9.140625" style="631"/>
    <col min="16129" max="16130" width="10.7109375" style="631" customWidth="1"/>
    <col min="16131" max="16131" width="12.140625" style="631" bestFit="1" customWidth="1"/>
    <col min="16132" max="16135" width="10.7109375" style="631" customWidth="1"/>
    <col min="16136" max="16136" width="6.140625" style="631" customWidth="1"/>
    <col min="16137" max="16143" width="10.7109375" style="631" customWidth="1"/>
    <col min="16144" max="16384" width="9.140625" style="631"/>
  </cols>
  <sheetData>
    <row r="1" spans="1:15" ht="30" customHeight="1">
      <c r="A1" s="748" t="s">
        <v>442</v>
      </c>
      <c r="B1" s="748"/>
      <c r="C1" s="748"/>
      <c r="D1" s="748"/>
      <c r="E1" s="748"/>
      <c r="F1" s="748"/>
      <c r="G1" s="748"/>
      <c r="H1" s="748"/>
      <c r="I1" s="748"/>
      <c r="J1" s="748"/>
      <c r="K1" s="748"/>
      <c r="L1" s="748"/>
      <c r="M1" s="748"/>
      <c r="N1" s="748"/>
      <c r="O1" s="748"/>
    </row>
    <row r="2" spans="1:15" ht="15" customHeight="1">
      <c r="A2" s="749" t="s">
        <v>966</v>
      </c>
      <c r="B2" s="749"/>
      <c r="C2" s="749"/>
      <c r="D2" s="749"/>
      <c r="E2" s="749"/>
      <c r="F2" s="749"/>
      <c r="G2" s="749"/>
      <c r="H2" s="749"/>
      <c r="I2" s="749"/>
      <c r="J2" s="749"/>
      <c r="K2" s="749"/>
      <c r="L2" s="749"/>
      <c r="M2" s="749"/>
      <c r="N2" s="749"/>
      <c r="O2" s="749"/>
    </row>
    <row r="3" spans="1:15" ht="15" customHeight="1">
      <c r="A3" s="761" t="s">
        <v>1506</v>
      </c>
      <c r="B3" s="761"/>
      <c r="C3" s="761"/>
      <c r="D3" s="761"/>
      <c r="E3" s="761"/>
      <c r="F3" s="761"/>
      <c r="G3" s="761"/>
      <c r="H3" s="761"/>
      <c r="I3" s="761"/>
      <c r="J3" s="761"/>
      <c r="K3" s="761"/>
      <c r="L3" s="761"/>
      <c r="M3" s="761"/>
      <c r="N3" s="761"/>
      <c r="O3" s="761"/>
    </row>
    <row r="4" spans="1:15" ht="30" customHeight="1">
      <c r="A4" s="750" t="s">
        <v>512</v>
      </c>
      <c r="B4" s="750"/>
      <c r="C4" s="750"/>
      <c r="D4" s="750"/>
      <c r="E4" s="750"/>
      <c r="F4" s="750"/>
      <c r="G4" s="750"/>
      <c r="H4" s="750"/>
      <c r="I4" s="750"/>
      <c r="J4" s="750"/>
      <c r="K4" s="750"/>
      <c r="L4" s="750"/>
      <c r="M4" s="750"/>
      <c r="N4" s="750"/>
      <c r="O4" s="750"/>
    </row>
    <row r="5" spans="1:15" ht="15" customHeight="1">
      <c r="A5" s="47"/>
      <c r="B5" s="47"/>
      <c r="C5" s="47"/>
      <c r="D5" s="47"/>
      <c r="E5" s="47"/>
      <c r="F5" s="47"/>
      <c r="G5" s="47"/>
      <c r="H5" s="47"/>
      <c r="I5" s="47"/>
      <c r="J5" s="47"/>
      <c r="K5" s="47"/>
      <c r="L5" s="47"/>
      <c r="M5" s="47"/>
      <c r="N5" s="47"/>
      <c r="O5" s="47"/>
    </row>
    <row r="6" spans="1:15" s="34" customFormat="1" ht="30" customHeight="1">
      <c r="A6" s="768" t="s">
        <v>976</v>
      </c>
      <c r="B6" s="768"/>
      <c r="C6" s="768"/>
      <c r="D6" s="768"/>
      <c r="E6" s="768"/>
      <c r="F6" s="768"/>
      <c r="G6" s="768"/>
      <c r="H6" s="22"/>
      <c r="I6" s="768" t="s">
        <v>700</v>
      </c>
      <c r="J6" s="768"/>
      <c r="K6" s="768"/>
      <c r="L6" s="768"/>
      <c r="M6" s="768"/>
      <c r="N6" s="768"/>
      <c r="O6" s="768"/>
    </row>
    <row r="7" spans="1:15" s="34" customFormat="1" ht="15" customHeigh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991</v>
      </c>
      <c r="B8" s="228">
        <v>383753.29883999994</v>
      </c>
      <c r="C8" s="228">
        <v>1166326.6113399998</v>
      </c>
      <c r="D8" s="228">
        <v>2328500.8326500002</v>
      </c>
      <c r="E8" s="228">
        <v>3878580.7428299999</v>
      </c>
      <c r="F8" s="229">
        <v>0.90373985511598898</v>
      </c>
      <c r="G8" s="166"/>
      <c r="H8" s="22"/>
      <c r="I8" s="227" t="s">
        <v>991</v>
      </c>
      <c r="J8" s="228">
        <v>371614.49362999998</v>
      </c>
      <c r="K8" s="228">
        <v>12138.80521</v>
      </c>
      <c r="L8" s="232">
        <v>0</v>
      </c>
      <c r="M8" s="232">
        <v>0</v>
      </c>
      <c r="N8" s="228">
        <v>383753.29883999994</v>
      </c>
      <c r="O8" s="229">
        <v>0.97711408121033572</v>
      </c>
    </row>
    <row r="9" spans="1:15" s="34" customFormat="1" ht="15" customHeight="1">
      <c r="A9" s="227" t="s">
        <v>992</v>
      </c>
      <c r="B9" s="228">
        <v>8988.2512200000001</v>
      </c>
      <c r="C9" s="228">
        <v>192612.23913999999</v>
      </c>
      <c r="D9" s="228">
        <v>211519.21674999999</v>
      </c>
      <c r="E9" s="228">
        <v>413119.70711000002</v>
      </c>
      <c r="F9" s="229">
        <v>9.6260144884011106E-2</v>
      </c>
      <c r="G9" s="166"/>
      <c r="H9" s="22"/>
      <c r="I9" s="227" t="s">
        <v>992</v>
      </c>
      <c r="J9" s="228">
        <v>7998.7552800000003</v>
      </c>
      <c r="K9" s="228">
        <v>989.49593999999991</v>
      </c>
      <c r="L9" s="232">
        <v>0</v>
      </c>
      <c r="M9" s="232">
        <v>0</v>
      </c>
      <c r="N9" s="228">
        <v>8988.2512200000001</v>
      </c>
      <c r="O9" s="229">
        <v>2.2885918789664211E-2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719</v>
      </c>
      <c r="B11" s="510">
        <v>392741.55005999998</v>
      </c>
      <c r="C11" s="510">
        <v>1358938.85048</v>
      </c>
      <c r="D11" s="510">
        <v>2540020.0493999999</v>
      </c>
      <c r="E11" s="510">
        <v>4291700.4499399997</v>
      </c>
      <c r="F11" s="511">
        <v>1</v>
      </c>
      <c r="G11" s="225"/>
      <c r="H11" s="22"/>
      <c r="I11" s="223" t="s">
        <v>719</v>
      </c>
      <c r="J11" s="226">
        <v>379613.24891000002</v>
      </c>
      <c r="K11" s="226">
        <v>13128.301150000001</v>
      </c>
      <c r="L11" s="226">
        <v>0</v>
      </c>
      <c r="M11" s="226">
        <v>0</v>
      </c>
      <c r="N11" s="226">
        <v>392741.55005999998</v>
      </c>
      <c r="O11" s="511">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7" t="s">
        <v>720</v>
      </c>
      <c r="B13" s="767"/>
      <c r="C13" s="767"/>
      <c r="D13" s="767"/>
      <c r="E13" s="767"/>
      <c r="F13" s="767"/>
      <c r="G13" s="767"/>
      <c r="H13" s="22"/>
      <c r="I13" s="767" t="s">
        <v>721</v>
      </c>
      <c r="J13" s="767"/>
      <c r="K13" s="767"/>
      <c r="L13" s="767"/>
      <c r="M13" s="767"/>
      <c r="N13" s="767"/>
      <c r="O13" s="767"/>
    </row>
    <row r="14" spans="1:15" s="34" customFormat="1" ht="15" customHeight="1">
      <c r="A14" s="223" t="s">
        <v>701</v>
      </c>
      <c r="B14" s="226" t="s">
        <v>156</v>
      </c>
      <c r="C14" s="226" t="s">
        <v>157</v>
      </c>
      <c r="D14" s="226" t="s">
        <v>158</v>
      </c>
      <c r="E14" s="226" t="s">
        <v>705</v>
      </c>
      <c r="F14" s="226" t="s">
        <v>160</v>
      </c>
      <c r="G14" s="226" t="s">
        <v>682</v>
      </c>
      <c r="H14" s="22"/>
      <c r="I14" s="231" t="s">
        <v>701</v>
      </c>
      <c r="J14" s="226" t="s">
        <v>156</v>
      </c>
      <c r="K14" s="226" t="s">
        <v>157</v>
      </c>
      <c r="L14" s="226" t="s">
        <v>158</v>
      </c>
      <c r="M14" s="226" t="s">
        <v>705</v>
      </c>
      <c r="N14" s="226" t="s">
        <v>160</v>
      </c>
      <c r="O14" s="226" t="s">
        <v>682</v>
      </c>
    </row>
    <row r="15" spans="1:15" s="34" customFormat="1" ht="15" customHeight="1">
      <c r="A15" s="227" t="s">
        <v>991</v>
      </c>
      <c r="B15" s="228">
        <v>1145221.62142</v>
      </c>
      <c r="C15" s="228">
        <v>21104.98992</v>
      </c>
      <c r="D15" s="232">
        <v>0</v>
      </c>
      <c r="E15" s="220">
        <v>0</v>
      </c>
      <c r="F15" s="228">
        <v>1166326.6113399998</v>
      </c>
      <c r="G15" s="229">
        <v>0.85826276210149832</v>
      </c>
      <c r="H15" s="22"/>
      <c r="I15" s="227" t="s">
        <v>991</v>
      </c>
      <c r="J15" s="228">
        <v>2215127.70725</v>
      </c>
      <c r="K15" s="228">
        <v>82134.385399999999</v>
      </c>
      <c r="L15" s="232">
        <v>0</v>
      </c>
      <c r="M15" s="228">
        <v>31238.74</v>
      </c>
      <c r="N15" s="228">
        <v>2328500.8326500002</v>
      </c>
      <c r="O15" s="229">
        <v>0.91672537514026142</v>
      </c>
    </row>
    <row r="16" spans="1:15" s="34" customFormat="1" ht="15" customHeight="1">
      <c r="A16" s="227" t="s">
        <v>992</v>
      </c>
      <c r="B16" s="220">
        <v>144964.74352000002</v>
      </c>
      <c r="C16" s="220">
        <v>47647.495619999994</v>
      </c>
      <c r="D16" s="220">
        <v>0</v>
      </c>
      <c r="E16" s="220">
        <v>0</v>
      </c>
      <c r="F16" s="220">
        <v>192612.23913999999</v>
      </c>
      <c r="G16" s="229">
        <v>0.14173723789850154</v>
      </c>
      <c r="H16" s="22"/>
      <c r="I16" s="227" t="s">
        <v>992</v>
      </c>
      <c r="J16" s="228">
        <v>145546.27030999999</v>
      </c>
      <c r="K16" s="228">
        <v>65972.94644</v>
      </c>
      <c r="L16" s="232">
        <v>0</v>
      </c>
      <c r="M16" s="232">
        <v>0</v>
      </c>
      <c r="N16" s="228">
        <v>211519.21674999999</v>
      </c>
      <c r="O16" s="229">
        <v>8.3274624859738716E-2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722</v>
      </c>
      <c r="B18" s="226">
        <v>1290186.36494</v>
      </c>
      <c r="C18" s="226">
        <v>68752.485540000009</v>
      </c>
      <c r="D18" s="226">
        <v>0</v>
      </c>
      <c r="E18" s="226">
        <v>0</v>
      </c>
      <c r="F18" s="226">
        <v>1358938.85048</v>
      </c>
      <c r="G18" s="511">
        <v>1</v>
      </c>
      <c r="H18" s="22"/>
      <c r="I18" s="223" t="s">
        <v>722</v>
      </c>
      <c r="J18" s="510">
        <v>2360673.97756</v>
      </c>
      <c r="K18" s="510">
        <v>148107.33184</v>
      </c>
      <c r="L18" s="226">
        <v>0</v>
      </c>
      <c r="M18" s="510">
        <v>31238.74</v>
      </c>
      <c r="N18" s="510">
        <v>2540020.0493999999</v>
      </c>
      <c r="O18" s="511">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2" t="s">
        <v>1447</v>
      </c>
      <c r="B20" s="513"/>
      <c r="C20" s="513"/>
      <c r="D20" s="513"/>
      <c r="E20" s="513"/>
      <c r="F20" s="514"/>
      <c r="G20" s="515"/>
      <c r="H20" s="516"/>
      <c r="I20" s="515"/>
      <c r="J20" s="517"/>
      <c r="K20" s="513"/>
      <c r="L20" s="513"/>
      <c r="M20" s="513"/>
      <c r="N20" s="513"/>
      <c r="O20" s="513"/>
    </row>
    <row r="21" spans="1:15" s="34" customFormat="1" ht="15" customHeight="1">
      <c r="A21" s="629" t="s">
        <v>1448</v>
      </c>
      <c r="B21" s="251"/>
      <c r="C21" s="251"/>
      <c r="D21" s="251"/>
      <c r="E21" s="251"/>
      <c r="F21" s="138"/>
      <c r="G21" s="47"/>
      <c r="H21" s="47"/>
      <c r="I21" s="47"/>
      <c r="J21" s="110"/>
      <c r="K21" s="251"/>
      <c r="L21" s="251"/>
      <c r="M21" s="251"/>
      <c r="N21" s="251"/>
      <c r="O21" s="251"/>
    </row>
    <row r="22" spans="1:15" s="34" customFormat="1" ht="15" customHeight="1">
      <c r="A22" s="629" t="s">
        <v>1449</v>
      </c>
      <c r="B22" s="251"/>
      <c r="C22" s="251"/>
      <c r="D22" s="251"/>
      <c r="E22" s="251"/>
      <c r="F22" s="138"/>
      <c r="G22" s="47"/>
      <c r="H22" s="47"/>
      <c r="I22" s="47"/>
      <c r="J22" s="110"/>
      <c r="K22" s="251"/>
      <c r="L22" s="251"/>
      <c r="M22" s="251"/>
      <c r="N22" s="251"/>
      <c r="O22" s="251"/>
    </row>
    <row r="23" spans="1:15" s="34" customFormat="1" ht="15" customHeight="1">
      <c r="A23" s="629" t="s">
        <v>1450</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3" sqref="C3:K3"/>
    </sheetView>
  </sheetViews>
  <sheetFormatPr defaultRowHeight="12.75"/>
  <cols>
    <col min="1" max="2" width="31.140625" style="631" hidden="1" customWidth="1"/>
    <col min="3" max="3" width="64.5703125" style="33" customWidth="1"/>
    <col min="4" max="10" width="9.7109375" style="631" bestFit="1" customWidth="1"/>
    <col min="11" max="11" width="9.7109375" style="568" bestFit="1" customWidth="1"/>
    <col min="12" max="257" width="9.140625" style="631"/>
    <col min="258" max="259" width="0" style="631" hidden="1" customWidth="1"/>
    <col min="260" max="260" width="64.5703125" style="631" customWidth="1"/>
    <col min="261" max="261" width="17.28515625" style="631" customWidth="1"/>
    <col min="262" max="262" width="19" style="631" customWidth="1"/>
    <col min="263" max="267" width="19.5703125" style="631" customWidth="1"/>
    <col min="268" max="513" width="9.140625" style="631"/>
    <col min="514" max="515" width="0" style="631" hidden="1" customWidth="1"/>
    <col min="516" max="516" width="64.5703125" style="631" customWidth="1"/>
    <col min="517" max="517" width="17.28515625" style="631" customWidth="1"/>
    <col min="518" max="518" width="19" style="631" customWidth="1"/>
    <col min="519" max="523" width="19.5703125" style="631" customWidth="1"/>
    <col min="524" max="769" width="9.140625" style="631"/>
    <col min="770" max="771" width="0" style="631" hidden="1" customWidth="1"/>
    <col min="772" max="772" width="64.5703125" style="631" customWidth="1"/>
    <col min="773" max="773" width="17.28515625" style="631" customWidth="1"/>
    <col min="774" max="774" width="19" style="631" customWidth="1"/>
    <col min="775" max="779" width="19.5703125" style="631" customWidth="1"/>
    <col min="780" max="1025" width="9.140625" style="631"/>
    <col min="1026" max="1027" width="0" style="631" hidden="1" customWidth="1"/>
    <col min="1028" max="1028" width="64.5703125" style="631" customWidth="1"/>
    <col min="1029" max="1029" width="17.28515625" style="631" customWidth="1"/>
    <col min="1030" max="1030" width="19" style="631" customWidth="1"/>
    <col min="1031" max="1035" width="19.5703125" style="631" customWidth="1"/>
    <col min="1036" max="1281" width="9.140625" style="631"/>
    <col min="1282" max="1283" width="0" style="631" hidden="1" customWidth="1"/>
    <col min="1284" max="1284" width="64.5703125" style="631" customWidth="1"/>
    <col min="1285" max="1285" width="17.28515625" style="631" customWidth="1"/>
    <col min="1286" max="1286" width="19" style="631" customWidth="1"/>
    <col min="1287" max="1291" width="19.5703125" style="631" customWidth="1"/>
    <col min="1292" max="1537" width="9.140625" style="631"/>
    <col min="1538" max="1539" width="0" style="631" hidden="1" customWidth="1"/>
    <col min="1540" max="1540" width="64.5703125" style="631" customWidth="1"/>
    <col min="1541" max="1541" width="17.28515625" style="631" customWidth="1"/>
    <col min="1542" max="1542" width="19" style="631" customWidth="1"/>
    <col min="1543" max="1547" width="19.5703125" style="631" customWidth="1"/>
    <col min="1548" max="1793" width="9.140625" style="631"/>
    <col min="1794" max="1795" width="0" style="631" hidden="1" customWidth="1"/>
    <col min="1796" max="1796" width="64.5703125" style="631" customWidth="1"/>
    <col min="1797" max="1797" width="17.28515625" style="631" customWidth="1"/>
    <col min="1798" max="1798" width="19" style="631" customWidth="1"/>
    <col min="1799" max="1803" width="19.5703125" style="631" customWidth="1"/>
    <col min="1804" max="2049" width="9.140625" style="631"/>
    <col min="2050" max="2051" width="0" style="631" hidden="1" customWidth="1"/>
    <col min="2052" max="2052" width="64.5703125" style="631" customWidth="1"/>
    <col min="2053" max="2053" width="17.28515625" style="631" customWidth="1"/>
    <col min="2054" max="2054" width="19" style="631" customWidth="1"/>
    <col min="2055" max="2059" width="19.5703125" style="631" customWidth="1"/>
    <col min="2060" max="2305" width="9.140625" style="631"/>
    <col min="2306" max="2307" width="0" style="631" hidden="1" customWidth="1"/>
    <col min="2308" max="2308" width="64.5703125" style="631" customWidth="1"/>
    <col min="2309" max="2309" width="17.28515625" style="631" customWidth="1"/>
    <col min="2310" max="2310" width="19" style="631" customWidth="1"/>
    <col min="2311" max="2315" width="19.5703125" style="631" customWidth="1"/>
    <col min="2316" max="2561" width="9.140625" style="631"/>
    <col min="2562" max="2563" width="0" style="631" hidden="1" customWidth="1"/>
    <col min="2564" max="2564" width="64.5703125" style="631" customWidth="1"/>
    <col min="2565" max="2565" width="17.28515625" style="631" customWidth="1"/>
    <col min="2566" max="2566" width="19" style="631" customWidth="1"/>
    <col min="2567" max="2571" width="19.5703125" style="631" customWidth="1"/>
    <col min="2572" max="2817" width="9.140625" style="631"/>
    <col min="2818" max="2819" width="0" style="631" hidden="1" customWidth="1"/>
    <col min="2820" max="2820" width="64.5703125" style="631" customWidth="1"/>
    <col min="2821" max="2821" width="17.28515625" style="631" customWidth="1"/>
    <col min="2822" max="2822" width="19" style="631" customWidth="1"/>
    <col min="2823" max="2827" width="19.5703125" style="631" customWidth="1"/>
    <col min="2828" max="3073" width="9.140625" style="631"/>
    <col min="3074" max="3075" width="0" style="631" hidden="1" customWidth="1"/>
    <col min="3076" max="3076" width="64.5703125" style="631" customWidth="1"/>
    <col min="3077" max="3077" width="17.28515625" style="631" customWidth="1"/>
    <col min="3078" max="3078" width="19" style="631" customWidth="1"/>
    <col min="3079" max="3083" width="19.5703125" style="631" customWidth="1"/>
    <col min="3084" max="3329" width="9.140625" style="631"/>
    <col min="3330" max="3331" width="0" style="631" hidden="1" customWidth="1"/>
    <col min="3332" max="3332" width="64.5703125" style="631" customWidth="1"/>
    <col min="3333" max="3333" width="17.28515625" style="631" customWidth="1"/>
    <col min="3334" max="3334" width="19" style="631" customWidth="1"/>
    <col min="3335" max="3339" width="19.5703125" style="631" customWidth="1"/>
    <col min="3340" max="3585" width="9.140625" style="631"/>
    <col min="3586" max="3587" width="0" style="631" hidden="1" customWidth="1"/>
    <col min="3588" max="3588" width="64.5703125" style="631" customWidth="1"/>
    <col min="3589" max="3589" width="17.28515625" style="631" customWidth="1"/>
    <col min="3590" max="3590" width="19" style="631" customWidth="1"/>
    <col min="3591" max="3595" width="19.5703125" style="631" customWidth="1"/>
    <col min="3596" max="3841" width="9.140625" style="631"/>
    <col min="3842" max="3843" width="0" style="631" hidden="1" customWidth="1"/>
    <col min="3844" max="3844" width="64.5703125" style="631" customWidth="1"/>
    <col min="3845" max="3845" width="17.28515625" style="631" customWidth="1"/>
    <col min="3846" max="3846" width="19" style="631" customWidth="1"/>
    <col min="3847" max="3851" width="19.5703125" style="631" customWidth="1"/>
    <col min="3852" max="4097" width="9.140625" style="631"/>
    <col min="4098" max="4099" width="0" style="631" hidden="1" customWidth="1"/>
    <col min="4100" max="4100" width="64.5703125" style="631" customWidth="1"/>
    <col min="4101" max="4101" width="17.28515625" style="631" customWidth="1"/>
    <col min="4102" max="4102" width="19" style="631" customWidth="1"/>
    <col min="4103" max="4107" width="19.5703125" style="631" customWidth="1"/>
    <col min="4108" max="4353" width="9.140625" style="631"/>
    <col min="4354" max="4355" width="0" style="631" hidden="1" customWidth="1"/>
    <col min="4356" max="4356" width="64.5703125" style="631" customWidth="1"/>
    <col min="4357" max="4357" width="17.28515625" style="631" customWidth="1"/>
    <col min="4358" max="4358" width="19" style="631" customWidth="1"/>
    <col min="4359" max="4363" width="19.5703125" style="631" customWidth="1"/>
    <col min="4364" max="4609" width="9.140625" style="631"/>
    <col min="4610" max="4611" width="0" style="631" hidden="1" customWidth="1"/>
    <col min="4612" max="4612" width="64.5703125" style="631" customWidth="1"/>
    <col min="4613" max="4613" width="17.28515625" style="631" customWidth="1"/>
    <col min="4614" max="4614" width="19" style="631" customWidth="1"/>
    <col min="4615" max="4619" width="19.5703125" style="631" customWidth="1"/>
    <col min="4620" max="4865" width="9.140625" style="631"/>
    <col min="4866" max="4867" width="0" style="631" hidden="1" customWidth="1"/>
    <col min="4868" max="4868" width="64.5703125" style="631" customWidth="1"/>
    <col min="4869" max="4869" width="17.28515625" style="631" customWidth="1"/>
    <col min="4870" max="4870" width="19" style="631" customWidth="1"/>
    <col min="4871" max="4875" width="19.5703125" style="631" customWidth="1"/>
    <col min="4876" max="5121" width="9.140625" style="631"/>
    <col min="5122" max="5123" width="0" style="631" hidden="1" customWidth="1"/>
    <col min="5124" max="5124" width="64.5703125" style="631" customWidth="1"/>
    <col min="5125" max="5125" width="17.28515625" style="631" customWidth="1"/>
    <col min="5126" max="5126" width="19" style="631" customWidth="1"/>
    <col min="5127" max="5131" width="19.5703125" style="631" customWidth="1"/>
    <col min="5132" max="5377" width="9.140625" style="631"/>
    <col min="5378" max="5379" width="0" style="631" hidden="1" customWidth="1"/>
    <col min="5380" max="5380" width="64.5703125" style="631" customWidth="1"/>
    <col min="5381" max="5381" width="17.28515625" style="631" customWidth="1"/>
    <col min="5382" max="5382" width="19" style="631" customWidth="1"/>
    <col min="5383" max="5387" width="19.5703125" style="631" customWidth="1"/>
    <col min="5388" max="5633" width="9.140625" style="631"/>
    <col min="5634" max="5635" width="0" style="631" hidden="1" customWidth="1"/>
    <col min="5636" max="5636" width="64.5703125" style="631" customWidth="1"/>
    <col min="5637" max="5637" width="17.28515625" style="631" customWidth="1"/>
    <col min="5638" max="5638" width="19" style="631" customWidth="1"/>
    <col min="5639" max="5643" width="19.5703125" style="631" customWidth="1"/>
    <col min="5644" max="5889" width="9.140625" style="631"/>
    <col min="5890" max="5891" width="0" style="631" hidden="1" customWidth="1"/>
    <col min="5892" max="5892" width="64.5703125" style="631" customWidth="1"/>
    <col min="5893" max="5893" width="17.28515625" style="631" customWidth="1"/>
    <col min="5894" max="5894" width="19" style="631" customWidth="1"/>
    <col min="5895" max="5899" width="19.5703125" style="631" customWidth="1"/>
    <col min="5900" max="6145" width="9.140625" style="631"/>
    <col min="6146" max="6147" width="0" style="631" hidden="1" customWidth="1"/>
    <col min="6148" max="6148" width="64.5703125" style="631" customWidth="1"/>
    <col min="6149" max="6149" width="17.28515625" style="631" customWidth="1"/>
    <col min="6150" max="6150" width="19" style="631" customWidth="1"/>
    <col min="6151" max="6155" width="19.5703125" style="631" customWidth="1"/>
    <col min="6156" max="6401" width="9.140625" style="631"/>
    <col min="6402" max="6403" width="0" style="631" hidden="1" customWidth="1"/>
    <col min="6404" max="6404" width="64.5703125" style="631" customWidth="1"/>
    <col min="6405" max="6405" width="17.28515625" style="631" customWidth="1"/>
    <col min="6406" max="6406" width="19" style="631" customWidth="1"/>
    <col min="6407" max="6411" width="19.5703125" style="631" customWidth="1"/>
    <col min="6412" max="6657" width="9.140625" style="631"/>
    <col min="6658" max="6659" width="0" style="631" hidden="1" customWidth="1"/>
    <col min="6660" max="6660" width="64.5703125" style="631" customWidth="1"/>
    <col min="6661" max="6661" width="17.28515625" style="631" customWidth="1"/>
    <col min="6662" max="6662" width="19" style="631" customWidth="1"/>
    <col min="6663" max="6667" width="19.5703125" style="631" customWidth="1"/>
    <col min="6668" max="6913" width="9.140625" style="631"/>
    <col min="6914" max="6915" width="0" style="631" hidden="1" customWidth="1"/>
    <col min="6916" max="6916" width="64.5703125" style="631" customWidth="1"/>
    <col min="6917" max="6917" width="17.28515625" style="631" customWidth="1"/>
    <col min="6918" max="6918" width="19" style="631" customWidth="1"/>
    <col min="6919" max="6923" width="19.5703125" style="631" customWidth="1"/>
    <col min="6924" max="7169" width="9.140625" style="631"/>
    <col min="7170" max="7171" width="0" style="631" hidden="1" customWidth="1"/>
    <col min="7172" max="7172" width="64.5703125" style="631" customWidth="1"/>
    <col min="7173" max="7173" width="17.28515625" style="631" customWidth="1"/>
    <col min="7174" max="7174" width="19" style="631" customWidth="1"/>
    <col min="7175" max="7179" width="19.5703125" style="631" customWidth="1"/>
    <col min="7180" max="7425" width="9.140625" style="631"/>
    <col min="7426" max="7427" width="0" style="631" hidden="1" customWidth="1"/>
    <col min="7428" max="7428" width="64.5703125" style="631" customWidth="1"/>
    <col min="7429" max="7429" width="17.28515625" style="631" customWidth="1"/>
    <col min="7430" max="7430" width="19" style="631" customWidth="1"/>
    <col min="7431" max="7435" width="19.5703125" style="631" customWidth="1"/>
    <col min="7436" max="7681" width="9.140625" style="631"/>
    <col min="7682" max="7683" width="0" style="631" hidden="1" customWidth="1"/>
    <col min="7684" max="7684" width="64.5703125" style="631" customWidth="1"/>
    <col min="7685" max="7685" width="17.28515625" style="631" customWidth="1"/>
    <col min="7686" max="7686" width="19" style="631" customWidth="1"/>
    <col min="7687" max="7691" width="19.5703125" style="631" customWidth="1"/>
    <col min="7692" max="7937" width="9.140625" style="631"/>
    <col min="7938" max="7939" width="0" style="631" hidden="1" customWidth="1"/>
    <col min="7940" max="7940" width="64.5703125" style="631" customWidth="1"/>
    <col min="7941" max="7941" width="17.28515625" style="631" customWidth="1"/>
    <col min="7942" max="7942" width="19" style="631" customWidth="1"/>
    <col min="7943" max="7947" width="19.5703125" style="631" customWidth="1"/>
    <col min="7948" max="8193" width="9.140625" style="631"/>
    <col min="8194" max="8195" width="0" style="631" hidden="1" customWidth="1"/>
    <col min="8196" max="8196" width="64.5703125" style="631" customWidth="1"/>
    <col min="8197" max="8197" width="17.28515625" style="631" customWidth="1"/>
    <col min="8198" max="8198" width="19" style="631" customWidth="1"/>
    <col min="8199" max="8203" width="19.5703125" style="631" customWidth="1"/>
    <col min="8204" max="8449" width="9.140625" style="631"/>
    <col min="8450" max="8451" width="0" style="631" hidden="1" customWidth="1"/>
    <col min="8452" max="8452" width="64.5703125" style="631" customWidth="1"/>
    <col min="8453" max="8453" width="17.28515625" style="631" customWidth="1"/>
    <col min="8454" max="8454" width="19" style="631" customWidth="1"/>
    <col min="8455" max="8459" width="19.5703125" style="631" customWidth="1"/>
    <col min="8460" max="8705" width="9.140625" style="631"/>
    <col min="8706" max="8707" width="0" style="631" hidden="1" customWidth="1"/>
    <col min="8708" max="8708" width="64.5703125" style="631" customWidth="1"/>
    <col min="8709" max="8709" width="17.28515625" style="631" customWidth="1"/>
    <col min="8710" max="8710" width="19" style="631" customWidth="1"/>
    <col min="8711" max="8715" width="19.5703125" style="631" customWidth="1"/>
    <col min="8716" max="8961" width="9.140625" style="631"/>
    <col min="8962" max="8963" width="0" style="631" hidden="1" customWidth="1"/>
    <col min="8964" max="8964" width="64.5703125" style="631" customWidth="1"/>
    <col min="8965" max="8965" width="17.28515625" style="631" customWidth="1"/>
    <col min="8966" max="8966" width="19" style="631" customWidth="1"/>
    <col min="8967" max="8971" width="19.5703125" style="631" customWidth="1"/>
    <col min="8972" max="9217" width="9.140625" style="631"/>
    <col min="9218" max="9219" width="0" style="631" hidden="1" customWidth="1"/>
    <col min="9220" max="9220" width="64.5703125" style="631" customWidth="1"/>
    <col min="9221" max="9221" width="17.28515625" style="631" customWidth="1"/>
    <col min="9222" max="9222" width="19" style="631" customWidth="1"/>
    <col min="9223" max="9227" width="19.5703125" style="631" customWidth="1"/>
    <col min="9228" max="9473" width="9.140625" style="631"/>
    <col min="9474" max="9475" width="0" style="631" hidden="1" customWidth="1"/>
    <col min="9476" max="9476" width="64.5703125" style="631" customWidth="1"/>
    <col min="9477" max="9477" width="17.28515625" style="631" customWidth="1"/>
    <col min="9478" max="9478" width="19" style="631" customWidth="1"/>
    <col min="9479" max="9483" width="19.5703125" style="631" customWidth="1"/>
    <col min="9484" max="9729" width="9.140625" style="631"/>
    <col min="9730" max="9731" width="0" style="631" hidden="1" customWidth="1"/>
    <col min="9732" max="9732" width="64.5703125" style="631" customWidth="1"/>
    <col min="9733" max="9733" width="17.28515625" style="631" customWidth="1"/>
    <col min="9734" max="9734" width="19" style="631" customWidth="1"/>
    <col min="9735" max="9739" width="19.5703125" style="631" customWidth="1"/>
    <col min="9740" max="9985" width="9.140625" style="631"/>
    <col min="9986" max="9987" width="0" style="631" hidden="1" customWidth="1"/>
    <col min="9988" max="9988" width="64.5703125" style="631" customWidth="1"/>
    <col min="9989" max="9989" width="17.28515625" style="631" customWidth="1"/>
    <col min="9990" max="9990" width="19" style="631" customWidth="1"/>
    <col min="9991" max="9995" width="19.5703125" style="631" customWidth="1"/>
    <col min="9996" max="10241" width="9.140625" style="631"/>
    <col min="10242" max="10243" width="0" style="631" hidden="1" customWidth="1"/>
    <col min="10244" max="10244" width="64.5703125" style="631" customWidth="1"/>
    <col min="10245" max="10245" width="17.28515625" style="631" customWidth="1"/>
    <col min="10246" max="10246" width="19" style="631" customWidth="1"/>
    <col min="10247" max="10251" width="19.5703125" style="631" customWidth="1"/>
    <col min="10252" max="10497" width="9.140625" style="631"/>
    <col min="10498" max="10499" width="0" style="631" hidden="1" customWidth="1"/>
    <col min="10500" max="10500" width="64.5703125" style="631" customWidth="1"/>
    <col min="10501" max="10501" width="17.28515625" style="631" customWidth="1"/>
    <col min="10502" max="10502" width="19" style="631" customWidth="1"/>
    <col min="10503" max="10507" width="19.5703125" style="631" customWidth="1"/>
    <col min="10508" max="10753" width="9.140625" style="631"/>
    <col min="10754" max="10755" width="0" style="631" hidden="1" customWidth="1"/>
    <col min="10756" max="10756" width="64.5703125" style="631" customWidth="1"/>
    <col min="10757" max="10757" width="17.28515625" style="631" customWidth="1"/>
    <col min="10758" max="10758" width="19" style="631" customWidth="1"/>
    <col min="10759" max="10763" width="19.5703125" style="631" customWidth="1"/>
    <col min="10764" max="11009" width="9.140625" style="631"/>
    <col min="11010" max="11011" width="0" style="631" hidden="1" customWidth="1"/>
    <col min="11012" max="11012" width="64.5703125" style="631" customWidth="1"/>
    <col min="11013" max="11013" width="17.28515625" style="631" customWidth="1"/>
    <col min="11014" max="11014" width="19" style="631" customWidth="1"/>
    <col min="11015" max="11019" width="19.5703125" style="631" customWidth="1"/>
    <col min="11020" max="11265" width="9.140625" style="631"/>
    <col min="11266" max="11267" width="0" style="631" hidden="1" customWidth="1"/>
    <col min="11268" max="11268" width="64.5703125" style="631" customWidth="1"/>
    <col min="11269" max="11269" width="17.28515625" style="631" customWidth="1"/>
    <col min="11270" max="11270" width="19" style="631" customWidth="1"/>
    <col min="11271" max="11275" width="19.5703125" style="631" customWidth="1"/>
    <col min="11276" max="11521" width="9.140625" style="631"/>
    <col min="11522" max="11523" width="0" style="631" hidden="1" customWidth="1"/>
    <col min="11524" max="11524" width="64.5703125" style="631" customWidth="1"/>
    <col min="11525" max="11525" width="17.28515625" style="631" customWidth="1"/>
    <col min="11526" max="11526" width="19" style="631" customWidth="1"/>
    <col min="11527" max="11531" width="19.5703125" style="631" customWidth="1"/>
    <col min="11532" max="11777" width="9.140625" style="631"/>
    <col min="11778" max="11779" width="0" style="631" hidden="1" customWidth="1"/>
    <col min="11780" max="11780" width="64.5703125" style="631" customWidth="1"/>
    <col min="11781" max="11781" width="17.28515625" style="631" customWidth="1"/>
    <col min="11782" max="11782" width="19" style="631" customWidth="1"/>
    <col min="11783" max="11787" width="19.5703125" style="631" customWidth="1"/>
    <col min="11788" max="12033" width="9.140625" style="631"/>
    <col min="12034" max="12035" width="0" style="631" hidden="1" customWidth="1"/>
    <col min="12036" max="12036" width="64.5703125" style="631" customWidth="1"/>
    <col min="12037" max="12037" width="17.28515625" style="631" customWidth="1"/>
    <col min="12038" max="12038" width="19" style="631" customWidth="1"/>
    <col min="12039" max="12043" width="19.5703125" style="631" customWidth="1"/>
    <col min="12044" max="12289" width="9.140625" style="631"/>
    <col min="12290" max="12291" width="0" style="631" hidden="1" customWidth="1"/>
    <col min="12292" max="12292" width="64.5703125" style="631" customWidth="1"/>
    <col min="12293" max="12293" width="17.28515625" style="631" customWidth="1"/>
    <col min="12294" max="12294" width="19" style="631" customWidth="1"/>
    <col min="12295" max="12299" width="19.5703125" style="631" customWidth="1"/>
    <col min="12300" max="12545" width="9.140625" style="631"/>
    <col min="12546" max="12547" width="0" style="631" hidden="1" customWidth="1"/>
    <col min="12548" max="12548" width="64.5703125" style="631" customWidth="1"/>
    <col min="12549" max="12549" width="17.28515625" style="631" customWidth="1"/>
    <col min="12550" max="12550" width="19" style="631" customWidth="1"/>
    <col min="12551" max="12555" width="19.5703125" style="631" customWidth="1"/>
    <col min="12556" max="12801" width="9.140625" style="631"/>
    <col min="12802" max="12803" width="0" style="631" hidden="1" customWidth="1"/>
    <col min="12804" max="12804" width="64.5703125" style="631" customWidth="1"/>
    <col min="12805" max="12805" width="17.28515625" style="631" customWidth="1"/>
    <col min="12806" max="12806" width="19" style="631" customWidth="1"/>
    <col min="12807" max="12811" width="19.5703125" style="631" customWidth="1"/>
    <col min="12812" max="13057" width="9.140625" style="631"/>
    <col min="13058" max="13059" width="0" style="631" hidden="1" customWidth="1"/>
    <col min="13060" max="13060" width="64.5703125" style="631" customWidth="1"/>
    <col min="13061" max="13061" width="17.28515625" style="631" customWidth="1"/>
    <col min="13062" max="13062" width="19" style="631" customWidth="1"/>
    <col min="13063" max="13067" width="19.5703125" style="631" customWidth="1"/>
    <col min="13068" max="13313" width="9.140625" style="631"/>
    <col min="13314" max="13315" width="0" style="631" hidden="1" customWidth="1"/>
    <col min="13316" max="13316" width="64.5703125" style="631" customWidth="1"/>
    <col min="13317" max="13317" width="17.28515625" style="631" customWidth="1"/>
    <col min="13318" max="13318" width="19" style="631" customWidth="1"/>
    <col min="13319" max="13323" width="19.5703125" style="631" customWidth="1"/>
    <col min="13324" max="13569" width="9.140625" style="631"/>
    <col min="13570" max="13571" width="0" style="631" hidden="1" customWidth="1"/>
    <col min="13572" max="13572" width="64.5703125" style="631" customWidth="1"/>
    <col min="13573" max="13573" width="17.28515625" style="631" customWidth="1"/>
    <col min="13574" max="13574" width="19" style="631" customWidth="1"/>
    <col min="13575" max="13579" width="19.5703125" style="631" customWidth="1"/>
    <col min="13580" max="13825" width="9.140625" style="631"/>
    <col min="13826" max="13827" width="0" style="631" hidden="1" customWidth="1"/>
    <col min="13828" max="13828" width="64.5703125" style="631" customWidth="1"/>
    <col min="13829" max="13829" width="17.28515625" style="631" customWidth="1"/>
    <col min="13830" max="13830" width="19" style="631" customWidth="1"/>
    <col min="13831" max="13835" width="19.5703125" style="631" customWidth="1"/>
    <col min="13836" max="14081" width="9.140625" style="631"/>
    <col min="14082" max="14083" width="0" style="631" hidden="1" customWidth="1"/>
    <col min="14084" max="14084" width="64.5703125" style="631" customWidth="1"/>
    <col min="14085" max="14085" width="17.28515625" style="631" customWidth="1"/>
    <col min="14086" max="14086" width="19" style="631" customWidth="1"/>
    <col min="14087" max="14091" width="19.5703125" style="631" customWidth="1"/>
    <col min="14092" max="14337" width="9.140625" style="631"/>
    <col min="14338" max="14339" width="0" style="631" hidden="1" customWidth="1"/>
    <col min="14340" max="14340" width="64.5703125" style="631" customWidth="1"/>
    <col min="14341" max="14341" width="17.28515625" style="631" customWidth="1"/>
    <col min="14342" max="14342" width="19" style="631" customWidth="1"/>
    <col min="14343" max="14347" width="19.5703125" style="631" customWidth="1"/>
    <col min="14348" max="14593" width="9.140625" style="631"/>
    <col min="14594" max="14595" width="0" style="631" hidden="1" customWidth="1"/>
    <col min="14596" max="14596" width="64.5703125" style="631" customWidth="1"/>
    <col min="14597" max="14597" width="17.28515625" style="631" customWidth="1"/>
    <col min="14598" max="14598" width="19" style="631" customWidth="1"/>
    <col min="14599" max="14603" width="19.5703125" style="631" customWidth="1"/>
    <col min="14604" max="14849" width="9.140625" style="631"/>
    <col min="14850" max="14851" width="0" style="631" hidden="1" customWidth="1"/>
    <col min="14852" max="14852" width="64.5703125" style="631" customWidth="1"/>
    <col min="14853" max="14853" width="17.28515625" style="631" customWidth="1"/>
    <col min="14854" max="14854" width="19" style="631" customWidth="1"/>
    <col min="14855" max="14859" width="19.5703125" style="631" customWidth="1"/>
    <col min="14860" max="15105" width="9.140625" style="631"/>
    <col min="15106" max="15107" width="0" style="631" hidden="1" customWidth="1"/>
    <col min="15108" max="15108" width="64.5703125" style="631" customWidth="1"/>
    <col min="15109" max="15109" width="17.28515625" style="631" customWidth="1"/>
    <col min="15110" max="15110" width="19" style="631" customWidth="1"/>
    <col min="15111" max="15115" width="19.5703125" style="631" customWidth="1"/>
    <col min="15116" max="15361" width="9.140625" style="631"/>
    <col min="15362" max="15363" width="0" style="631" hidden="1" customWidth="1"/>
    <col min="15364" max="15364" width="64.5703125" style="631" customWidth="1"/>
    <col min="15365" max="15365" width="17.28515625" style="631" customWidth="1"/>
    <col min="15366" max="15366" width="19" style="631" customWidth="1"/>
    <col min="15367" max="15371" width="19.5703125" style="631" customWidth="1"/>
    <col min="15372" max="15617" width="9.140625" style="631"/>
    <col min="15618" max="15619" width="0" style="631" hidden="1" customWidth="1"/>
    <col min="15620" max="15620" width="64.5703125" style="631" customWidth="1"/>
    <col min="15621" max="15621" width="17.28515625" style="631" customWidth="1"/>
    <col min="15622" max="15622" width="19" style="631" customWidth="1"/>
    <col min="15623" max="15627" width="19.5703125" style="631" customWidth="1"/>
    <col min="15628" max="15873" width="9.140625" style="631"/>
    <col min="15874" max="15875" width="0" style="631" hidden="1" customWidth="1"/>
    <col min="15876" max="15876" width="64.5703125" style="631" customWidth="1"/>
    <col min="15877" max="15877" width="17.28515625" style="631" customWidth="1"/>
    <col min="15878" max="15878" width="19" style="631" customWidth="1"/>
    <col min="15879" max="15883" width="19.5703125" style="631" customWidth="1"/>
    <col min="15884" max="16129" width="9.140625" style="631"/>
    <col min="16130" max="16131" width="0" style="631" hidden="1" customWidth="1"/>
    <col min="16132" max="16132" width="64.5703125" style="631" customWidth="1"/>
    <col min="16133" max="16133" width="17.28515625" style="631" customWidth="1"/>
    <col min="16134" max="16134" width="19" style="631" customWidth="1"/>
    <col min="16135" max="16139" width="19.5703125" style="631" customWidth="1"/>
    <col min="16140" max="16384" width="9.140625" style="631"/>
  </cols>
  <sheetData>
    <row r="1" spans="1:11" s="28" customFormat="1" ht="30" customHeight="1">
      <c r="A1" s="47"/>
      <c r="B1" s="47"/>
      <c r="C1" s="748" t="s">
        <v>442</v>
      </c>
      <c r="D1" s="748"/>
      <c r="E1" s="748"/>
      <c r="F1" s="748"/>
      <c r="G1" s="748"/>
      <c r="H1" s="748"/>
      <c r="I1" s="748"/>
      <c r="J1" s="748"/>
      <c r="K1" s="748"/>
    </row>
    <row r="2" spans="1:11" s="28" customFormat="1" ht="15" customHeight="1">
      <c r="A2" s="47"/>
      <c r="B2" s="47"/>
      <c r="C2" s="778" t="s">
        <v>747</v>
      </c>
      <c r="D2" s="778"/>
      <c r="E2" s="778"/>
      <c r="F2" s="778"/>
      <c r="G2" s="778"/>
      <c r="H2" s="778"/>
      <c r="I2" s="778"/>
      <c r="J2" s="778"/>
      <c r="K2" s="778"/>
    </row>
    <row r="3" spans="1:11" s="29" customFormat="1" ht="30" customHeight="1">
      <c r="A3" s="47"/>
      <c r="B3" s="47"/>
      <c r="C3" s="750" t="s">
        <v>512</v>
      </c>
      <c r="D3" s="750"/>
      <c r="E3" s="750"/>
      <c r="F3" s="750"/>
      <c r="G3" s="750"/>
      <c r="H3" s="750"/>
      <c r="I3" s="750"/>
      <c r="J3" s="750"/>
      <c r="K3" s="750"/>
    </row>
    <row r="4" spans="1:11" s="39" customFormat="1" ht="3.75" customHeight="1">
      <c r="A4" s="186"/>
      <c r="B4" s="186"/>
      <c r="C4" s="151"/>
      <c r="D4" s="151"/>
      <c r="E4" s="151"/>
      <c r="F4" s="151"/>
      <c r="G4" s="151"/>
      <c r="H4" s="151"/>
      <c r="I4" s="151"/>
      <c r="J4" s="151"/>
      <c r="K4" s="151"/>
    </row>
    <row r="5" spans="1:11" s="31" customFormat="1" ht="15" customHeight="1">
      <c r="A5" s="47"/>
      <c r="B5" s="47"/>
      <c r="C5" s="449"/>
      <c r="D5" s="409">
        <v>2015</v>
      </c>
      <c r="E5" s="409">
        <v>2016</v>
      </c>
      <c r="F5" s="409">
        <v>2017</v>
      </c>
      <c r="G5" s="409">
        <v>2018</v>
      </c>
      <c r="H5" s="409">
        <v>2019</v>
      </c>
      <c r="I5" s="409">
        <v>2020</v>
      </c>
      <c r="J5" s="409">
        <v>2021</v>
      </c>
      <c r="K5" s="409">
        <v>2022</v>
      </c>
    </row>
    <row r="6" spans="1:11" s="31" customFormat="1" ht="15" customHeight="1">
      <c r="A6" s="47"/>
      <c r="B6" s="47"/>
      <c r="C6" s="491"/>
      <c r="D6" s="492" t="s">
        <v>1241</v>
      </c>
      <c r="E6" s="564" t="s">
        <v>1241</v>
      </c>
      <c r="F6" s="492" t="s">
        <v>1241</v>
      </c>
      <c r="G6" s="492" t="s">
        <v>1241</v>
      </c>
      <c r="H6" s="565" t="s">
        <v>1241</v>
      </c>
      <c r="I6" s="565" t="s">
        <v>1241</v>
      </c>
      <c r="J6" s="565" t="s">
        <v>1241</v>
      </c>
      <c r="K6" s="565" t="s">
        <v>1509</v>
      </c>
    </row>
    <row r="7" spans="1:11" s="19" customFormat="1" ht="15" customHeight="1">
      <c r="A7" s="47" t="s">
        <v>748</v>
      </c>
      <c r="B7" s="47" t="s">
        <v>1206</v>
      </c>
      <c r="C7" s="49" t="s">
        <v>749</v>
      </c>
      <c r="D7" s="74">
        <v>7437917</v>
      </c>
      <c r="E7" s="74">
        <v>7767737</v>
      </c>
      <c r="F7" s="74">
        <v>3714714</v>
      </c>
      <c r="G7" s="74">
        <v>3954550</v>
      </c>
      <c r="H7" s="74">
        <v>4037972</v>
      </c>
      <c r="I7" s="74">
        <v>4073141</v>
      </c>
      <c r="J7" s="74">
        <v>4184106.1386100003</v>
      </c>
      <c r="K7" s="74">
        <v>4615269.8660600008</v>
      </c>
    </row>
    <row r="8" spans="1:11" s="19" customFormat="1" ht="15" customHeight="1">
      <c r="A8" s="47" t="s">
        <v>748</v>
      </c>
      <c r="B8" s="173" t="s">
        <v>1207</v>
      </c>
      <c r="C8" s="47" t="s">
        <v>750</v>
      </c>
      <c r="D8" s="74">
        <v>7336521</v>
      </c>
      <c r="E8" s="74">
        <v>7609484</v>
      </c>
      <c r="F8" s="74">
        <v>3614989</v>
      </c>
      <c r="G8" s="74">
        <v>3828573</v>
      </c>
      <c r="H8" s="74">
        <v>3772182</v>
      </c>
      <c r="I8" s="74">
        <v>3807103</v>
      </c>
      <c r="J8" s="74">
        <v>3823592.9964800002</v>
      </c>
      <c r="K8" s="74">
        <v>4109895.5691399998</v>
      </c>
    </row>
    <row r="9" spans="1:11" s="19" customFormat="1" ht="15" customHeight="1">
      <c r="A9" s="47" t="s">
        <v>748</v>
      </c>
      <c r="B9" s="173" t="s">
        <v>1208</v>
      </c>
      <c r="C9" s="47" t="s">
        <v>751</v>
      </c>
      <c r="D9" s="74">
        <v>101396</v>
      </c>
      <c r="E9" s="74">
        <v>158253</v>
      </c>
      <c r="F9" s="74">
        <v>99725</v>
      </c>
      <c r="G9" s="74">
        <v>125977</v>
      </c>
      <c r="H9" s="74">
        <v>265790</v>
      </c>
      <c r="I9" s="74">
        <v>266038</v>
      </c>
      <c r="J9" s="74">
        <v>360513.14212999999</v>
      </c>
      <c r="K9" s="74">
        <v>505374.29691999999</v>
      </c>
    </row>
    <row r="10" spans="1:11" s="19" customFormat="1" ht="15" customHeight="1">
      <c r="A10" s="47" t="s">
        <v>748</v>
      </c>
      <c r="B10" s="47" t="s">
        <v>1209</v>
      </c>
      <c r="C10" s="49" t="s">
        <v>752</v>
      </c>
      <c r="D10" s="74">
        <v>43161</v>
      </c>
      <c r="E10" s="74">
        <v>61715</v>
      </c>
      <c r="F10" s="74">
        <v>19395</v>
      </c>
      <c r="G10" s="74">
        <v>37379</v>
      </c>
      <c r="H10" s="74">
        <v>37359</v>
      </c>
      <c r="I10" s="74">
        <v>22608</v>
      </c>
      <c r="J10" s="74">
        <v>14751.315980000001</v>
      </c>
      <c r="K10" s="74">
        <v>43556.056049999999</v>
      </c>
    </row>
    <row r="11" spans="1:11" s="19" customFormat="1" ht="15" customHeight="1">
      <c r="A11" s="47" t="s">
        <v>748</v>
      </c>
      <c r="B11" s="47" t="s">
        <v>1210</v>
      </c>
      <c r="C11" s="47" t="s">
        <v>753</v>
      </c>
      <c r="D11" s="74">
        <v>36132</v>
      </c>
      <c r="E11" s="74">
        <v>42613</v>
      </c>
      <c r="F11" s="74">
        <v>18508</v>
      </c>
      <c r="G11" s="74">
        <v>30898</v>
      </c>
      <c r="H11" s="74">
        <v>26512</v>
      </c>
      <c r="I11" s="74">
        <v>12100</v>
      </c>
      <c r="J11" s="74">
        <v>13035.122079999999</v>
      </c>
      <c r="K11" s="74">
        <v>35011.401610000001</v>
      </c>
    </row>
    <row r="12" spans="1:11" s="19" customFormat="1" ht="15" customHeight="1">
      <c r="A12" s="47" t="s">
        <v>748</v>
      </c>
      <c r="B12" s="173" t="s">
        <v>1211</v>
      </c>
      <c r="C12" s="47" t="s">
        <v>754</v>
      </c>
      <c r="D12" s="74">
        <v>7029</v>
      </c>
      <c r="E12" s="74">
        <v>19102</v>
      </c>
      <c r="F12" s="74">
        <v>887</v>
      </c>
      <c r="G12" s="74">
        <v>6481</v>
      </c>
      <c r="H12" s="74">
        <v>10848</v>
      </c>
      <c r="I12" s="74">
        <v>10508</v>
      </c>
      <c r="J12" s="74">
        <v>1716.1939</v>
      </c>
      <c r="K12" s="74">
        <v>8544.6544400000002</v>
      </c>
    </row>
    <row r="13" spans="1:11" s="19" customFormat="1" ht="15" customHeight="1">
      <c r="A13" s="47" t="s">
        <v>748</v>
      </c>
      <c r="B13" s="47" t="s">
        <v>1212</v>
      </c>
      <c r="C13" s="49" t="s">
        <v>755</v>
      </c>
      <c r="D13" s="74">
        <v>91877</v>
      </c>
      <c r="E13" s="74">
        <v>129011</v>
      </c>
      <c r="F13" s="74">
        <v>85329</v>
      </c>
      <c r="G13" s="74">
        <v>80786</v>
      </c>
      <c r="H13" s="74">
        <v>110362</v>
      </c>
      <c r="I13" s="74">
        <v>122958</v>
      </c>
      <c r="J13" s="74">
        <v>110525.89447</v>
      </c>
      <c r="K13" s="74">
        <v>101086.79784999999</v>
      </c>
    </row>
    <row r="14" spans="1:11" s="19" customFormat="1" ht="15" customHeight="1">
      <c r="A14" s="47" t="s">
        <v>748</v>
      </c>
      <c r="B14" s="47" t="s">
        <v>1213</v>
      </c>
      <c r="C14" s="47" t="s">
        <v>756</v>
      </c>
      <c r="D14" s="74">
        <v>85577</v>
      </c>
      <c r="E14" s="74">
        <v>120241</v>
      </c>
      <c r="F14" s="74">
        <v>67837</v>
      </c>
      <c r="G14" s="74">
        <v>68028</v>
      </c>
      <c r="H14" s="74">
        <v>82926</v>
      </c>
      <c r="I14" s="74">
        <v>76235</v>
      </c>
      <c r="J14" s="74">
        <v>61636.550049999998</v>
      </c>
      <c r="K14" s="74">
        <v>52861.052840000004</v>
      </c>
    </row>
    <row r="15" spans="1:11" s="19" customFormat="1" ht="15" customHeight="1">
      <c r="A15" s="47" t="s">
        <v>748</v>
      </c>
      <c r="B15" s="173" t="s">
        <v>1214</v>
      </c>
      <c r="C15" s="47" t="s">
        <v>757</v>
      </c>
      <c r="D15" s="74">
        <v>6300</v>
      </c>
      <c r="E15" s="74">
        <v>8770</v>
      </c>
      <c r="F15" s="74">
        <v>17492</v>
      </c>
      <c r="G15" s="74">
        <v>12758</v>
      </c>
      <c r="H15" s="74">
        <v>27435</v>
      </c>
      <c r="I15" s="74">
        <v>46723</v>
      </c>
      <c r="J15" s="74">
        <v>48889.344420000001</v>
      </c>
      <c r="K15" s="74">
        <v>48225.745009999999</v>
      </c>
    </row>
    <row r="16" spans="1:11" s="19" customFormat="1" ht="15" customHeight="1">
      <c r="A16" s="47" t="s">
        <v>748</v>
      </c>
      <c r="B16" s="47" t="s">
        <v>1100</v>
      </c>
      <c r="C16" s="49" t="s">
        <v>758</v>
      </c>
      <c r="D16" s="74">
        <v>80448</v>
      </c>
      <c r="E16" s="74">
        <v>85234</v>
      </c>
      <c r="F16" s="74">
        <v>95183</v>
      </c>
      <c r="G16" s="74">
        <v>80333</v>
      </c>
      <c r="H16" s="74">
        <v>80399</v>
      </c>
      <c r="I16" s="74">
        <v>65116</v>
      </c>
      <c r="J16" s="74">
        <v>85719.868680000014</v>
      </c>
      <c r="K16" s="74">
        <v>73456.375709999993</v>
      </c>
    </row>
    <row r="17" spans="1:11" s="19" customFormat="1" ht="15" customHeight="1">
      <c r="A17" s="47" t="s">
        <v>748</v>
      </c>
      <c r="B17" s="47" t="s">
        <v>1215</v>
      </c>
      <c r="C17" s="47" t="s">
        <v>759</v>
      </c>
      <c r="D17" s="74">
        <v>87450</v>
      </c>
      <c r="E17" s="74">
        <v>90919</v>
      </c>
      <c r="F17" s="74">
        <v>54117</v>
      </c>
      <c r="G17" s="74">
        <v>54558</v>
      </c>
      <c r="H17" s="74">
        <v>56872</v>
      </c>
      <c r="I17" s="74">
        <v>426769</v>
      </c>
      <c r="J17" s="74">
        <v>611946.30228999991</v>
      </c>
      <c r="K17" s="74">
        <v>690694.12150999997</v>
      </c>
    </row>
    <row r="18" spans="1:11" s="19" customFormat="1" ht="15" customHeight="1">
      <c r="A18" s="47" t="s">
        <v>748</v>
      </c>
      <c r="B18" s="47" t="s">
        <v>1216</v>
      </c>
      <c r="C18" s="75" t="s">
        <v>760</v>
      </c>
      <c r="D18" s="74">
        <v>-264408</v>
      </c>
      <c r="E18" s="74">
        <v>-273392</v>
      </c>
      <c r="F18" s="74">
        <v>-148775</v>
      </c>
      <c r="G18" s="74">
        <v>-149934</v>
      </c>
      <c r="H18" s="74">
        <v>-185321</v>
      </c>
      <c r="I18" s="74">
        <v>-224342</v>
      </c>
      <c r="J18" s="74">
        <v>-190723.92496</v>
      </c>
      <c r="K18" s="74">
        <v>-178341.71343</v>
      </c>
    </row>
    <row r="19" spans="1:11" s="19" customFormat="1" ht="15" customHeight="1">
      <c r="A19" s="47" t="s">
        <v>748</v>
      </c>
      <c r="B19" s="47" t="s">
        <v>1217</v>
      </c>
      <c r="C19" s="474" t="s">
        <v>761</v>
      </c>
      <c r="D19" s="470">
        <v>7476445</v>
      </c>
      <c r="E19" s="470">
        <v>7861223</v>
      </c>
      <c r="F19" s="470">
        <v>3819964</v>
      </c>
      <c r="G19" s="470">
        <v>4057671</v>
      </c>
      <c r="H19" s="470">
        <v>4137644</v>
      </c>
      <c r="I19" s="470">
        <v>4486251</v>
      </c>
      <c r="J19" s="470">
        <v>4816325.5950699998</v>
      </c>
      <c r="K19" s="470">
        <v>5345721.5037500001</v>
      </c>
    </row>
    <row r="20" spans="1:11" s="31" customFormat="1" ht="3.75" customHeight="1" thickBot="1">
      <c r="A20" s="47"/>
      <c r="B20" s="47"/>
      <c r="C20" s="152"/>
      <c r="D20" s="153"/>
      <c r="E20" s="153"/>
      <c r="F20" s="153"/>
      <c r="G20" s="153"/>
      <c r="H20" s="153"/>
      <c r="I20" s="153"/>
      <c r="J20" s="153"/>
      <c r="K20" s="566"/>
    </row>
    <row r="21" spans="1:11" s="31" customFormat="1" ht="15" customHeight="1" thickTop="1">
      <c r="A21" s="47"/>
      <c r="B21" s="47"/>
      <c r="C21" s="629" t="s">
        <v>762</v>
      </c>
      <c r="D21" s="126"/>
      <c r="E21" s="126"/>
      <c r="F21" s="126"/>
      <c r="G21" s="126"/>
      <c r="H21" s="126"/>
      <c r="I21" s="126"/>
      <c r="J21" s="126"/>
      <c r="K21" s="567"/>
    </row>
    <row r="22" spans="1:11" s="31" customFormat="1" ht="15" customHeight="1">
      <c r="A22" s="47"/>
      <c r="B22" s="47"/>
      <c r="C22" s="629" t="s">
        <v>763</v>
      </c>
      <c r="D22" s="126"/>
      <c r="E22" s="126"/>
      <c r="F22" s="126"/>
      <c r="G22" s="126"/>
      <c r="H22" s="126"/>
      <c r="I22" s="126"/>
      <c r="J22" s="126"/>
      <c r="K22" s="567"/>
    </row>
    <row r="23" spans="1:11" s="31" customFormat="1" ht="15" customHeight="1">
      <c r="A23" s="47"/>
      <c r="B23" s="47"/>
      <c r="C23" s="47"/>
      <c r="D23" s="126"/>
      <c r="E23" s="126"/>
      <c r="F23" s="126"/>
      <c r="G23" s="126"/>
      <c r="H23" s="126"/>
      <c r="I23" s="126"/>
      <c r="J23" s="126"/>
      <c r="K23" s="567"/>
    </row>
  </sheetData>
  <mergeCells count="3">
    <mergeCell ref="C1:K1"/>
    <mergeCell ref="C2:K2"/>
    <mergeCell ref="C3:K3"/>
  </mergeCells>
  <pageMargins left="0.94" right="0.56999999999999995" top="0.64" bottom="0.43" header="0.5" footer="0.39"/>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3" sqref="C3:K3"/>
    </sheetView>
  </sheetViews>
  <sheetFormatPr defaultColWidth="9.140625" defaultRowHeight="12.75"/>
  <cols>
    <col min="1" max="1" width="2.28515625" style="631" hidden="1" customWidth="1"/>
    <col min="2" max="2" width="46.5703125" style="631" hidden="1" customWidth="1"/>
    <col min="3" max="3" width="69" style="33" customWidth="1"/>
    <col min="4" max="4" width="9.7109375" style="42" bestFit="1" customWidth="1"/>
    <col min="5" max="11" width="9.7109375" style="631" bestFit="1" customWidth="1"/>
    <col min="12" max="16384" width="9.140625" style="631"/>
  </cols>
  <sheetData>
    <row r="1" spans="1:11" s="40" customFormat="1" ht="30" customHeight="1">
      <c r="A1" s="47"/>
      <c r="B1" s="47"/>
      <c r="C1" s="748" t="s">
        <v>442</v>
      </c>
      <c r="D1" s="748"/>
      <c r="E1" s="748"/>
      <c r="F1" s="748"/>
      <c r="G1" s="748"/>
      <c r="H1" s="748"/>
      <c r="I1" s="748"/>
      <c r="J1" s="748"/>
      <c r="K1" s="748"/>
    </row>
    <row r="2" spans="1:11" s="40" customFormat="1" ht="21" customHeight="1">
      <c r="A2" s="47"/>
      <c r="B2" s="47"/>
      <c r="C2" s="749" t="s">
        <v>764</v>
      </c>
      <c r="D2" s="749"/>
      <c r="E2" s="749"/>
      <c r="F2" s="749"/>
      <c r="G2" s="749"/>
      <c r="H2" s="749"/>
      <c r="I2" s="749"/>
      <c r="J2" s="749"/>
      <c r="K2" s="749"/>
    </row>
    <row r="3" spans="1:11" s="41" customFormat="1" ht="30" customHeight="1">
      <c r="A3" s="47" t="s">
        <v>1237</v>
      </c>
      <c r="B3" s="47"/>
      <c r="C3" s="750" t="s">
        <v>512</v>
      </c>
      <c r="D3" s="750"/>
      <c r="E3" s="750"/>
      <c r="F3" s="750"/>
      <c r="G3" s="750"/>
      <c r="H3" s="750"/>
      <c r="I3" s="750"/>
      <c r="J3" s="750"/>
      <c r="K3" s="750"/>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1"/>
      <c r="D5" s="409">
        <v>2015</v>
      </c>
      <c r="E5" s="409">
        <v>2016</v>
      </c>
      <c r="F5" s="409">
        <v>2017</v>
      </c>
      <c r="G5" s="409">
        <v>2018</v>
      </c>
      <c r="H5" s="409">
        <v>2019</v>
      </c>
      <c r="I5" s="409">
        <v>2020</v>
      </c>
      <c r="J5" s="409">
        <v>2021</v>
      </c>
      <c r="K5" s="409">
        <v>2022</v>
      </c>
    </row>
    <row r="6" spans="1:11" s="19" customFormat="1" ht="15" customHeight="1" thickTop="1" thickBot="1">
      <c r="A6" s="193"/>
      <c r="B6" s="193"/>
      <c r="C6" s="457"/>
      <c r="D6" s="501" t="s">
        <v>1241</v>
      </c>
      <c r="E6" s="501" t="s">
        <v>1241</v>
      </c>
      <c r="F6" s="502" t="s">
        <v>1241</v>
      </c>
      <c r="G6" s="501" t="s">
        <v>1241</v>
      </c>
      <c r="H6" s="501" t="s">
        <v>1241</v>
      </c>
      <c r="I6" s="501" t="s">
        <v>1241</v>
      </c>
      <c r="J6" s="501" t="s">
        <v>1241</v>
      </c>
      <c r="K6" s="501" t="s">
        <v>1509</v>
      </c>
    </row>
    <row r="7" spans="1:11" s="19" customFormat="1" ht="15" customHeight="1" thickTop="1" thickBot="1">
      <c r="A7" s="193" t="s">
        <v>748</v>
      </c>
      <c r="B7" s="195" t="s">
        <v>765</v>
      </c>
      <c r="C7" s="503" t="s">
        <v>247</v>
      </c>
      <c r="D7" s="504">
        <v>6976620</v>
      </c>
      <c r="E7" s="504">
        <v>7406594</v>
      </c>
      <c r="F7" s="504">
        <v>3699790</v>
      </c>
      <c r="G7" s="504">
        <v>3853298</v>
      </c>
      <c r="H7" s="504">
        <v>3703507</v>
      </c>
      <c r="I7" s="504">
        <v>3583449</v>
      </c>
      <c r="J7" s="504">
        <v>4340530.9196999995</v>
      </c>
      <c r="K7" s="504">
        <v>4516390.1516100001</v>
      </c>
    </row>
    <row r="8" spans="1:11" s="19" customFormat="1" ht="15" customHeight="1" thickTop="1" thickBot="1">
      <c r="A8" s="194" t="s">
        <v>748</v>
      </c>
      <c r="B8" s="196" t="s">
        <v>766</v>
      </c>
      <c r="C8" s="410" t="s">
        <v>767</v>
      </c>
      <c r="D8" s="411">
        <v>188767</v>
      </c>
      <c r="E8" s="411">
        <v>177204</v>
      </c>
      <c r="F8" s="411">
        <v>71468</v>
      </c>
      <c r="G8" s="411">
        <v>75340</v>
      </c>
      <c r="H8" s="411">
        <v>135780</v>
      </c>
      <c r="I8" s="411">
        <v>316526</v>
      </c>
      <c r="J8" s="411">
        <v>431510.72247000004</v>
      </c>
      <c r="K8" s="411">
        <v>392836.46679999999</v>
      </c>
    </row>
    <row r="9" spans="1:11" s="19" customFormat="1" ht="15" customHeight="1" thickTop="1">
      <c r="A9" s="47" t="s">
        <v>748</v>
      </c>
      <c r="B9" s="197" t="s">
        <v>768</v>
      </c>
      <c r="C9" s="505" t="s">
        <v>769</v>
      </c>
      <c r="D9" s="363">
        <v>187366</v>
      </c>
      <c r="E9" s="363">
        <v>174194</v>
      </c>
      <c r="F9" s="363">
        <v>71116</v>
      </c>
      <c r="G9" s="363">
        <v>75243</v>
      </c>
      <c r="H9" s="363">
        <v>135680</v>
      </c>
      <c r="I9" s="363">
        <v>315732</v>
      </c>
      <c r="J9" s="363">
        <v>431410.77448999998</v>
      </c>
      <c r="K9" s="363">
        <v>392729.08674</v>
      </c>
    </row>
    <row r="10" spans="1:11" s="19" customFormat="1" ht="15" customHeight="1" thickBot="1">
      <c r="A10" s="47" t="s">
        <v>748</v>
      </c>
      <c r="B10" s="197" t="s">
        <v>770</v>
      </c>
      <c r="C10" s="505" t="s">
        <v>771</v>
      </c>
      <c r="D10" s="363">
        <v>1402</v>
      </c>
      <c r="E10" s="363">
        <v>3010</v>
      </c>
      <c r="F10" s="363">
        <v>353</v>
      </c>
      <c r="G10" s="363">
        <v>97</v>
      </c>
      <c r="H10" s="363">
        <v>100</v>
      </c>
      <c r="I10" s="363">
        <v>795</v>
      </c>
      <c r="J10" s="363">
        <v>99.947980000000001</v>
      </c>
      <c r="K10" s="363">
        <v>107.38006</v>
      </c>
    </row>
    <row r="11" spans="1:11" s="19" customFormat="1" ht="15" customHeight="1" thickTop="1" thickBot="1">
      <c r="A11" s="194" t="s">
        <v>748</v>
      </c>
      <c r="B11" s="196" t="s">
        <v>772</v>
      </c>
      <c r="C11" s="410" t="s">
        <v>773</v>
      </c>
      <c r="D11" s="411">
        <v>1322722</v>
      </c>
      <c r="E11" s="411">
        <v>1288187</v>
      </c>
      <c r="F11" s="411">
        <v>544564</v>
      </c>
      <c r="G11" s="411">
        <v>623884</v>
      </c>
      <c r="H11" s="411">
        <v>631955</v>
      </c>
      <c r="I11" s="411">
        <v>881069</v>
      </c>
      <c r="J11" s="411">
        <v>1315751.1378199998</v>
      </c>
      <c r="K11" s="411">
        <v>1346054.9239700001</v>
      </c>
    </row>
    <row r="12" spans="1:11" s="19" customFormat="1" ht="15" customHeight="1" thickTop="1">
      <c r="A12" s="47" t="s">
        <v>748</v>
      </c>
      <c r="B12" s="197" t="s">
        <v>774</v>
      </c>
      <c r="C12" s="505" t="s">
        <v>775</v>
      </c>
      <c r="D12" s="363">
        <v>1308597</v>
      </c>
      <c r="E12" s="363">
        <v>1270714</v>
      </c>
      <c r="F12" s="363">
        <v>538149</v>
      </c>
      <c r="G12" s="363">
        <v>616259</v>
      </c>
      <c r="H12" s="363">
        <v>623492</v>
      </c>
      <c r="I12" s="363">
        <v>871567</v>
      </c>
      <c r="J12" s="363">
        <v>1306181.1983699999</v>
      </c>
      <c r="K12" s="363">
        <v>1336140.40252</v>
      </c>
    </row>
    <row r="13" spans="1:11" s="19" customFormat="1" ht="15" customHeight="1">
      <c r="A13" s="47" t="s">
        <v>748</v>
      </c>
      <c r="B13" s="197" t="s">
        <v>776</v>
      </c>
      <c r="C13" s="505" t="s">
        <v>777</v>
      </c>
      <c r="D13" s="363">
        <v>14125</v>
      </c>
      <c r="E13" s="363">
        <v>17473</v>
      </c>
      <c r="F13" s="363">
        <v>6416</v>
      </c>
      <c r="G13" s="363">
        <v>7625</v>
      </c>
      <c r="H13" s="363">
        <v>8462</v>
      </c>
      <c r="I13" s="363">
        <v>9502</v>
      </c>
      <c r="J13" s="363">
        <v>9569.9394499999999</v>
      </c>
      <c r="K13" s="363">
        <v>9914.5214499999984</v>
      </c>
    </row>
    <row r="14" spans="1:11" s="19" customFormat="1" ht="15" customHeight="1">
      <c r="A14" s="47" t="s">
        <v>748</v>
      </c>
      <c r="B14" s="197" t="s">
        <v>778</v>
      </c>
      <c r="C14" s="505" t="s">
        <v>779</v>
      </c>
      <c r="D14" s="363">
        <v>0</v>
      </c>
      <c r="E14" s="363">
        <v>0</v>
      </c>
      <c r="F14" s="363">
        <v>0</v>
      </c>
      <c r="G14" s="363">
        <v>0</v>
      </c>
      <c r="H14" s="363">
        <v>0</v>
      </c>
      <c r="I14" s="363">
        <v>0</v>
      </c>
      <c r="J14" s="363">
        <v>0</v>
      </c>
      <c r="K14" s="363">
        <v>0</v>
      </c>
    </row>
    <row r="15" spans="1:11" s="19" customFormat="1" ht="15" customHeight="1" thickBot="1">
      <c r="A15" s="47" t="s">
        <v>748</v>
      </c>
      <c r="B15" s="198">
        <v>212.04</v>
      </c>
      <c r="C15" s="505" t="s">
        <v>780</v>
      </c>
      <c r="D15" s="363">
        <v>0</v>
      </c>
      <c r="E15" s="363">
        <v>0</v>
      </c>
      <c r="F15" s="363">
        <v>0</v>
      </c>
      <c r="G15" s="363">
        <v>0</v>
      </c>
      <c r="H15" s="363">
        <v>0</v>
      </c>
      <c r="I15" s="363">
        <v>0</v>
      </c>
      <c r="J15" s="363">
        <v>0</v>
      </c>
      <c r="K15" s="363">
        <v>0</v>
      </c>
    </row>
    <row r="16" spans="1:11" s="19" customFormat="1" ht="15" customHeight="1" thickTop="1" thickBot="1">
      <c r="A16" s="194" t="s">
        <v>748</v>
      </c>
      <c r="B16" s="196" t="s">
        <v>781</v>
      </c>
      <c r="C16" s="410" t="s">
        <v>782</v>
      </c>
      <c r="D16" s="411">
        <v>120056</v>
      </c>
      <c r="E16" s="411">
        <v>16475</v>
      </c>
      <c r="F16" s="411">
        <v>5264</v>
      </c>
      <c r="G16" s="411">
        <v>6342</v>
      </c>
      <c r="H16" s="411">
        <v>56974</v>
      </c>
      <c r="I16" s="411">
        <v>55525</v>
      </c>
      <c r="J16" s="411">
        <v>52459.773179999997</v>
      </c>
      <c r="K16" s="411">
        <v>178.16378</v>
      </c>
    </row>
    <row r="17" spans="1:11" s="19" customFormat="1" ht="15" customHeight="1" thickTop="1">
      <c r="A17" s="47" t="s">
        <v>748</v>
      </c>
      <c r="B17" s="197" t="s">
        <v>783</v>
      </c>
      <c r="C17" s="505" t="s">
        <v>784</v>
      </c>
      <c r="D17" s="363">
        <v>8988</v>
      </c>
      <c r="E17" s="363">
        <v>2084</v>
      </c>
      <c r="F17" s="363">
        <v>1447</v>
      </c>
      <c r="G17" s="363">
        <v>1219</v>
      </c>
      <c r="H17" s="363">
        <v>846</v>
      </c>
      <c r="I17" s="363">
        <v>460</v>
      </c>
      <c r="J17" s="363">
        <v>329.62617999999998</v>
      </c>
      <c r="K17" s="363">
        <v>168.16378</v>
      </c>
    </row>
    <row r="18" spans="1:11" s="19" customFormat="1" ht="15" customHeight="1">
      <c r="A18" s="47" t="s">
        <v>748</v>
      </c>
      <c r="B18" s="197" t="s">
        <v>785</v>
      </c>
      <c r="C18" s="505" t="s">
        <v>786</v>
      </c>
      <c r="D18" s="363">
        <v>54</v>
      </c>
      <c r="E18" s="363">
        <v>12</v>
      </c>
      <c r="F18" s="363">
        <v>0</v>
      </c>
      <c r="G18" s="363">
        <v>0</v>
      </c>
      <c r="H18" s="363">
        <v>0</v>
      </c>
      <c r="I18" s="363">
        <v>0</v>
      </c>
      <c r="J18" s="363">
        <v>0</v>
      </c>
      <c r="K18" s="363">
        <v>0</v>
      </c>
    </row>
    <row r="19" spans="1:11" s="19" customFormat="1" ht="15" customHeight="1">
      <c r="A19" s="47" t="s">
        <v>748</v>
      </c>
      <c r="B19" s="197" t="s">
        <v>787</v>
      </c>
      <c r="C19" s="505" t="s">
        <v>788</v>
      </c>
      <c r="D19" s="363">
        <v>0</v>
      </c>
      <c r="E19" s="363">
        <v>4</v>
      </c>
      <c r="F19" s="363">
        <v>0</v>
      </c>
      <c r="G19" s="363">
        <v>0</v>
      </c>
      <c r="H19" s="363">
        <v>0</v>
      </c>
      <c r="I19" s="363">
        <v>0</v>
      </c>
      <c r="J19" s="363">
        <v>0</v>
      </c>
      <c r="K19" s="363">
        <v>0</v>
      </c>
    </row>
    <row r="20" spans="1:11" s="19" customFormat="1" ht="15" customHeight="1">
      <c r="A20" s="47" t="s">
        <v>748</v>
      </c>
      <c r="B20" s="197" t="s">
        <v>789</v>
      </c>
      <c r="C20" s="505" t="s">
        <v>790</v>
      </c>
      <c r="D20" s="363">
        <v>72</v>
      </c>
      <c r="E20" s="363">
        <v>107</v>
      </c>
      <c r="F20" s="363">
        <v>0</v>
      </c>
      <c r="G20" s="363">
        <v>40</v>
      </c>
      <c r="H20" s="363">
        <v>60</v>
      </c>
      <c r="I20" s="363">
        <v>0</v>
      </c>
      <c r="J20" s="363">
        <v>0</v>
      </c>
      <c r="K20" s="363">
        <v>0</v>
      </c>
    </row>
    <row r="21" spans="1:11" s="19" customFormat="1" ht="15" customHeight="1">
      <c r="A21" s="47" t="s">
        <v>748</v>
      </c>
      <c r="B21" s="197" t="s">
        <v>791</v>
      </c>
      <c r="C21" s="505" t="s">
        <v>792</v>
      </c>
      <c r="D21" s="363">
        <v>426</v>
      </c>
      <c r="E21" s="363">
        <v>32</v>
      </c>
      <c r="F21" s="363">
        <v>563</v>
      </c>
      <c r="G21" s="363">
        <v>119</v>
      </c>
      <c r="H21" s="363">
        <v>0</v>
      </c>
      <c r="I21" s="363">
        <v>0</v>
      </c>
      <c r="J21" s="363">
        <v>0</v>
      </c>
      <c r="K21" s="363">
        <v>0</v>
      </c>
    </row>
    <row r="22" spans="1:11" s="19" customFormat="1" ht="15" customHeight="1">
      <c r="A22" s="47" t="s">
        <v>748</v>
      </c>
      <c r="B22" s="197" t="s">
        <v>793</v>
      </c>
      <c r="C22" s="505" t="s">
        <v>794</v>
      </c>
      <c r="D22" s="363">
        <v>107</v>
      </c>
      <c r="E22" s="363">
        <v>443</v>
      </c>
      <c r="F22" s="363">
        <v>520</v>
      </c>
      <c r="G22" s="363">
        <v>918</v>
      </c>
      <c r="H22" s="363">
        <v>1040</v>
      </c>
      <c r="I22" s="363">
        <v>65</v>
      </c>
      <c r="J22" s="363">
        <v>130.14699999999999</v>
      </c>
      <c r="K22" s="363">
        <v>10</v>
      </c>
    </row>
    <row r="23" spans="1:11" s="19" customFormat="1" ht="15" customHeight="1">
      <c r="A23" s="47" t="s">
        <v>748</v>
      </c>
      <c r="B23" s="197" t="s">
        <v>795</v>
      </c>
      <c r="C23" s="505" t="s">
        <v>796</v>
      </c>
      <c r="D23" s="363">
        <v>5365</v>
      </c>
      <c r="E23" s="363">
        <v>52</v>
      </c>
      <c r="F23" s="363">
        <v>0</v>
      </c>
      <c r="G23" s="363">
        <v>2000</v>
      </c>
      <c r="H23" s="363">
        <v>0</v>
      </c>
      <c r="I23" s="363">
        <v>0</v>
      </c>
      <c r="J23" s="363">
        <v>0</v>
      </c>
      <c r="K23" s="363">
        <v>0</v>
      </c>
    </row>
    <row r="24" spans="1:11" s="19" customFormat="1" ht="15" customHeight="1" thickBot="1">
      <c r="A24" s="47" t="s">
        <v>748</v>
      </c>
      <c r="B24" s="197" t="s">
        <v>797</v>
      </c>
      <c r="C24" s="505" t="s">
        <v>798</v>
      </c>
      <c r="D24" s="363">
        <v>105043</v>
      </c>
      <c r="E24" s="363">
        <v>13741</v>
      </c>
      <c r="F24" s="363">
        <v>2734</v>
      </c>
      <c r="G24" s="363">
        <v>2046</v>
      </c>
      <c r="H24" s="363">
        <v>55028</v>
      </c>
      <c r="I24" s="363">
        <v>55000</v>
      </c>
      <c r="J24" s="363">
        <v>52000</v>
      </c>
      <c r="K24" s="363">
        <v>0</v>
      </c>
    </row>
    <row r="25" spans="1:11" s="19" customFormat="1" ht="15" customHeight="1" thickTop="1" thickBot="1">
      <c r="A25" s="193" t="s">
        <v>748</v>
      </c>
      <c r="B25" s="199" t="s">
        <v>799</v>
      </c>
      <c r="C25" s="410" t="s">
        <v>800</v>
      </c>
      <c r="D25" s="412">
        <v>72355</v>
      </c>
      <c r="E25" s="412">
        <v>81295</v>
      </c>
      <c r="F25" s="412">
        <v>43008</v>
      </c>
      <c r="G25" s="412">
        <v>58931</v>
      </c>
      <c r="H25" s="412">
        <v>56373</v>
      </c>
      <c r="I25" s="412">
        <v>39410</v>
      </c>
      <c r="J25" s="412">
        <v>35456.256500000003</v>
      </c>
      <c r="K25" s="412">
        <v>39972.613749999997</v>
      </c>
    </row>
    <row r="26" spans="1:11" s="19" customFormat="1" ht="15" customHeight="1" thickTop="1" thickBot="1">
      <c r="A26" s="193" t="s">
        <v>748</v>
      </c>
      <c r="B26" s="199" t="s">
        <v>801</v>
      </c>
      <c r="C26" s="410" t="s">
        <v>802</v>
      </c>
      <c r="D26" s="412">
        <v>4959551</v>
      </c>
      <c r="E26" s="412">
        <v>5460134</v>
      </c>
      <c r="F26" s="412">
        <v>2772120</v>
      </c>
      <c r="G26" s="412">
        <v>2775817</v>
      </c>
      <c r="H26" s="412">
        <v>2508032</v>
      </c>
      <c r="I26" s="412">
        <v>2010001</v>
      </c>
      <c r="J26" s="412">
        <v>2203744.3764</v>
      </c>
      <c r="K26" s="412">
        <v>2461390.2221900001</v>
      </c>
    </row>
    <row r="27" spans="1:11" s="19" customFormat="1" ht="15" customHeight="1" thickTop="1" thickBot="1">
      <c r="A27" s="194" t="s">
        <v>748</v>
      </c>
      <c r="B27" s="200" t="s">
        <v>803</v>
      </c>
      <c r="C27" s="410" t="s">
        <v>804</v>
      </c>
      <c r="D27" s="411">
        <v>313168</v>
      </c>
      <c r="E27" s="411">
        <v>383298</v>
      </c>
      <c r="F27" s="411">
        <v>263365</v>
      </c>
      <c r="G27" s="411">
        <v>312983</v>
      </c>
      <c r="H27" s="411">
        <v>314393</v>
      </c>
      <c r="I27" s="411">
        <v>280916</v>
      </c>
      <c r="J27" s="411">
        <v>301608.65333</v>
      </c>
      <c r="K27" s="411">
        <v>275957.76111999998</v>
      </c>
    </row>
    <row r="28" spans="1:11" s="19" customFormat="1" ht="15" customHeight="1" thickTop="1">
      <c r="A28" s="47" t="s">
        <v>748</v>
      </c>
      <c r="B28" s="197" t="s">
        <v>805</v>
      </c>
      <c r="C28" s="505" t="s">
        <v>806</v>
      </c>
      <c r="D28" s="363">
        <v>0</v>
      </c>
      <c r="E28" s="363">
        <v>0</v>
      </c>
      <c r="F28" s="363">
        <v>0</v>
      </c>
      <c r="G28" s="363">
        <v>0</v>
      </c>
      <c r="H28" s="363">
        <v>0</v>
      </c>
      <c r="I28" s="363">
        <v>0</v>
      </c>
      <c r="J28" s="363">
        <v>0</v>
      </c>
      <c r="K28" s="363">
        <v>0</v>
      </c>
    </row>
    <row r="29" spans="1:11" s="19" customFormat="1" ht="15" customHeight="1">
      <c r="A29" s="47" t="s">
        <v>748</v>
      </c>
      <c r="B29" s="197" t="s">
        <v>807</v>
      </c>
      <c r="C29" s="505" t="s">
        <v>808</v>
      </c>
      <c r="D29" s="363">
        <v>446</v>
      </c>
      <c r="E29" s="363">
        <v>548</v>
      </c>
      <c r="F29" s="363">
        <v>668</v>
      </c>
      <c r="G29" s="363">
        <v>790</v>
      </c>
      <c r="H29" s="363">
        <v>792</v>
      </c>
      <c r="I29" s="363">
        <v>692</v>
      </c>
      <c r="J29" s="363">
        <v>1119.2173500000001</v>
      </c>
      <c r="K29" s="363">
        <v>1444.7584399999998</v>
      </c>
    </row>
    <row r="30" spans="1:11" s="19" customFormat="1" ht="15" customHeight="1">
      <c r="A30" s="47" t="s">
        <v>748</v>
      </c>
      <c r="B30" s="197" t="s">
        <v>809</v>
      </c>
      <c r="C30" s="505" t="s">
        <v>810</v>
      </c>
      <c r="D30" s="363">
        <v>9009</v>
      </c>
      <c r="E30" s="363">
        <v>867</v>
      </c>
      <c r="F30" s="363">
        <v>351</v>
      </c>
      <c r="G30" s="363">
        <v>473</v>
      </c>
      <c r="H30" s="363">
        <v>3986</v>
      </c>
      <c r="I30" s="363">
        <v>11509</v>
      </c>
      <c r="J30" s="363">
        <v>8606.2797899999987</v>
      </c>
      <c r="K30" s="363">
        <v>46.654710000000001</v>
      </c>
    </row>
    <row r="31" spans="1:11" s="19" customFormat="1" ht="15" customHeight="1">
      <c r="A31" s="47" t="s">
        <v>748</v>
      </c>
      <c r="B31" s="201" t="s">
        <v>811</v>
      </c>
      <c r="C31" s="505" t="s">
        <v>812</v>
      </c>
      <c r="D31" s="363">
        <v>885</v>
      </c>
      <c r="E31" s="363">
        <v>659</v>
      </c>
      <c r="F31" s="363">
        <v>54</v>
      </c>
      <c r="G31" s="363">
        <v>111</v>
      </c>
      <c r="H31" s="363">
        <v>280</v>
      </c>
      <c r="I31" s="363">
        <v>241</v>
      </c>
      <c r="J31" s="363">
        <v>194.00964999999999</v>
      </c>
      <c r="K31" s="363">
        <v>218.434</v>
      </c>
    </row>
    <row r="32" spans="1:11" s="19" customFormat="1" ht="15" customHeight="1">
      <c r="A32" s="47" t="s">
        <v>748</v>
      </c>
      <c r="B32" s="201" t="s">
        <v>813</v>
      </c>
      <c r="C32" s="143" t="s">
        <v>814</v>
      </c>
      <c r="D32" s="363">
        <v>302827</v>
      </c>
      <c r="E32" s="363">
        <v>381224</v>
      </c>
      <c r="F32" s="363">
        <v>262292</v>
      </c>
      <c r="G32" s="363">
        <v>311609</v>
      </c>
      <c r="H32" s="363">
        <v>309334</v>
      </c>
      <c r="I32" s="363">
        <v>268474</v>
      </c>
      <c r="J32" s="363">
        <v>291689.14654000005</v>
      </c>
      <c r="K32" s="363">
        <v>274247.91397000005</v>
      </c>
    </row>
    <row r="33" spans="1:11" s="19" customFormat="1" ht="15" customHeight="1">
      <c r="A33" s="47" t="s">
        <v>748</v>
      </c>
      <c r="B33" s="201" t="s">
        <v>815</v>
      </c>
      <c r="C33" s="506" t="s">
        <v>816</v>
      </c>
      <c r="D33" s="470">
        <v>23849</v>
      </c>
      <c r="E33" s="470">
        <v>16909</v>
      </c>
      <c r="F33" s="470">
        <v>0</v>
      </c>
      <c r="G33" s="470">
        <v>0</v>
      </c>
      <c r="H33" s="470">
        <v>92634</v>
      </c>
      <c r="I33" s="470">
        <v>294397</v>
      </c>
      <c r="J33" s="470">
        <v>135191.46462000001</v>
      </c>
      <c r="K33" s="470">
        <v>76515.57295999999</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61"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1" customWidth="1"/>
    <col min="2" max="2" width="20.7109375" style="631" bestFit="1" customWidth="1"/>
    <col min="3" max="3" width="18.7109375" style="631" customWidth="1"/>
    <col min="4" max="4" width="17.7109375" style="631"/>
    <col min="5" max="5" width="14.28515625" style="631" customWidth="1"/>
    <col min="6" max="8" width="13.85546875" style="631" customWidth="1"/>
    <col min="9" max="9" width="17.7109375" style="631"/>
    <col min="10" max="12" width="13.85546875" style="631" customWidth="1"/>
    <col min="13" max="14" width="17.7109375" style="631"/>
    <col min="15" max="17" width="15.140625" style="631" customWidth="1"/>
    <col min="18" max="18" width="17" style="631" bestFit="1" customWidth="1"/>
    <col min="19" max="19" width="18.7109375" style="631" bestFit="1" customWidth="1"/>
    <col min="20" max="16384" width="17.7109375" style="631"/>
  </cols>
  <sheetData>
    <row r="1" spans="1:19" s="257" customFormat="1" ht="30" customHeight="1">
      <c r="A1" s="748" t="s">
        <v>1500</v>
      </c>
      <c r="B1" s="748"/>
      <c r="C1" s="748"/>
      <c r="D1" s="748"/>
      <c r="E1" s="748"/>
      <c r="F1" s="748"/>
      <c r="G1" s="748"/>
      <c r="H1" s="748"/>
      <c r="I1" s="748"/>
      <c r="J1" s="748"/>
      <c r="K1" s="748"/>
      <c r="L1" s="748"/>
      <c r="M1" s="748"/>
      <c r="N1" s="748"/>
      <c r="O1" s="748"/>
      <c r="P1" s="748"/>
      <c r="Q1" s="748"/>
      <c r="R1" s="748"/>
      <c r="S1" s="748"/>
    </row>
    <row r="2" spans="1:19" s="257" customFormat="1" ht="15" customHeight="1">
      <c r="A2" s="749" t="s">
        <v>993</v>
      </c>
      <c r="B2" s="749"/>
      <c r="C2" s="749"/>
      <c r="D2" s="749"/>
      <c r="E2" s="749"/>
      <c r="F2" s="749"/>
      <c r="G2" s="749"/>
      <c r="H2" s="749"/>
      <c r="I2" s="749"/>
      <c r="J2" s="749"/>
      <c r="K2" s="749"/>
      <c r="L2" s="749"/>
      <c r="M2" s="749"/>
      <c r="N2" s="749"/>
      <c r="O2" s="749"/>
      <c r="P2" s="749"/>
      <c r="Q2" s="749"/>
      <c r="R2" s="749"/>
      <c r="S2" s="749"/>
    </row>
    <row r="3" spans="1:19" s="257" customFormat="1" ht="15" customHeight="1">
      <c r="A3" s="761" t="s">
        <v>1506</v>
      </c>
      <c r="B3" s="761"/>
      <c r="C3" s="761"/>
      <c r="D3" s="761"/>
      <c r="E3" s="761"/>
      <c r="F3" s="761"/>
      <c r="G3" s="761"/>
      <c r="H3" s="761"/>
      <c r="I3" s="761"/>
      <c r="J3" s="761"/>
      <c r="K3" s="761"/>
      <c r="L3" s="761"/>
      <c r="M3" s="761"/>
      <c r="N3" s="761"/>
      <c r="O3" s="761"/>
      <c r="P3" s="761"/>
      <c r="Q3" s="761"/>
      <c r="R3" s="761"/>
      <c r="S3" s="761"/>
    </row>
    <row r="4" spans="1:19" s="257" customFormat="1" ht="30" customHeight="1">
      <c r="A4" s="750" t="s">
        <v>512</v>
      </c>
      <c r="B4" s="750"/>
      <c r="C4" s="750"/>
      <c r="D4" s="750"/>
      <c r="E4" s="750"/>
      <c r="F4" s="750"/>
      <c r="G4" s="750"/>
      <c r="H4" s="750"/>
      <c r="I4" s="750"/>
      <c r="J4" s="750"/>
      <c r="K4" s="750"/>
      <c r="L4" s="750"/>
      <c r="M4" s="750"/>
      <c r="N4" s="750"/>
      <c r="O4" s="750"/>
      <c r="P4" s="750"/>
      <c r="Q4" s="750"/>
      <c r="R4" s="750"/>
      <c r="S4" s="750"/>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2" t="s">
        <v>994</v>
      </c>
      <c r="C6" s="779" t="s">
        <v>995</v>
      </c>
      <c r="D6" s="779"/>
      <c r="E6" s="779"/>
      <c r="F6" s="779"/>
      <c r="G6" s="724"/>
      <c r="H6" s="779" t="s">
        <v>996</v>
      </c>
      <c r="I6" s="779"/>
      <c r="J6" s="779"/>
      <c r="K6" s="779"/>
      <c r="L6" s="724"/>
      <c r="M6" s="779" t="s">
        <v>997</v>
      </c>
      <c r="N6" s="779"/>
      <c r="O6" s="779"/>
      <c r="P6" s="779"/>
      <c r="Q6" s="724"/>
      <c r="R6" s="779" t="s">
        <v>998</v>
      </c>
      <c r="S6" s="779"/>
    </row>
    <row r="7" spans="1:19" s="258" customFormat="1" ht="15" customHeight="1">
      <c r="A7" s="270"/>
      <c r="B7" s="632" t="s">
        <v>999</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2" t="s">
        <v>1000</v>
      </c>
      <c r="C8" s="632" t="s">
        <v>156</v>
      </c>
      <c r="D8" s="632" t="s">
        <v>158</v>
      </c>
      <c r="E8" s="632" t="s">
        <v>157</v>
      </c>
      <c r="F8" s="632" t="s">
        <v>159</v>
      </c>
      <c r="G8" s="724" t="s">
        <v>160</v>
      </c>
      <c r="H8" s="632" t="s">
        <v>156</v>
      </c>
      <c r="I8" s="632" t="s">
        <v>158</v>
      </c>
      <c r="J8" s="632" t="s">
        <v>157</v>
      </c>
      <c r="K8" s="632" t="s">
        <v>159</v>
      </c>
      <c r="L8" s="724" t="s">
        <v>160</v>
      </c>
      <c r="M8" s="632" t="s">
        <v>156</v>
      </c>
      <c r="N8" s="632" t="s">
        <v>158</v>
      </c>
      <c r="O8" s="632" t="s">
        <v>157</v>
      </c>
      <c r="P8" s="632" t="s">
        <v>159</v>
      </c>
      <c r="Q8" s="724" t="s">
        <v>160</v>
      </c>
      <c r="R8" s="271" t="s">
        <v>1001</v>
      </c>
      <c r="S8" s="271" t="s">
        <v>1002</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1">
        <v>13825067.630000001</v>
      </c>
      <c r="C11" s="721">
        <v>1084058.6599999999</v>
      </c>
      <c r="D11" s="721">
        <v>0</v>
      </c>
      <c r="E11" s="721">
        <v>684833.67</v>
      </c>
      <c r="F11" s="721">
        <v>4169.1000000000004</v>
      </c>
      <c r="G11" s="721">
        <v>1773061.4300000002</v>
      </c>
      <c r="H11" s="721">
        <v>1956639.81</v>
      </c>
      <c r="I11" s="721">
        <v>0</v>
      </c>
      <c r="J11" s="721">
        <v>943865.99</v>
      </c>
      <c r="K11" s="721">
        <v>10587.65</v>
      </c>
      <c r="L11" s="721">
        <v>2911093.4499999997</v>
      </c>
      <c r="M11" s="721">
        <v>872581.15000000014</v>
      </c>
      <c r="N11" s="721">
        <v>0</v>
      </c>
      <c r="O11" s="721">
        <v>259032.31999999995</v>
      </c>
      <c r="P11" s="721">
        <v>6418.5499999999993</v>
      </c>
      <c r="Q11" s="721">
        <v>1138032.0200000003</v>
      </c>
      <c r="R11" s="722">
        <v>0.12824974730340613</v>
      </c>
      <c r="S11" s="722">
        <v>0.21056630809407473</v>
      </c>
    </row>
    <row r="12" spans="1:19" ht="15" customHeight="1">
      <c r="A12" s="269" t="s">
        <v>117</v>
      </c>
      <c r="B12" s="721">
        <v>26021163.309999999</v>
      </c>
      <c r="C12" s="721">
        <v>2164886.38</v>
      </c>
      <c r="D12" s="721">
        <v>0</v>
      </c>
      <c r="E12" s="721">
        <v>779276.08</v>
      </c>
      <c r="F12" s="721">
        <v>250.25</v>
      </c>
      <c r="G12" s="721">
        <v>2944412.71</v>
      </c>
      <c r="H12" s="721">
        <v>7065798.6100000003</v>
      </c>
      <c r="I12" s="721">
        <v>171.5</v>
      </c>
      <c r="J12" s="721">
        <v>1078599.8500000001</v>
      </c>
      <c r="K12" s="721">
        <v>5984.39</v>
      </c>
      <c r="L12" s="721">
        <v>8150554.3500000006</v>
      </c>
      <c r="M12" s="721">
        <v>4900912.2300000004</v>
      </c>
      <c r="N12" s="721">
        <v>171.5</v>
      </c>
      <c r="O12" s="721">
        <v>299323.77000000014</v>
      </c>
      <c r="P12" s="721">
        <v>5734.14</v>
      </c>
      <c r="Q12" s="721">
        <v>5206141.6400000006</v>
      </c>
      <c r="R12" s="722">
        <v>0.11315453790140331</v>
      </c>
      <c r="S12" s="722">
        <v>0.3132279004170318</v>
      </c>
    </row>
    <row r="13" spans="1:19" ht="15" customHeight="1">
      <c r="A13" s="269" t="s">
        <v>36</v>
      </c>
      <c r="B13" s="721">
        <v>17758470.100000001</v>
      </c>
      <c r="C13" s="721">
        <v>1329345.3400000001</v>
      </c>
      <c r="D13" s="721">
        <v>13.69</v>
      </c>
      <c r="E13" s="721">
        <v>1114606.1200000001</v>
      </c>
      <c r="F13" s="721">
        <v>17198.12</v>
      </c>
      <c r="G13" s="721">
        <v>2461163.2700000005</v>
      </c>
      <c r="H13" s="721">
        <v>1771361.28</v>
      </c>
      <c r="I13" s="721">
        <v>1832.6</v>
      </c>
      <c r="J13" s="721">
        <v>1607756.51</v>
      </c>
      <c r="K13" s="721">
        <v>66045.78</v>
      </c>
      <c r="L13" s="721">
        <v>3446996.17</v>
      </c>
      <c r="M13" s="721">
        <v>442015.93999999994</v>
      </c>
      <c r="N13" s="721">
        <v>1818.9099999999999</v>
      </c>
      <c r="O13" s="721">
        <v>493150.3899999999</v>
      </c>
      <c r="P13" s="721">
        <v>48847.66</v>
      </c>
      <c r="Q13" s="721">
        <v>985832.89999999979</v>
      </c>
      <c r="R13" s="722">
        <v>0.13859095159329071</v>
      </c>
      <c r="S13" s="722">
        <v>0.19410434291859407</v>
      </c>
    </row>
    <row r="14" spans="1:19" ht="15" customHeight="1">
      <c r="A14" s="269" t="s">
        <v>38</v>
      </c>
      <c r="B14" s="721">
        <v>10699841.199999999</v>
      </c>
      <c r="C14" s="721">
        <v>910135.47</v>
      </c>
      <c r="D14" s="721">
        <v>0</v>
      </c>
      <c r="E14" s="721">
        <v>807280.37</v>
      </c>
      <c r="F14" s="721">
        <v>714.45</v>
      </c>
      <c r="G14" s="721">
        <v>1718130.2899999998</v>
      </c>
      <c r="H14" s="721">
        <v>1754500.09</v>
      </c>
      <c r="I14" s="721">
        <v>0</v>
      </c>
      <c r="J14" s="721">
        <v>994065.96</v>
      </c>
      <c r="K14" s="721">
        <v>1316.04</v>
      </c>
      <c r="L14" s="721">
        <v>2749882.09</v>
      </c>
      <c r="M14" s="721">
        <v>844364.62000000011</v>
      </c>
      <c r="N14" s="721">
        <v>0</v>
      </c>
      <c r="O14" s="721">
        <v>186785.58999999997</v>
      </c>
      <c r="P14" s="721">
        <v>601.58999999999992</v>
      </c>
      <c r="Q14" s="721">
        <v>1031751.8</v>
      </c>
      <c r="R14" s="722">
        <v>0.16057530741671194</v>
      </c>
      <c r="S14" s="722">
        <v>0.25700214036821406</v>
      </c>
    </row>
    <row r="15" spans="1:19" ht="15" customHeight="1">
      <c r="A15" s="269" t="s">
        <v>46</v>
      </c>
      <c r="B15" s="721">
        <v>9101662.1899999995</v>
      </c>
      <c r="C15" s="721">
        <v>774784.04</v>
      </c>
      <c r="D15" s="721">
        <v>0</v>
      </c>
      <c r="E15" s="721">
        <v>407622.19</v>
      </c>
      <c r="F15" s="721">
        <v>0.01</v>
      </c>
      <c r="G15" s="721">
        <v>1182406.24</v>
      </c>
      <c r="H15" s="721">
        <v>1301698.8999999999</v>
      </c>
      <c r="I15" s="721">
        <v>0</v>
      </c>
      <c r="J15" s="721">
        <v>667949.19999999995</v>
      </c>
      <c r="K15" s="721">
        <v>2501.5500000000002</v>
      </c>
      <c r="L15" s="721">
        <v>1972149.65</v>
      </c>
      <c r="M15" s="721">
        <v>526914.85999999987</v>
      </c>
      <c r="N15" s="721">
        <v>0</v>
      </c>
      <c r="O15" s="721">
        <v>260327.00999999995</v>
      </c>
      <c r="P15" s="721">
        <v>2501.54</v>
      </c>
      <c r="Q15" s="721">
        <v>789743.40999999992</v>
      </c>
      <c r="R15" s="722">
        <v>0.12991102232942794</v>
      </c>
      <c r="S15" s="722">
        <v>0.21668016334058207</v>
      </c>
    </row>
    <row r="16" spans="1:19" ht="15" customHeight="1">
      <c r="A16" s="269" t="s">
        <v>44</v>
      </c>
      <c r="B16" s="721">
        <v>5984683.2000000002</v>
      </c>
      <c r="C16" s="721">
        <v>468758.56</v>
      </c>
      <c r="D16" s="721">
        <v>0</v>
      </c>
      <c r="E16" s="721">
        <v>394449.01</v>
      </c>
      <c r="F16" s="721">
        <v>3278.37</v>
      </c>
      <c r="G16" s="721">
        <v>866485.94000000006</v>
      </c>
      <c r="H16" s="721">
        <v>924617.47</v>
      </c>
      <c r="I16" s="721">
        <v>86.05</v>
      </c>
      <c r="J16" s="721">
        <v>478249.38</v>
      </c>
      <c r="K16" s="721">
        <v>6110.2</v>
      </c>
      <c r="L16" s="721">
        <v>1409063.0999999999</v>
      </c>
      <c r="M16" s="721">
        <v>455858.91</v>
      </c>
      <c r="N16" s="721">
        <v>86.05</v>
      </c>
      <c r="O16" s="721">
        <v>83800.37</v>
      </c>
      <c r="P16" s="721">
        <v>2831.83</v>
      </c>
      <c r="Q16" s="721">
        <v>542577.15999999992</v>
      </c>
      <c r="R16" s="722">
        <v>0.14478392774407842</v>
      </c>
      <c r="S16" s="722">
        <v>0.23544489372470037</v>
      </c>
    </row>
    <row r="17" spans="1:19" ht="15" customHeight="1">
      <c r="A17" s="269" t="s">
        <v>40</v>
      </c>
      <c r="B17" s="721">
        <v>3240954.84</v>
      </c>
      <c r="C17" s="721">
        <v>263037.68</v>
      </c>
      <c r="D17" s="721">
        <v>0</v>
      </c>
      <c r="E17" s="721">
        <v>203028.88</v>
      </c>
      <c r="F17" s="721">
        <v>0</v>
      </c>
      <c r="G17" s="721">
        <v>466066.56</v>
      </c>
      <c r="H17" s="721">
        <v>522542.62</v>
      </c>
      <c r="I17" s="721">
        <v>34.299999999999997</v>
      </c>
      <c r="J17" s="721">
        <v>473680.02</v>
      </c>
      <c r="K17" s="721">
        <v>241</v>
      </c>
      <c r="L17" s="721">
        <v>996497.94</v>
      </c>
      <c r="M17" s="721">
        <v>259504.94</v>
      </c>
      <c r="N17" s="721">
        <v>34.299999999999997</v>
      </c>
      <c r="O17" s="721">
        <v>270651.14</v>
      </c>
      <c r="P17" s="721">
        <v>241</v>
      </c>
      <c r="Q17" s="721">
        <v>530431.38</v>
      </c>
      <c r="R17" s="722">
        <v>0.14380532374218458</v>
      </c>
      <c r="S17" s="722">
        <v>0.3074704799033855</v>
      </c>
    </row>
    <row r="18" spans="1:19" ht="15" customHeight="1">
      <c r="A18" s="269" t="s">
        <v>42</v>
      </c>
      <c r="B18" s="721">
        <v>5058052.46</v>
      </c>
      <c r="C18" s="721">
        <v>448303.94</v>
      </c>
      <c r="D18" s="721">
        <v>0</v>
      </c>
      <c r="E18" s="721">
        <v>70523.789999999994</v>
      </c>
      <c r="F18" s="721">
        <v>13.44</v>
      </c>
      <c r="G18" s="721">
        <v>518841.17</v>
      </c>
      <c r="H18" s="721">
        <v>609876.94999999995</v>
      </c>
      <c r="I18" s="721">
        <v>0</v>
      </c>
      <c r="J18" s="721">
        <v>94201.72</v>
      </c>
      <c r="K18" s="721">
        <v>771.28</v>
      </c>
      <c r="L18" s="721">
        <v>704849.95</v>
      </c>
      <c r="M18" s="721">
        <v>161573.00999999995</v>
      </c>
      <c r="N18" s="721">
        <v>0</v>
      </c>
      <c r="O18" s="721">
        <v>23677.930000000008</v>
      </c>
      <c r="P18" s="721">
        <v>757.83999999999992</v>
      </c>
      <c r="Q18" s="721">
        <v>186008.77999999994</v>
      </c>
      <c r="R18" s="722">
        <v>0.10257726152567424</v>
      </c>
      <c r="S18" s="722">
        <v>0.1393520442055676</v>
      </c>
    </row>
    <row r="19" spans="1:19" ht="15" customHeight="1">
      <c r="A19" s="269" t="s">
        <v>48</v>
      </c>
      <c r="B19" s="721">
        <v>79246.53</v>
      </c>
      <c r="C19" s="721">
        <v>6013.74</v>
      </c>
      <c r="D19" s="721">
        <v>0</v>
      </c>
      <c r="E19" s="721">
        <v>8696.74</v>
      </c>
      <c r="F19" s="721">
        <v>0</v>
      </c>
      <c r="G19" s="721">
        <v>14710.48</v>
      </c>
      <c r="H19" s="721">
        <v>13173.49</v>
      </c>
      <c r="I19" s="721">
        <v>0</v>
      </c>
      <c r="J19" s="721">
        <v>15529.49</v>
      </c>
      <c r="K19" s="721">
        <v>0</v>
      </c>
      <c r="L19" s="721">
        <v>28702.98</v>
      </c>
      <c r="M19" s="721">
        <v>7159.75</v>
      </c>
      <c r="N19" s="721">
        <v>0</v>
      </c>
      <c r="O19" s="721">
        <v>6832.75</v>
      </c>
      <c r="P19" s="721">
        <v>0</v>
      </c>
      <c r="Q19" s="721">
        <v>13992.5</v>
      </c>
      <c r="R19" s="722">
        <v>0.18562932660900106</v>
      </c>
      <c r="S19" s="722">
        <v>0.36219857197532812</v>
      </c>
    </row>
    <row r="20" spans="1:19" ht="15" customHeight="1">
      <c r="A20" s="269" t="s">
        <v>50</v>
      </c>
      <c r="B20" s="721">
        <v>6358985.1299999999</v>
      </c>
      <c r="C20" s="721">
        <v>539543.22</v>
      </c>
      <c r="D20" s="721">
        <v>0</v>
      </c>
      <c r="E20" s="721">
        <v>121065.92</v>
      </c>
      <c r="F20" s="721">
        <v>97.22</v>
      </c>
      <c r="G20" s="721">
        <v>660706.36</v>
      </c>
      <c r="H20" s="721">
        <v>900471.65</v>
      </c>
      <c r="I20" s="721">
        <v>0</v>
      </c>
      <c r="J20" s="721">
        <v>291971.78999999998</v>
      </c>
      <c r="K20" s="721">
        <v>460.28</v>
      </c>
      <c r="L20" s="721">
        <v>1192903.72</v>
      </c>
      <c r="M20" s="721">
        <v>360928.43000000005</v>
      </c>
      <c r="N20" s="721">
        <v>0</v>
      </c>
      <c r="O20" s="721">
        <v>170905.87</v>
      </c>
      <c r="P20" s="721">
        <v>363.05999999999995</v>
      </c>
      <c r="Q20" s="721">
        <v>532197.3600000001</v>
      </c>
      <c r="R20" s="722">
        <v>0.10390122739601373</v>
      </c>
      <c r="S20" s="722">
        <v>0.18759341240981955</v>
      </c>
    </row>
    <row r="21" spans="1:19" ht="15" customHeight="1">
      <c r="A21" s="269" t="s">
        <v>52</v>
      </c>
      <c r="B21" s="721">
        <v>976858.79</v>
      </c>
      <c r="C21" s="721">
        <v>92830.31</v>
      </c>
      <c r="D21" s="721">
        <v>0</v>
      </c>
      <c r="E21" s="721">
        <v>27854.09</v>
      </c>
      <c r="F21" s="721">
        <v>832.7</v>
      </c>
      <c r="G21" s="721">
        <v>121517.09999999999</v>
      </c>
      <c r="H21" s="721">
        <v>174066.84</v>
      </c>
      <c r="I21" s="721">
        <v>0</v>
      </c>
      <c r="J21" s="721">
        <v>61320.07</v>
      </c>
      <c r="K21" s="721">
        <v>1330.21</v>
      </c>
      <c r="L21" s="721">
        <v>236717.12</v>
      </c>
      <c r="M21" s="721">
        <v>81236.53</v>
      </c>
      <c r="N21" s="721">
        <v>0</v>
      </c>
      <c r="O21" s="721">
        <v>33465.979999999996</v>
      </c>
      <c r="P21" s="721">
        <v>497.51</v>
      </c>
      <c r="Q21" s="721">
        <v>115200.01999999999</v>
      </c>
      <c r="R21" s="722">
        <v>0.12439576860438548</v>
      </c>
      <c r="S21" s="722">
        <v>0.24232480930022648</v>
      </c>
    </row>
    <row r="22" spans="1:19" ht="15" customHeight="1">
      <c r="A22" s="269" t="s">
        <v>54</v>
      </c>
      <c r="B22" s="721">
        <v>13460969.68</v>
      </c>
      <c r="C22" s="721">
        <v>931675.71</v>
      </c>
      <c r="D22" s="721">
        <v>0</v>
      </c>
      <c r="E22" s="721">
        <v>730238.26</v>
      </c>
      <c r="F22" s="721">
        <v>0.04</v>
      </c>
      <c r="G22" s="721">
        <v>1661914.01</v>
      </c>
      <c r="H22" s="721">
        <v>1538532.67</v>
      </c>
      <c r="I22" s="721">
        <v>0</v>
      </c>
      <c r="J22" s="721">
        <v>798595.24</v>
      </c>
      <c r="K22" s="721">
        <v>26.55</v>
      </c>
      <c r="L22" s="721">
        <v>2337154.46</v>
      </c>
      <c r="M22" s="721">
        <v>606856.95999999996</v>
      </c>
      <c r="N22" s="721">
        <v>0</v>
      </c>
      <c r="O22" s="721">
        <v>68356.979999999981</v>
      </c>
      <c r="P22" s="721">
        <v>26.51</v>
      </c>
      <c r="Q22" s="721">
        <v>675240.45</v>
      </c>
      <c r="R22" s="722">
        <v>0.12346168585976638</v>
      </c>
      <c r="S22" s="722">
        <v>0.17362452450008045</v>
      </c>
    </row>
    <row r="23" spans="1:19" ht="15" customHeight="1">
      <c r="A23" s="269" t="s">
        <v>56</v>
      </c>
      <c r="B23" s="721">
        <v>2529372.5099999998</v>
      </c>
      <c r="C23" s="721">
        <v>237434.06</v>
      </c>
      <c r="D23" s="721">
        <v>0</v>
      </c>
      <c r="E23" s="721">
        <v>29330.81</v>
      </c>
      <c r="F23" s="721">
        <v>0</v>
      </c>
      <c r="G23" s="721">
        <v>266764.87</v>
      </c>
      <c r="H23" s="721">
        <v>239459.26</v>
      </c>
      <c r="I23" s="721">
        <v>0</v>
      </c>
      <c r="J23" s="721">
        <v>116729.08</v>
      </c>
      <c r="K23" s="721">
        <v>0</v>
      </c>
      <c r="L23" s="721">
        <v>356188.34</v>
      </c>
      <c r="M23" s="721">
        <v>2025.2000000000116</v>
      </c>
      <c r="N23" s="721">
        <v>0</v>
      </c>
      <c r="O23" s="721">
        <v>87398.27</v>
      </c>
      <c r="P23" s="721">
        <v>0</v>
      </c>
      <c r="Q23" s="721">
        <v>89423.470000000016</v>
      </c>
      <c r="R23" s="722">
        <v>0.10546681793422355</v>
      </c>
      <c r="S23" s="722">
        <v>0.14082083148756924</v>
      </c>
    </row>
    <row r="24" spans="1:19" ht="15" customHeight="1">
      <c r="A24" s="289"/>
      <c r="B24" s="721" t="s">
        <v>443</v>
      </c>
      <c r="C24" s="721" t="s">
        <v>443</v>
      </c>
      <c r="D24" s="721" t="s">
        <v>443</v>
      </c>
      <c r="E24" s="721" t="s">
        <v>443</v>
      </c>
      <c r="F24" s="721" t="s">
        <v>443</v>
      </c>
      <c r="G24" s="721"/>
      <c r="H24" s="721" t="s">
        <v>443</v>
      </c>
      <c r="I24" s="721" t="s">
        <v>443</v>
      </c>
      <c r="J24" s="721"/>
      <c r="K24" s="721" t="s">
        <v>443</v>
      </c>
      <c r="L24" s="721"/>
      <c r="M24" s="721"/>
      <c r="N24" s="721"/>
      <c r="O24" s="721"/>
      <c r="P24" s="721" t="s">
        <v>443</v>
      </c>
      <c r="Q24" s="721"/>
      <c r="R24" s="722"/>
      <c r="S24" s="722"/>
    </row>
    <row r="25" spans="1:19" ht="15" customHeight="1">
      <c r="A25" s="269" t="s">
        <v>160</v>
      </c>
      <c r="B25" s="721">
        <v>115095327.57000001</v>
      </c>
      <c r="C25" s="721">
        <v>9250807.1099999994</v>
      </c>
      <c r="D25" s="721">
        <v>13.69</v>
      </c>
      <c r="E25" s="721">
        <v>5378805.9299999997</v>
      </c>
      <c r="F25" s="721">
        <v>26553.7</v>
      </c>
      <c r="G25" s="721">
        <v>14656180.429999998</v>
      </c>
      <c r="H25" s="721">
        <v>18772739.639999997</v>
      </c>
      <c r="I25" s="721">
        <v>2124.4500000000003</v>
      </c>
      <c r="J25" s="721">
        <v>7622514.3000000007</v>
      </c>
      <c r="K25" s="721">
        <v>95374.930000000008</v>
      </c>
      <c r="L25" s="721">
        <v>26492753.319999997</v>
      </c>
      <c r="M25" s="721">
        <v>9521932.5299999975</v>
      </c>
      <c r="N25" s="721">
        <v>2110.7600000000002</v>
      </c>
      <c r="O25" s="721">
        <v>2243708.370000001</v>
      </c>
      <c r="P25" s="721">
        <v>68821.23000000001</v>
      </c>
      <c r="Q25" s="721">
        <v>11836572.889999999</v>
      </c>
      <c r="R25" s="722">
        <v>0.12733949100658523</v>
      </c>
      <c r="S25" s="722">
        <v>0.23018096285348619</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08"/>
      <c r="B29" s="632" t="s">
        <v>994</v>
      </c>
      <c r="C29" s="779" t="s">
        <v>995</v>
      </c>
      <c r="D29" s="779"/>
      <c r="E29" s="779"/>
      <c r="F29" s="779"/>
      <c r="G29" s="724"/>
      <c r="H29" s="779" t="s">
        <v>996</v>
      </c>
      <c r="I29" s="779"/>
      <c r="J29" s="779"/>
      <c r="K29" s="779"/>
      <c r="L29" s="724"/>
      <c r="M29" s="779" t="s">
        <v>997</v>
      </c>
      <c r="N29" s="779"/>
      <c r="O29" s="779"/>
      <c r="P29" s="779"/>
      <c r="Q29" s="724"/>
      <c r="R29" s="779" t="s">
        <v>998</v>
      </c>
      <c r="S29" s="779"/>
    </row>
    <row r="30" spans="1:19" ht="15" customHeight="1">
      <c r="A30" s="708"/>
      <c r="B30" s="632" t="s">
        <v>999</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2" t="s">
        <v>1000</v>
      </c>
      <c r="C31" s="632" t="s">
        <v>156</v>
      </c>
      <c r="D31" s="632" t="s">
        <v>158</v>
      </c>
      <c r="E31" s="632" t="s">
        <v>157</v>
      </c>
      <c r="F31" s="632" t="s">
        <v>159</v>
      </c>
      <c r="G31" s="724" t="s">
        <v>160</v>
      </c>
      <c r="H31" s="632" t="s">
        <v>156</v>
      </c>
      <c r="I31" s="632" t="s">
        <v>158</v>
      </c>
      <c r="J31" s="632" t="s">
        <v>157</v>
      </c>
      <c r="K31" s="632" t="s">
        <v>159</v>
      </c>
      <c r="L31" s="724" t="s">
        <v>160</v>
      </c>
      <c r="M31" s="632" t="s">
        <v>156</v>
      </c>
      <c r="N31" s="632" t="s">
        <v>158</v>
      </c>
      <c r="O31" s="632" t="s">
        <v>157</v>
      </c>
      <c r="P31" s="632" t="s">
        <v>159</v>
      </c>
      <c r="Q31" s="724" t="s">
        <v>160</v>
      </c>
      <c r="R31" s="271" t="s">
        <v>1001</v>
      </c>
      <c r="S31" s="271" t="s">
        <v>1002</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1">
        <v>1865641.24</v>
      </c>
      <c r="C34" s="721">
        <v>170457.98</v>
      </c>
      <c r="D34" s="721">
        <v>0</v>
      </c>
      <c r="E34" s="721">
        <v>14673.46</v>
      </c>
      <c r="F34" s="721">
        <v>0</v>
      </c>
      <c r="G34" s="721">
        <v>185131.44</v>
      </c>
      <c r="H34" s="721">
        <v>362744.23</v>
      </c>
      <c r="I34" s="721">
        <v>0</v>
      </c>
      <c r="J34" s="721">
        <v>47815.94</v>
      </c>
      <c r="K34" s="721">
        <v>782.75</v>
      </c>
      <c r="L34" s="721">
        <v>411342.92</v>
      </c>
      <c r="M34" s="721">
        <v>192286.24999999997</v>
      </c>
      <c r="N34" s="721">
        <v>0</v>
      </c>
      <c r="O34" s="721">
        <v>33142.480000000003</v>
      </c>
      <c r="P34" s="721">
        <v>782.75</v>
      </c>
      <c r="Q34" s="721">
        <v>226211.47999999998</v>
      </c>
      <c r="R34" s="722">
        <v>9.9232068862285652E-2</v>
      </c>
      <c r="S34" s="722">
        <v>0.22048339797634403</v>
      </c>
    </row>
    <row r="35" spans="1:19" ht="15" customHeight="1">
      <c r="A35" s="269" t="s">
        <v>58</v>
      </c>
      <c r="B35" s="721">
        <v>335016.46000000002</v>
      </c>
      <c r="C35" s="721">
        <v>22505.16</v>
      </c>
      <c r="D35" s="721">
        <v>0</v>
      </c>
      <c r="E35" s="721">
        <v>18058.59</v>
      </c>
      <c r="F35" s="721">
        <v>0</v>
      </c>
      <c r="G35" s="721">
        <v>40563.75</v>
      </c>
      <c r="H35" s="721">
        <v>34765.58</v>
      </c>
      <c r="I35" s="721">
        <v>0</v>
      </c>
      <c r="J35" s="721">
        <v>23810.54</v>
      </c>
      <c r="K35" s="721">
        <v>0</v>
      </c>
      <c r="L35" s="721">
        <v>58576.12</v>
      </c>
      <c r="M35" s="721">
        <v>12260.420000000002</v>
      </c>
      <c r="N35" s="721">
        <v>0</v>
      </c>
      <c r="O35" s="721">
        <v>5751.9500000000007</v>
      </c>
      <c r="P35" s="721">
        <v>0</v>
      </c>
      <c r="Q35" s="721">
        <v>18012.370000000003</v>
      </c>
      <c r="R35" s="722">
        <v>0.12107987171734785</v>
      </c>
      <c r="S35" s="722">
        <v>0.17484549863609686</v>
      </c>
    </row>
    <row r="36" spans="1:19" ht="15" customHeight="1">
      <c r="A36" s="289"/>
      <c r="B36" s="721" t="s">
        <v>443</v>
      </c>
      <c r="C36" s="721" t="s">
        <v>443</v>
      </c>
      <c r="D36" s="721" t="s">
        <v>443</v>
      </c>
      <c r="E36" s="721" t="s">
        <v>443</v>
      </c>
      <c r="F36" s="721" t="s">
        <v>443</v>
      </c>
      <c r="G36" s="721"/>
      <c r="H36" s="721" t="s">
        <v>443</v>
      </c>
      <c r="I36" s="721" t="s">
        <v>443</v>
      </c>
      <c r="J36" s="721"/>
      <c r="K36" s="721" t="s">
        <v>443</v>
      </c>
      <c r="L36" s="721"/>
      <c r="M36" s="721"/>
      <c r="N36" s="721"/>
      <c r="O36" s="721"/>
      <c r="P36" s="721" t="s">
        <v>443</v>
      </c>
      <c r="Q36" s="721"/>
      <c r="R36" s="722"/>
      <c r="S36" s="722"/>
    </row>
    <row r="37" spans="1:19" ht="15" customHeight="1">
      <c r="A37" s="269" t="s">
        <v>160</v>
      </c>
      <c r="B37" s="721">
        <v>2200657.7000000002</v>
      </c>
      <c r="C37" s="721">
        <v>192963.14</v>
      </c>
      <c r="D37" s="721">
        <v>0</v>
      </c>
      <c r="E37" s="721">
        <v>32732.05</v>
      </c>
      <c r="F37" s="721">
        <v>0</v>
      </c>
      <c r="G37" s="721">
        <v>225695.19</v>
      </c>
      <c r="H37" s="721">
        <v>397509.81</v>
      </c>
      <c r="I37" s="721">
        <v>0</v>
      </c>
      <c r="J37" s="721">
        <v>71626.48000000001</v>
      </c>
      <c r="K37" s="721">
        <v>782.75</v>
      </c>
      <c r="L37" s="721">
        <v>469919.04000000004</v>
      </c>
      <c r="M37" s="721">
        <v>204546.66999999998</v>
      </c>
      <c r="N37" s="721">
        <v>0</v>
      </c>
      <c r="O37" s="721">
        <v>38894.430000000008</v>
      </c>
      <c r="P37" s="721">
        <v>782.75</v>
      </c>
      <c r="Q37" s="721">
        <v>244223.84999999998</v>
      </c>
      <c r="R37" s="722">
        <v>0.10255806252830688</v>
      </c>
      <c r="S37" s="722">
        <v>0.21353572616041105</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08"/>
      <c r="B41" s="699" t="s">
        <v>994</v>
      </c>
      <c r="C41" s="779" t="s">
        <v>995</v>
      </c>
      <c r="D41" s="779"/>
      <c r="E41" s="779"/>
      <c r="F41" s="779"/>
      <c r="G41" s="724"/>
      <c r="H41" s="779" t="s">
        <v>996</v>
      </c>
      <c r="I41" s="779"/>
      <c r="J41" s="779"/>
      <c r="K41" s="779"/>
      <c r="L41" s="724"/>
      <c r="M41" s="779" t="s">
        <v>997</v>
      </c>
      <c r="N41" s="779"/>
      <c r="O41" s="779"/>
      <c r="P41" s="779"/>
      <c r="Q41" s="724"/>
      <c r="R41" s="779" t="s">
        <v>998</v>
      </c>
      <c r="S41" s="779"/>
    </row>
    <row r="42" spans="1:19" s="5" customFormat="1" ht="15">
      <c r="A42" s="708"/>
      <c r="B42" s="699" t="s">
        <v>999</v>
      </c>
      <c r="C42" s="270"/>
      <c r="D42" s="270"/>
      <c r="E42" s="270"/>
      <c r="F42" s="270"/>
      <c r="G42" s="270"/>
      <c r="H42" s="270"/>
      <c r="I42" s="270"/>
      <c r="J42" s="270"/>
      <c r="K42" s="270"/>
      <c r="L42" s="270"/>
      <c r="M42" s="270"/>
      <c r="N42" s="270"/>
      <c r="O42" s="270"/>
      <c r="P42" s="270"/>
      <c r="Q42" s="270"/>
      <c r="R42" s="270"/>
      <c r="S42" s="270"/>
    </row>
    <row r="43" spans="1:19" s="5" customFormat="1" ht="15">
      <c r="A43" s="271" t="s">
        <v>1016</v>
      </c>
      <c r="B43" s="699" t="s">
        <v>1000</v>
      </c>
      <c r="C43" s="699" t="s">
        <v>156</v>
      </c>
      <c r="D43" s="699" t="s">
        <v>158</v>
      </c>
      <c r="E43" s="699" t="s">
        <v>157</v>
      </c>
      <c r="F43" s="699" t="s">
        <v>159</v>
      </c>
      <c r="G43" s="724" t="s">
        <v>160</v>
      </c>
      <c r="H43" s="699" t="s">
        <v>156</v>
      </c>
      <c r="I43" s="699" t="s">
        <v>158</v>
      </c>
      <c r="J43" s="699" t="s">
        <v>157</v>
      </c>
      <c r="K43" s="699" t="s">
        <v>159</v>
      </c>
      <c r="L43" s="724" t="s">
        <v>160</v>
      </c>
      <c r="M43" s="699" t="s">
        <v>156</v>
      </c>
      <c r="N43" s="699" t="s">
        <v>158</v>
      </c>
      <c r="O43" s="699" t="s">
        <v>157</v>
      </c>
      <c r="P43" s="699" t="s">
        <v>159</v>
      </c>
      <c r="Q43" s="724" t="s">
        <v>160</v>
      </c>
      <c r="R43" s="271" t="s">
        <v>1001</v>
      </c>
      <c r="S43" s="271" t="s">
        <v>1002</v>
      </c>
    </row>
    <row r="44" spans="1:19" s="5" customFormat="1" ht="18.75" customHeight="1">
      <c r="A44" s="701"/>
      <c r="B44" s="5" t="s">
        <v>443</v>
      </c>
      <c r="C44" s="5" t="s">
        <v>443</v>
      </c>
      <c r="D44" s="5" t="s">
        <v>443</v>
      </c>
      <c r="E44" s="700" t="s">
        <v>443</v>
      </c>
      <c r="F44" s="700"/>
      <c r="G44" s="700"/>
      <c r="I44" s="700" t="s">
        <v>443</v>
      </c>
      <c r="J44" s="700" t="s">
        <v>443</v>
      </c>
      <c r="K44" s="700"/>
      <c r="L44" s="700"/>
      <c r="Q44" s="723"/>
    </row>
    <row r="45" spans="1:19" s="5" customFormat="1" ht="18.75" customHeight="1">
      <c r="A45" s="701"/>
      <c r="B45" s="700" t="s">
        <v>443</v>
      </c>
      <c r="C45" s="700" t="s">
        <v>443</v>
      </c>
      <c r="D45" s="701" t="s">
        <v>443</v>
      </c>
      <c r="E45" s="702" t="s">
        <v>443</v>
      </c>
      <c r="F45" s="702"/>
      <c r="G45" s="702"/>
      <c r="H45" s="5" t="s">
        <v>443</v>
      </c>
      <c r="I45" s="5" t="s">
        <v>443</v>
      </c>
      <c r="J45" s="700" t="s">
        <v>443</v>
      </c>
      <c r="K45" s="700"/>
      <c r="L45" s="700"/>
      <c r="M45" s="703"/>
      <c r="N45" s="703"/>
      <c r="O45" s="703"/>
      <c r="P45" s="703"/>
      <c r="Q45" s="703"/>
    </row>
    <row r="46" spans="1:19" s="5" customFormat="1" ht="15">
      <c r="A46" s="269" t="s">
        <v>120</v>
      </c>
      <c r="B46" s="721">
        <v>164451.35</v>
      </c>
      <c r="C46" s="721">
        <v>0</v>
      </c>
      <c r="D46" s="721">
        <v>0</v>
      </c>
      <c r="E46" s="721">
        <v>15923.78</v>
      </c>
      <c r="F46" s="721">
        <v>0</v>
      </c>
      <c r="G46" s="721">
        <v>15923.78</v>
      </c>
      <c r="H46" s="721">
        <v>99975.56</v>
      </c>
      <c r="I46" s="721">
        <v>0</v>
      </c>
      <c r="J46" s="721">
        <v>85269.54</v>
      </c>
      <c r="K46" s="721">
        <v>0</v>
      </c>
      <c r="L46" s="721">
        <v>185245.09999999998</v>
      </c>
      <c r="M46" s="721">
        <v>99975.56</v>
      </c>
      <c r="N46" s="721">
        <v>0</v>
      </c>
      <c r="O46" s="721">
        <v>69345.759999999995</v>
      </c>
      <c r="P46" s="721">
        <v>0</v>
      </c>
      <c r="Q46" s="721">
        <v>169321.32</v>
      </c>
      <c r="R46" s="722">
        <v>9.6829731102845915E-2</v>
      </c>
      <c r="S46" s="722">
        <v>1.1264431699709365</v>
      </c>
    </row>
    <row r="47" spans="1:19" s="5" customFormat="1" ht="15">
      <c r="A47" s="269"/>
      <c r="B47" s="721" t="s">
        <v>443</v>
      </c>
      <c r="C47" s="721" t="s">
        <v>443</v>
      </c>
      <c r="D47" s="721" t="s">
        <v>443</v>
      </c>
      <c r="E47" s="721" t="s">
        <v>443</v>
      </c>
      <c r="F47" s="721" t="s">
        <v>443</v>
      </c>
      <c r="G47" s="721"/>
      <c r="H47" s="721" t="s">
        <v>443</v>
      </c>
      <c r="I47" s="721" t="s">
        <v>443</v>
      </c>
      <c r="J47" s="721"/>
      <c r="K47" s="721" t="s">
        <v>443</v>
      </c>
      <c r="L47" s="721"/>
      <c r="M47" s="721"/>
      <c r="N47" s="721"/>
      <c r="O47" s="721"/>
      <c r="P47" s="721" t="s">
        <v>443</v>
      </c>
      <c r="Q47" s="721"/>
      <c r="R47" s="722"/>
      <c r="S47" s="722"/>
    </row>
    <row r="48" spans="1:19" s="5" customFormat="1" ht="15">
      <c r="A48" s="269" t="s">
        <v>160</v>
      </c>
      <c r="B48" s="721">
        <v>164451.35</v>
      </c>
      <c r="C48" s="721">
        <v>0</v>
      </c>
      <c r="D48" s="721">
        <v>0</v>
      </c>
      <c r="E48" s="721">
        <v>15923.78</v>
      </c>
      <c r="F48" s="721">
        <v>0</v>
      </c>
      <c r="G48" s="721">
        <v>15923.78</v>
      </c>
      <c r="H48" s="721">
        <v>99975.56</v>
      </c>
      <c r="I48" s="721">
        <v>0</v>
      </c>
      <c r="J48" s="721">
        <v>85269.54</v>
      </c>
      <c r="K48" s="721">
        <v>0</v>
      </c>
      <c r="L48" s="721">
        <v>185245.09999999998</v>
      </c>
      <c r="M48" s="721">
        <v>99975.56</v>
      </c>
      <c r="N48" s="721">
        <v>0</v>
      </c>
      <c r="O48" s="721">
        <v>69345.759999999995</v>
      </c>
      <c r="P48" s="721">
        <v>0</v>
      </c>
      <c r="Q48" s="721">
        <v>169321.32</v>
      </c>
      <c r="R48" s="722">
        <v>9.6829731102845915E-2</v>
      </c>
      <c r="S48" s="722">
        <v>1.1264431699709365</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1458</v>
      </c>
      <c r="B50" s="47"/>
      <c r="C50" s="47"/>
      <c r="D50" s="47"/>
      <c r="E50" s="47"/>
      <c r="F50" s="47"/>
      <c r="G50" s="47"/>
      <c r="H50" s="47"/>
      <c r="I50" s="47"/>
      <c r="J50" s="47"/>
      <c r="K50" s="47"/>
      <c r="L50" s="47"/>
      <c r="M50" s="47"/>
      <c r="N50" s="47"/>
      <c r="O50" s="47"/>
      <c r="P50" s="47"/>
      <c r="Q50" s="47"/>
      <c r="R50" s="47"/>
      <c r="S50" s="47"/>
    </row>
    <row r="51" spans="1:19" ht="15" customHeight="1">
      <c r="A51" s="268" t="s">
        <v>1459</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3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2" t="s">
        <v>442</v>
      </c>
      <c r="B1" s="772"/>
      <c r="C1" s="772"/>
      <c r="D1" s="772"/>
      <c r="E1" s="772"/>
    </row>
    <row r="2" spans="1:5" ht="18">
      <c r="A2" s="773" t="s">
        <v>723</v>
      </c>
      <c r="B2" s="773"/>
      <c r="C2" s="773"/>
      <c r="D2" s="773"/>
      <c r="E2" s="773"/>
    </row>
    <row r="3" spans="1:5" ht="18">
      <c r="A3" s="773" t="s">
        <v>1506</v>
      </c>
      <c r="B3" s="773"/>
      <c r="C3" s="773"/>
      <c r="D3" s="773"/>
      <c r="E3" s="773"/>
    </row>
    <row r="4" spans="1:5" ht="30" customHeight="1">
      <c r="A4" s="774" t="s">
        <v>512</v>
      </c>
      <c r="B4" s="774"/>
      <c r="C4" s="774"/>
      <c r="D4" s="774"/>
      <c r="E4" s="774"/>
    </row>
    <row r="5" spans="1:5">
      <c r="A5" s="99"/>
      <c r="B5" s="101"/>
      <c r="C5" s="205"/>
      <c r="D5" s="205"/>
      <c r="E5" s="98"/>
    </row>
    <row r="6" spans="1:5" ht="30" customHeight="1">
      <c r="A6" s="72" t="s">
        <v>724</v>
      </c>
      <c r="B6" s="73" t="s">
        <v>60</v>
      </c>
      <c r="C6" s="73" t="s">
        <v>58</v>
      </c>
      <c r="D6" s="176" t="s">
        <v>519</v>
      </c>
      <c r="E6" s="73" t="s">
        <v>725</v>
      </c>
    </row>
    <row r="7" spans="1:5">
      <c r="A7" s="100" t="s">
        <v>726</v>
      </c>
      <c r="B7" s="97">
        <v>785709.94766999991</v>
      </c>
      <c r="C7" s="97">
        <v>0</v>
      </c>
      <c r="D7" s="97">
        <v>785709.94766999991</v>
      </c>
      <c r="E7" s="160">
        <v>0.16047517901740554</v>
      </c>
    </row>
    <row r="8" spans="1:5">
      <c r="A8" s="100" t="s">
        <v>727</v>
      </c>
      <c r="B8" s="97">
        <v>433053.90655999997</v>
      </c>
      <c r="C8" s="97">
        <v>0</v>
      </c>
      <c r="D8" s="97">
        <v>433053.90655999997</v>
      </c>
      <c r="E8" s="160">
        <v>8.844791056227104E-2</v>
      </c>
    </row>
    <row r="9" spans="1:5">
      <c r="A9" s="100" t="s">
        <v>728</v>
      </c>
      <c r="B9" s="97">
        <v>1129154.4145899999</v>
      </c>
      <c r="C9" s="97">
        <v>134205.02815999999</v>
      </c>
      <c r="D9" s="97">
        <v>1263359.4427499999</v>
      </c>
      <c r="E9" s="160">
        <v>0.25803139356940702</v>
      </c>
    </row>
    <row r="10" spans="1:5">
      <c r="A10" s="100" t="s">
        <v>729</v>
      </c>
      <c r="B10" s="97">
        <v>544151.85766999994</v>
      </c>
      <c r="C10" s="97">
        <v>167757.01929</v>
      </c>
      <c r="D10" s="97">
        <v>711908.87695999991</v>
      </c>
      <c r="E10" s="160">
        <v>0.14540188120695496</v>
      </c>
    </row>
    <row r="11" spans="1:5">
      <c r="A11" s="100" t="s">
        <v>730</v>
      </c>
      <c r="B11" s="97">
        <v>319446.52572999999</v>
      </c>
      <c r="C11" s="97">
        <v>70389.195299999992</v>
      </c>
      <c r="D11" s="97">
        <v>389835.72103000002</v>
      </c>
      <c r="E11" s="160">
        <v>7.9620930478461416E-2</v>
      </c>
    </row>
    <row r="12" spans="1:5">
      <c r="A12" s="100" t="s">
        <v>731</v>
      </c>
      <c r="B12" s="97">
        <v>169353.39947</v>
      </c>
      <c r="C12" s="97">
        <v>62369.226340000001</v>
      </c>
      <c r="D12" s="97">
        <v>231722.62581</v>
      </c>
      <c r="E12" s="160">
        <v>4.7327553850522362E-2</v>
      </c>
    </row>
    <row r="13" spans="1:5">
      <c r="A13" s="100" t="s">
        <v>732</v>
      </c>
      <c r="B13" s="97">
        <v>28797.708129999999</v>
      </c>
      <c r="C13" s="97">
        <v>37177.404090000004</v>
      </c>
      <c r="D13" s="97">
        <v>65975.11222000001</v>
      </c>
      <c r="E13" s="160">
        <v>1.3474906325921486E-2</v>
      </c>
    </row>
    <row r="14" spans="1:5">
      <c r="A14" s="100" t="s">
        <v>733</v>
      </c>
      <c r="B14" s="97">
        <v>29984.948399999997</v>
      </c>
      <c r="C14" s="97">
        <v>24854.86938</v>
      </c>
      <c r="D14" s="97">
        <v>54839.817779999998</v>
      </c>
      <c r="E14" s="160">
        <v>1.1200608572698893E-2</v>
      </c>
    </row>
    <row r="15" spans="1:5">
      <c r="A15" s="100" t="s">
        <v>734</v>
      </c>
      <c r="B15" s="97">
        <v>23625.409640000002</v>
      </c>
      <c r="C15" s="97">
        <v>13029.643179999999</v>
      </c>
      <c r="D15" s="97">
        <v>36655.052819999997</v>
      </c>
      <c r="E15" s="160">
        <v>7.4865109963613502E-3</v>
      </c>
    </row>
    <row r="16" spans="1:5">
      <c r="A16" s="100" t="s">
        <v>735</v>
      </c>
      <c r="B16" s="97">
        <v>50124.079659999996</v>
      </c>
      <c r="C16" s="97">
        <v>17349.052920000002</v>
      </c>
      <c r="D16" s="97">
        <v>67473.132580000005</v>
      </c>
      <c r="E16" s="160">
        <v>1.3780865396639124E-2</v>
      </c>
    </row>
    <row r="17" spans="1:5">
      <c r="A17" s="100" t="s">
        <v>736</v>
      </c>
      <c r="B17" s="97">
        <v>423122.06507000001</v>
      </c>
      <c r="C17" s="97">
        <v>46197.572659999998</v>
      </c>
      <c r="D17" s="97">
        <v>469319.63773000002</v>
      </c>
      <c r="E17" s="160">
        <v>9.5854905623185258E-2</v>
      </c>
    </row>
    <row r="18" spans="1:5">
      <c r="A18" s="100" t="s">
        <v>737</v>
      </c>
      <c r="B18" s="97">
        <v>226615.14531999998</v>
      </c>
      <c r="C18" s="97">
        <v>32793.97352</v>
      </c>
      <c r="D18" s="97">
        <v>259409.11883999998</v>
      </c>
      <c r="E18" s="160">
        <v>5.2982305885327284E-2</v>
      </c>
    </row>
    <row r="19" spans="1:5">
      <c r="A19" s="100" t="s">
        <v>738</v>
      </c>
      <c r="B19" s="97">
        <v>38335.905880000006</v>
      </c>
      <c r="C19" s="97">
        <v>9473.1913800000002</v>
      </c>
      <c r="D19" s="97">
        <v>47809.09726000001</v>
      </c>
      <c r="E19" s="160">
        <v>9.7646382920448735E-3</v>
      </c>
    </row>
    <row r="20" spans="1:5">
      <c r="A20" s="100" t="s">
        <v>739</v>
      </c>
      <c r="B20" s="97">
        <v>74399.271659999999</v>
      </c>
      <c r="C20" s="97">
        <v>4675.4989599999999</v>
      </c>
      <c r="D20" s="97">
        <v>79074.770619999996</v>
      </c>
      <c r="E20" s="160">
        <v>1.6150410222799439E-2</v>
      </c>
    </row>
    <row r="21" spans="1:5">
      <c r="A21" s="72" t="s">
        <v>160</v>
      </c>
      <c r="B21" s="158">
        <v>4275874.5854500001</v>
      </c>
      <c r="C21" s="158">
        <v>620271.6751799999</v>
      </c>
      <c r="D21" s="158">
        <v>4896146.2606299995</v>
      </c>
      <c r="E21" s="161">
        <v>1</v>
      </c>
    </row>
    <row r="22" spans="1:5">
      <c r="A22" s="54" t="s">
        <v>740</v>
      </c>
      <c r="B22" s="160">
        <v>0.87331430840462931</v>
      </c>
      <c r="C22" s="160">
        <v>0.12668569159537077</v>
      </c>
      <c r="D22" s="160">
        <v>1</v>
      </c>
      <c r="E22" s="234"/>
    </row>
    <row r="23" spans="1:5" ht="30" customHeight="1">
      <c r="A23" s="435" t="s">
        <v>741</v>
      </c>
      <c r="B23" s="73" t="s">
        <v>60</v>
      </c>
      <c r="C23" s="73" t="s">
        <v>58</v>
      </c>
      <c r="D23" s="176" t="s">
        <v>519</v>
      </c>
      <c r="E23" s="73" t="s">
        <v>682</v>
      </c>
    </row>
    <row r="24" spans="1:5">
      <c r="A24" s="100" t="s">
        <v>726</v>
      </c>
      <c r="B24" s="97">
        <v>19</v>
      </c>
      <c r="C24" s="97">
        <v>0</v>
      </c>
      <c r="D24" s="97">
        <v>19</v>
      </c>
      <c r="E24" s="160">
        <v>1.8052102167297381E-5</v>
      </c>
    </row>
    <row r="25" spans="1:5">
      <c r="A25" s="100" t="s">
        <v>727</v>
      </c>
      <c r="B25" s="97">
        <v>46</v>
      </c>
      <c r="C25" s="97">
        <v>0</v>
      </c>
      <c r="D25" s="97">
        <v>46</v>
      </c>
      <c r="E25" s="160">
        <v>4.3705089457667344E-5</v>
      </c>
    </row>
    <row r="26" spans="1:5">
      <c r="A26" s="100" t="s">
        <v>728</v>
      </c>
      <c r="B26" s="97">
        <v>236</v>
      </c>
      <c r="C26" s="97">
        <v>33</v>
      </c>
      <c r="D26" s="97">
        <v>269</v>
      </c>
      <c r="E26" s="160">
        <v>2.5557976226331554E-4</v>
      </c>
    </row>
    <row r="27" spans="1:5">
      <c r="A27" s="100" t="s">
        <v>729</v>
      </c>
      <c r="B27" s="97">
        <v>234</v>
      </c>
      <c r="C27" s="97">
        <v>71</v>
      </c>
      <c r="D27" s="97">
        <v>305</v>
      </c>
      <c r="E27" s="160">
        <v>2.897837453171422E-4</v>
      </c>
    </row>
    <row r="28" spans="1:5">
      <c r="A28" s="100" t="s">
        <v>730</v>
      </c>
      <c r="B28" s="97">
        <v>318</v>
      </c>
      <c r="C28" s="97">
        <v>74</v>
      </c>
      <c r="D28" s="97">
        <v>392</v>
      </c>
      <c r="E28" s="160">
        <v>3.7244337103055651E-4</v>
      </c>
    </row>
    <row r="29" spans="1:5">
      <c r="A29" s="100" t="s">
        <v>731</v>
      </c>
      <c r="B29" s="97">
        <v>337</v>
      </c>
      <c r="C29" s="97">
        <v>125</v>
      </c>
      <c r="D29" s="97">
        <v>462</v>
      </c>
      <c r="E29" s="160">
        <v>4.3895111585744162E-4</v>
      </c>
    </row>
    <row r="30" spans="1:5">
      <c r="A30" s="100" t="s">
        <v>732</v>
      </c>
      <c r="B30" s="97">
        <v>109</v>
      </c>
      <c r="C30" s="97">
        <v>135</v>
      </c>
      <c r="D30" s="97">
        <v>244</v>
      </c>
      <c r="E30" s="160">
        <v>2.3182699625371375E-4</v>
      </c>
    </row>
    <row r="31" spans="1:5">
      <c r="A31" s="100" t="s">
        <v>733</v>
      </c>
      <c r="B31" s="97">
        <v>180</v>
      </c>
      <c r="C31" s="97">
        <v>147</v>
      </c>
      <c r="D31" s="97">
        <v>327</v>
      </c>
      <c r="E31" s="160">
        <v>3.106861794055918E-4</v>
      </c>
    </row>
    <row r="32" spans="1:5">
      <c r="A32" s="100" t="s">
        <v>734</v>
      </c>
      <c r="B32" s="97">
        <v>198</v>
      </c>
      <c r="C32" s="97">
        <v>108</v>
      </c>
      <c r="D32" s="97">
        <v>306</v>
      </c>
      <c r="E32" s="160">
        <v>2.9073385595752626E-4</v>
      </c>
    </row>
    <row r="33" spans="1:5">
      <c r="A33" s="100" t="s">
        <v>735</v>
      </c>
      <c r="B33" s="97">
        <v>617</v>
      </c>
      <c r="C33" s="97">
        <v>207</v>
      </c>
      <c r="D33" s="97">
        <v>824</v>
      </c>
      <c r="E33" s="160">
        <v>7.8289116767647597E-4</v>
      </c>
    </row>
    <row r="34" spans="1:5">
      <c r="A34" s="100" t="s">
        <v>736</v>
      </c>
      <c r="B34" s="97">
        <v>8059</v>
      </c>
      <c r="C34" s="97">
        <v>982</v>
      </c>
      <c r="D34" s="97">
        <v>9041</v>
      </c>
      <c r="E34" s="160">
        <v>8.5899502997124014E-3</v>
      </c>
    </row>
    <row r="35" spans="1:5">
      <c r="A35" s="100" t="s">
        <v>737</v>
      </c>
      <c r="B35" s="97">
        <v>14282</v>
      </c>
      <c r="C35" s="97">
        <v>1993</v>
      </c>
      <c r="D35" s="97">
        <v>16275</v>
      </c>
      <c r="E35" s="160">
        <v>1.5463050672250784E-2</v>
      </c>
    </row>
    <row r="36" spans="1:5">
      <c r="A36" s="100" t="s">
        <v>738</v>
      </c>
      <c r="B36" s="97">
        <v>7832</v>
      </c>
      <c r="C36" s="97">
        <v>1649</v>
      </c>
      <c r="D36" s="97">
        <v>9481</v>
      </c>
      <c r="E36" s="160">
        <v>9.0079989814813941E-3</v>
      </c>
    </row>
    <row r="37" spans="1:5">
      <c r="A37" s="100" t="s">
        <v>739</v>
      </c>
      <c r="B37" s="97">
        <v>991280</v>
      </c>
      <c r="C37" s="97">
        <v>23238</v>
      </c>
      <c r="D37" s="97">
        <v>1014518</v>
      </c>
      <c r="E37" s="160">
        <v>0.96390434666116864</v>
      </c>
    </row>
    <row r="38" spans="1:5">
      <c r="A38" s="72" t="s">
        <v>160</v>
      </c>
      <c r="B38" s="158">
        <v>1023747</v>
      </c>
      <c r="C38" s="158">
        <v>28762</v>
      </c>
      <c r="D38" s="158">
        <v>1052509</v>
      </c>
      <c r="E38" s="161">
        <v>1</v>
      </c>
    </row>
    <row r="39" spans="1:5">
      <c r="A39" s="54" t="s">
        <v>740</v>
      </c>
      <c r="B39" s="106">
        <v>0.97267291776127329</v>
      </c>
      <c r="C39" s="106">
        <v>2.7327082238726701E-2</v>
      </c>
      <c r="D39" s="106">
        <v>1</v>
      </c>
      <c r="E39" s="144"/>
    </row>
    <row r="40" spans="1:5" ht="15.75" thickBot="1">
      <c r="A40" s="252"/>
      <c r="B40" s="253"/>
      <c r="C40" s="253"/>
      <c r="D40" s="254"/>
      <c r="E40" s="254"/>
    </row>
    <row r="41" spans="1:5" ht="36.75" customHeight="1" thickTop="1">
      <c r="A41" s="780" t="s">
        <v>1451</v>
      </c>
      <c r="B41" s="781"/>
      <c r="C41" s="781"/>
      <c r="D41" s="781"/>
      <c r="E41" s="781"/>
    </row>
    <row r="42" spans="1:5">
      <c r="A42" s="209"/>
      <c r="B42" s="210"/>
      <c r="C42" s="210"/>
      <c r="D42" s="210"/>
      <c r="E42" s="210"/>
    </row>
    <row r="43" spans="1:5" ht="30" customHeight="1">
      <c r="A43" s="772" t="s">
        <v>442</v>
      </c>
      <c r="B43" s="772"/>
      <c r="C43" s="772"/>
      <c r="D43" s="772"/>
      <c r="E43" s="772"/>
    </row>
    <row r="44" spans="1:5" ht="18">
      <c r="A44" s="773" t="s">
        <v>742</v>
      </c>
      <c r="B44" s="773"/>
      <c r="C44" s="773"/>
      <c r="D44" s="773"/>
      <c r="E44" s="773"/>
    </row>
    <row r="45" spans="1:5" ht="18">
      <c r="A45" s="773" t="s">
        <v>1506</v>
      </c>
      <c r="B45" s="773"/>
      <c r="C45" s="773"/>
      <c r="D45" s="773"/>
      <c r="E45" s="773"/>
    </row>
    <row r="46" spans="1:5" ht="30" customHeight="1">
      <c r="A46" s="774" t="s">
        <v>512</v>
      </c>
      <c r="B46" s="774"/>
      <c r="C46" s="774"/>
      <c r="D46" s="774"/>
      <c r="E46" s="774"/>
    </row>
    <row r="47" spans="1:5">
      <c r="A47" s="99"/>
      <c r="B47" s="101"/>
      <c r="C47" s="205"/>
      <c r="D47" s="205"/>
      <c r="E47" s="98"/>
    </row>
    <row r="48" spans="1:5" ht="30" customHeight="1">
      <c r="A48" s="72" t="s">
        <v>724</v>
      </c>
      <c r="B48" s="73" t="s">
        <v>60</v>
      </c>
      <c r="C48" s="73" t="s">
        <v>58</v>
      </c>
      <c r="D48" s="176" t="s">
        <v>519</v>
      </c>
      <c r="E48" s="73" t="s">
        <v>725</v>
      </c>
    </row>
    <row r="49" spans="1:5">
      <c r="A49" s="100" t="s">
        <v>726</v>
      </c>
      <c r="B49" s="97">
        <v>251323.53401</v>
      </c>
      <c r="C49" s="97">
        <v>0</v>
      </c>
      <c r="D49" s="97">
        <v>251323.53401</v>
      </c>
      <c r="E49" s="160">
        <v>0.63639328760551561</v>
      </c>
    </row>
    <row r="50" spans="1:5">
      <c r="A50" s="100" t="s">
        <v>727</v>
      </c>
      <c r="B50" s="97">
        <v>36808.462820000001</v>
      </c>
      <c r="C50" s="97">
        <v>0</v>
      </c>
      <c r="D50" s="97">
        <v>36808.462820000001</v>
      </c>
      <c r="E50" s="160">
        <v>9.3205193687882548E-2</v>
      </c>
    </row>
    <row r="51" spans="1:5">
      <c r="A51" s="100" t="s">
        <v>728</v>
      </c>
      <c r="B51" s="97">
        <v>51381.374309999999</v>
      </c>
      <c r="C51" s="97">
        <v>0</v>
      </c>
      <c r="D51" s="97">
        <v>51381.374309999999</v>
      </c>
      <c r="E51" s="160">
        <v>0.13010624670560864</v>
      </c>
    </row>
    <row r="52" spans="1:5">
      <c r="A52" s="100" t="s">
        <v>729</v>
      </c>
      <c r="B52" s="97">
        <v>15522.877339999999</v>
      </c>
      <c r="C52" s="97">
        <v>5366.0782199999994</v>
      </c>
      <c r="D52" s="97">
        <v>20888.955559999999</v>
      </c>
      <c r="E52" s="160">
        <v>5.2894334610721211E-2</v>
      </c>
    </row>
    <row r="53" spans="1:5">
      <c r="A53" s="100" t="s">
        <v>730</v>
      </c>
      <c r="B53" s="97">
        <v>11443.93153</v>
      </c>
      <c r="C53" s="97">
        <v>749.09153000000003</v>
      </c>
      <c r="D53" s="97">
        <v>12193.02306</v>
      </c>
      <c r="E53" s="160">
        <v>3.0874776855137315E-2</v>
      </c>
    </row>
    <row r="54" spans="1:5">
      <c r="A54" s="100" t="s">
        <v>731</v>
      </c>
      <c r="B54" s="97">
        <v>6958.3350399999999</v>
      </c>
      <c r="C54" s="97">
        <v>2188.0961499999999</v>
      </c>
      <c r="D54" s="97">
        <v>9146.4311899999993</v>
      </c>
      <c r="E54" s="160">
        <v>2.3160295902213936E-2</v>
      </c>
    </row>
    <row r="55" spans="1:5">
      <c r="A55" s="100" t="s">
        <v>732</v>
      </c>
      <c r="B55" s="97">
        <v>2927.69778</v>
      </c>
      <c r="C55" s="97">
        <v>605.77453000000003</v>
      </c>
      <c r="D55" s="97">
        <v>3533.4723100000001</v>
      </c>
      <c r="E55" s="160">
        <v>8.9473437849019039E-3</v>
      </c>
    </row>
    <row r="56" spans="1:5">
      <c r="A56" s="100" t="s">
        <v>733</v>
      </c>
      <c r="B56" s="97">
        <v>2541.7487700000001</v>
      </c>
      <c r="C56" s="97">
        <v>521.85378000000003</v>
      </c>
      <c r="D56" s="97">
        <v>3063.6025500000001</v>
      </c>
      <c r="E56" s="160">
        <v>7.7575548441618106E-3</v>
      </c>
    </row>
    <row r="57" spans="1:5">
      <c r="A57" s="100" t="s">
        <v>734</v>
      </c>
      <c r="B57" s="97">
        <v>457.85993000000002</v>
      </c>
      <c r="C57" s="97">
        <v>253.43495000000001</v>
      </c>
      <c r="D57" s="97">
        <v>711.29488000000003</v>
      </c>
      <c r="E57" s="160">
        <v>1.8011177859776535E-3</v>
      </c>
    </row>
    <row r="58" spans="1:5">
      <c r="A58" s="100" t="s">
        <v>735</v>
      </c>
      <c r="B58" s="97">
        <v>1053.3172400000001</v>
      </c>
      <c r="C58" s="97">
        <v>468.18889000000001</v>
      </c>
      <c r="D58" s="97">
        <v>1521.5061300000002</v>
      </c>
      <c r="E58" s="160">
        <v>3.8527083903894094E-3</v>
      </c>
    </row>
    <row r="59" spans="1:5">
      <c r="A59" s="100" t="s">
        <v>736</v>
      </c>
      <c r="B59" s="97">
        <v>1659.77477</v>
      </c>
      <c r="C59" s="97">
        <v>494.90395000000001</v>
      </c>
      <c r="D59" s="97">
        <v>2154.6787199999999</v>
      </c>
      <c r="E59" s="160">
        <v>5.4560074517330482E-3</v>
      </c>
    </row>
    <row r="60" spans="1:5">
      <c r="A60" s="100" t="s">
        <v>737</v>
      </c>
      <c r="B60" s="97">
        <v>1044.2913599999999</v>
      </c>
      <c r="C60" s="97">
        <v>361.38353000000001</v>
      </c>
      <c r="D60" s="97">
        <v>1405.67489</v>
      </c>
      <c r="E60" s="160">
        <v>3.5594042876861162E-3</v>
      </c>
    </row>
    <row r="61" spans="1:5">
      <c r="A61" s="100" t="s">
        <v>738</v>
      </c>
      <c r="B61" s="97">
        <v>134.07037</v>
      </c>
      <c r="C61" s="97">
        <v>53.12744</v>
      </c>
      <c r="D61" s="97">
        <v>187.19781</v>
      </c>
      <c r="E61" s="160">
        <v>4.7401621263893457E-4</v>
      </c>
    </row>
    <row r="62" spans="1:5">
      <c r="A62" s="100" t="s">
        <v>739</v>
      </c>
      <c r="B62" s="97">
        <v>496.02357000000001</v>
      </c>
      <c r="C62" s="97">
        <v>103.34905000000001</v>
      </c>
      <c r="D62" s="97">
        <v>599.37261999999998</v>
      </c>
      <c r="E62" s="160">
        <v>1.5177118754320647E-3</v>
      </c>
    </row>
    <row r="63" spans="1:5">
      <c r="A63" s="72" t="s">
        <v>160</v>
      </c>
      <c r="B63" s="158">
        <v>383753.29883999994</v>
      </c>
      <c r="C63" s="158">
        <v>11165.282019999999</v>
      </c>
      <c r="D63" s="158">
        <v>394918.58085999993</v>
      </c>
      <c r="E63" s="161">
        <v>1</v>
      </c>
    </row>
    <row r="64" spans="1:5">
      <c r="A64" s="54" t="s">
        <v>740</v>
      </c>
      <c r="B64" s="160">
        <v>0.971727635616218</v>
      </c>
      <c r="C64" s="160">
        <v>2.8272364383782011E-2</v>
      </c>
      <c r="D64" s="160">
        <v>1</v>
      </c>
      <c r="E64" s="234"/>
    </row>
    <row r="65" spans="1:5" ht="30" customHeight="1">
      <c r="A65" s="435" t="s">
        <v>743</v>
      </c>
      <c r="B65" s="73" t="s">
        <v>60</v>
      </c>
      <c r="C65" s="73" t="s">
        <v>58</v>
      </c>
      <c r="D65" s="176" t="s">
        <v>519</v>
      </c>
      <c r="E65" s="73" t="s">
        <v>682</v>
      </c>
    </row>
    <row r="66" spans="1:5">
      <c r="A66" s="100" t="s">
        <v>726</v>
      </c>
      <c r="B66" s="97">
        <v>6</v>
      </c>
      <c r="C66" s="97">
        <v>0</v>
      </c>
      <c r="D66" s="97">
        <v>6</v>
      </c>
      <c r="E66" s="160">
        <v>3.7267080745341614E-3</v>
      </c>
    </row>
    <row r="67" spans="1:5">
      <c r="A67" s="100" t="s">
        <v>727</v>
      </c>
      <c r="B67" s="97">
        <v>4</v>
      </c>
      <c r="C67" s="97">
        <v>0</v>
      </c>
      <c r="D67" s="97">
        <v>4</v>
      </c>
      <c r="E67" s="160">
        <v>2.4844720496894411E-3</v>
      </c>
    </row>
    <row r="68" spans="1:5">
      <c r="A68" s="100" t="s">
        <v>728</v>
      </c>
      <c r="B68" s="97">
        <v>11</v>
      </c>
      <c r="C68" s="97">
        <v>0</v>
      </c>
      <c r="D68" s="97">
        <v>11</v>
      </c>
      <c r="E68" s="160">
        <v>6.8322981366459624E-3</v>
      </c>
    </row>
    <row r="69" spans="1:5">
      <c r="A69" s="100" t="s">
        <v>729</v>
      </c>
      <c r="B69" s="97">
        <v>7</v>
      </c>
      <c r="C69" s="97">
        <v>3</v>
      </c>
      <c r="D69" s="97">
        <v>10</v>
      </c>
      <c r="E69" s="160">
        <v>6.2111801242236021E-3</v>
      </c>
    </row>
    <row r="70" spans="1:5">
      <c r="A70" s="100" t="s">
        <v>730</v>
      </c>
      <c r="B70" s="97">
        <v>11</v>
      </c>
      <c r="C70" s="97">
        <v>1</v>
      </c>
      <c r="D70" s="97">
        <v>12</v>
      </c>
      <c r="E70" s="160">
        <v>7.4534161490683228E-3</v>
      </c>
    </row>
    <row r="71" spans="1:5">
      <c r="A71" s="100" t="s">
        <v>731</v>
      </c>
      <c r="B71" s="97">
        <v>15</v>
      </c>
      <c r="C71" s="97">
        <v>5</v>
      </c>
      <c r="D71" s="97">
        <v>20</v>
      </c>
      <c r="E71" s="160">
        <v>1.2422360248447204E-2</v>
      </c>
    </row>
    <row r="72" spans="1:5">
      <c r="A72" s="100" t="s">
        <v>732</v>
      </c>
      <c r="B72" s="97">
        <v>11</v>
      </c>
      <c r="C72" s="97">
        <v>2</v>
      </c>
      <c r="D72" s="97">
        <v>13</v>
      </c>
      <c r="E72" s="160">
        <v>8.0745341614906832E-3</v>
      </c>
    </row>
    <row r="73" spans="1:5">
      <c r="A73" s="100" t="s">
        <v>733</v>
      </c>
      <c r="B73" s="97">
        <v>15</v>
      </c>
      <c r="C73" s="97">
        <v>3</v>
      </c>
      <c r="D73" s="97">
        <v>18</v>
      </c>
      <c r="E73" s="160">
        <v>1.1180124223602485E-2</v>
      </c>
    </row>
    <row r="74" spans="1:5">
      <c r="A74" s="100" t="s">
        <v>734</v>
      </c>
      <c r="B74" s="97">
        <v>4</v>
      </c>
      <c r="C74" s="97">
        <v>2</v>
      </c>
      <c r="D74" s="97">
        <v>6</v>
      </c>
      <c r="E74" s="160">
        <v>3.7267080745341614E-3</v>
      </c>
    </row>
    <row r="75" spans="1:5">
      <c r="A75" s="100" t="s">
        <v>735</v>
      </c>
      <c r="B75" s="97">
        <v>12</v>
      </c>
      <c r="C75" s="97">
        <v>6</v>
      </c>
      <c r="D75" s="97">
        <v>18</v>
      </c>
      <c r="E75" s="160">
        <v>1.1180124223602485E-2</v>
      </c>
    </row>
    <row r="76" spans="1:5">
      <c r="A76" s="100" t="s">
        <v>736</v>
      </c>
      <c r="B76" s="97">
        <v>35</v>
      </c>
      <c r="C76" s="97">
        <v>10</v>
      </c>
      <c r="D76" s="97">
        <v>45</v>
      </c>
      <c r="E76" s="160">
        <v>2.7950310559006212E-2</v>
      </c>
    </row>
    <row r="77" spans="1:5">
      <c r="A77" s="100" t="s">
        <v>737</v>
      </c>
      <c r="B77" s="97">
        <v>60</v>
      </c>
      <c r="C77" s="97">
        <v>22</v>
      </c>
      <c r="D77" s="97">
        <v>82</v>
      </c>
      <c r="E77" s="160">
        <v>5.0931677018633541E-2</v>
      </c>
    </row>
    <row r="78" spans="1:5">
      <c r="A78" s="100" t="s">
        <v>738</v>
      </c>
      <c r="B78" s="97">
        <v>27</v>
      </c>
      <c r="C78" s="97">
        <v>10</v>
      </c>
      <c r="D78" s="97">
        <v>37</v>
      </c>
      <c r="E78" s="160">
        <v>2.2981366459627329E-2</v>
      </c>
    </row>
    <row r="79" spans="1:5">
      <c r="A79" s="100" t="s">
        <v>739</v>
      </c>
      <c r="B79" s="97">
        <v>1049</v>
      </c>
      <c r="C79" s="97">
        <v>279</v>
      </c>
      <c r="D79" s="97">
        <v>1328</v>
      </c>
      <c r="E79" s="160">
        <v>0.82484472049689439</v>
      </c>
    </row>
    <row r="80" spans="1:5">
      <c r="A80" s="72" t="s">
        <v>160</v>
      </c>
      <c r="B80" s="158">
        <v>1267</v>
      </c>
      <c r="C80" s="158">
        <v>343</v>
      </c>
      <c r="D80" s="158">
        <v>1610</v>
      </c>
      <c r="E80" s="161">
        <v>1</v>
      </c>
    </row>
    <row r="81" spans="1:5">
      <c r="A81" s="54" t="s">
        <v>740</v>
      </c>
      <c r="B81" s="106">
        <v>0.78695652173913044</v>
      </c>
      <c r="C81" s="106">
        <v>0.21304347826086956</v>
      </c>
      <c r="D81" s="106">
        <v>1</v>
      </c>
      <c r="E81" s="144"/>
    </row>
    <row r="82" spans="1:5" ht="15.75" thickBot="1">
      <c r="A82" s="252"/>
      <c r="B82" s="253"/>
      <c r="C82" s="253"/>
      <c r="D82" s="254"/>
      <c r="E82" s="254"/>
    </row>
    <row r="83" spans="1:5" ht="15.75" customHeight="1" thickTop="1">
      <c r="A83" s="780" t="s">
        <v>1452</v>
      </c>
      <c r="B83" s="781"/>
      <c r="C83" s="781"/>
      <c r="D83" s="781"/>
      <c r="E83" s="781"/>
    </row>
    <row r="84" spans="1:5">
      <c r="A84" s="212"/>
      <c r="B84" s="212"/>
      <c r="C84" s="212"/>
      <c r="D84" s="211"/>
      <c r="E84" s="98"/>
    </row>
    <row r="85" spans="1:5" ht="30" customHeight="1">
      <c r="A85" s="772" t="s">
        <v>442</v>
      </c>
      <c r="B85" s="772"/>
      <c r="C85" s="772"/>
      <c r="D85" s="772"/>
      <c r="E85" s="772"/>
    </row>
    <row r="86" spans="1:5" ht="18">
      <c r="A86" s="773" t="s">
        <v>746</v>
      </c>
      <c r="B86" s="773"/>
      <c r="C86" s="773"/>
      <c r="D86" s="773"/>
      <c r="E86" s="773"/>
    </row>
    <row r="87" spans="1:5" ht="18">
      <c r="A87" s="773" t="s">
        <v>1506</v>
      </c>
      <c r="B87" s="773"/>
      <c r="C87" s="773"/>
      <c r="D87" s="773"/>
      <c r="E87" s="773"/>
    </row>
    <row r="88" spans="1:5" ht="30" customHeight="1">
      <c r="A88" s="774" t="s">
        <v>512</v>
      </c>
      <c r="B88" s="774"/>
      <c r="C88" s="774"/>
      <c r="D88" s="774"/>
      <c r="E88" s="774"/>
    </row>
    <row r="89" spans="1:5">
      <c r="A89" s="99"/>
      <c r="B89" s="101"/>
      <c r="C89" s="205"/>
      <c r="D89" s="205"/>
      <c r="E89" s="98"/>
    </row>
    <row r="90" spans="1:5" ht="30" customHeight="1">
      <c r="A90" s="72" t="s">
        <v>724</v>
      </c>
      <c r="B90" s="73" t="s">
        <v>60</v>
      </c>
      <c r="C90" s="73" t="s">
        <v>58</v>
      </c>
      <c r="D90" s="176" t="s">
        <v>519</v>
      </c>
      <c r="E90" s="73" t="s">
        <v>725</v>
      </c>
    </row>
    <row r="91" spans="1:5">
      <c r="A91" s="100" t="s">
        <v>726</v>
      </c>
      <c r="B91" s="97">
        <v>534386.41366000008</v>
      </c>
      <c r="C91" s="97">
        <v>0</v>
      </c>
      <c r="D91" s="97">
        <v>534386.41366000008</v>
      </c>
      <c r="E91" s="160">
        <v>0.39151326081232957</v>
      </c>
    </row>
    <row r="92" spans="1:5">
      <c r="A92" s="100" t="s">
        <v>727</v>
      </c>
      <c r="B92" s="97">
        <v>98928.835739999995</v>
      </c>
      <c r="C92" s="97">
        <v>0</v>
      </c>
      <c r="D92" s="97">
        <v>98928.835739999995</v>
      </c>
      <c r="E92" s="160">
        <v>7.2479296027869608E-2</v>
      </c>
    </row>
    <row r="93" spans="1:5">
      <c r="A93" s="100" t="s">
        <v>728</v>
      </c>
      <c r="B93" s="97">
        <v>67494.750280000007</v>
      </c>
      <c r="C93" s="97">
        <v>4983.1967599999998</v>
      </c>
      <c r="D93" s="97">
        <v>72477.947040000014</v>
      </c>
      <c r="E93" s="160">
        <v>5.3100297195556756E-2</v>
      </c>
    </row>
    <row r="94" spans="1:5">
      <c r="A94" s="100" t="s">
        <v>729</v>
      </c>
      <c r="B94" s="97">
        <v>17294.062030000001</v>
      </c>
      <c r="C94" s="97">
        <v>7235.2036799999996</v>
      </c>
      <c r="D94" s="97">
        <v>24529.26571</v>
      </c>
      <c r="E94" s="160">
        <v>1.7971139531186411E-2</v>
      </c>
    </row>
    <row r="95" spans="1:5">
      <c r="A95" s="100" t="s">
        <v>730</v>
      </c>
      <c r="B95" s="97">
        <v>7656.0248300000003</v>
      </c>
      <c r="C95" s="97">
        <v>18189.85687</v>
      </c>
      <c r="D95" s="97">
        <v>25845.881699999998</v>
      </c>
      <c r="E95" s="160">
        <v>1.8935746052434012E-2</v>
      </c>
    </row>
    <row r="96" spans="1:5">
      <c r="A96" s="100" t="s">
        <v>731</v>
      </c>
      <c r="B96" s="97">
        <v>23788.91372</v>
      </c>
      <c r="C96" s="97">
        <v>24936.374780000002</v>
      </c>
      <c r="D96" s="97">
        <v>48725.288500000002</v>
      </c>
      <c r="E96" s="160">
        <v>3.5698131720829758E-2</v>
      </c>
    </row>
    <row r="97" spans="1:5">
      <c r="A97" s="100" t="s">
        <v>732</v>
      </c>
      <c r="B97" s="97">
        <v>21939.660350000002</v>
      </c>
      <c r="C97" s="97">
        <v>18859.784059999998</v>
      </c>
      <c r="D97" s="97">
        <v>40799.444409999996</v>
      </c>
      <c r="E97" s="160">
        <v>2.989133539321889E-2</v>
      </c>
    </row>
    <row r="98" spans="1:5">
      <c r="A98" s="100" t="s">
        <v>733</v>
      </c>
      <c r="B98" s="97">
        <v>25953.629629999999</v>
      </c>
      <c r="C98" s="97">
        <v>15027.89824</v>
      </c>
      <c r="D98" s="97">
        <v>40981.527869999998</v>
      </c>
      <c r="E98" s="160">
        <v>3.0024737155206701E-2</v>
      </c>
    </row>
    <row r="99" spans="1:5">
      <c r="A99" s="100" t="s">
        <v>734</v>
      </c>
      <c r="B99" s="97">
        <v>22702.282500000001</v>
      </c>
      <c r="C99" s="97">
        <v>8409.6306300000015</v>
      </c>
      <c r="D99" s="97">
        <v>31111.913130000001</v>
      </c>
      <c r="E99" s="160">
        <v>2.27938552483225E-2</v>
      </c>
    </row>
    <row r="100" spans="1:5">
      <c r="A100" s="100" t="s">
        <v>735</v>
      </c>
      <c r="B100" s="97">
        <v>40425.997080000001</v>
      </c>
      <c r="C100" s="97">
        <v>11370.017980000001</v>
      </c>
      <c r="D100" s="97">
        <v>51796.015060000005</v>
      </c>
      <c r="E100" s="160">
        <v>3.7947871118833132E-2</v>
      </c>
    </row>
    <row r="101" spans="1:5">
      <c r="A101" s="100" t="s">
        <v>736</v>
      </c>
      <c r="B101" s="97">
        <v>75809.280040000012</v>
      </c>
      <c r="C101" s="97">
        <v>41229.355960000001</v>
      </c>
      <c r="D101" s="97">
        <v>117038.63600000001</v>
      </c>
      <c r="E101" s="160">
        <v>8.5747273602171659E-2</v>
      </c>
    </row>
    <row r="102" spans="1:5">
      <c r="A102" s="100" t="s">
        <v>737</v>
      </c>
      <c r="B102" s="97">
        <v>138236.85633000001</v>
      </c>
      <c r="C102" s="97">
        <v>28165.662800000002</v>
      </c>
      <c r="D102" s="97">
        <v>166402.51913</v>
      </c>
      <c r="E102" s="160">
        <v>0.12191326576918336</v>
      </c>
    </row>
    <row r="103" spans="1:5">
      <c r="A103" s="100" t="s">
        <v>738</v>
      </c>
      <c r="B103" s="97">
        <v>33416.074870000004</v>
      </c>
      <c r="C103" s="97">
        <v>3402.8452499999999</v>
      </c>
      <c r="D103" s="97">
        <v>36818.920120000002</v>
      </c>
      <c r="E103" s="160">
        <v>2.6975041107503532E-2</v>
      </c>
    </row>
    <row r="104" spans="1:5">
      <c r="A104" s="100" t="s">
        <v>739</v>
      </c>
      <c r="B104" s="97">
        <v>70832.688020000001</v>
      </c>
      <c r="C104" s="97">
        <v>4250.1538200000005</v>
      </c>
      <c r="D104" s="97">
        <v>75082.841840000008</v>
      </c>
      <c r="E104" s="160">
        <v>5.5008749265354234E-2</v>
      </c>
    </row>
    <row r="105" spans="1:5">
      <c r="A105" s="72" t="s">
        <v>160</v>
      </c>
      <c r="B105" s="158">
        <v>1178865.46908</v>
      </c>
      <c r="C105" s="158">
        <v>186059.98083000001</v>
      </c>
      <c r="D105" s="158">
        <v>1364925.44991</v>
      </c>
      <c r="E105" s="161">
        <v>1</v>
      </c>
    </row>
    <row r="106" spans="1:5">
      <c r="A106" s="54" t="s">
        <v>740</v>
      </c>
      <c r="B106" s="160">
        <v>0.86368487682439476</v>
      </c>
      <c r="C106" s="160">
        <v>0.13631512317560521</v>
      </c>
      <c r="D106" s="160">
        <v>1</v>
      </c>
      <c r="E106" s="234"/>
    </row>
    <row r="107" spans="1:5" ht="30" customHeight="1">
      <c r="A107" s="435" t="s">
        <v>743</v>
      </c>
      <c r="B107" s="73" t="s">
        <v>60</v>
      </c>
      <c r="C107" s="73" t="s">
        <v>58</v>
      </c>
      <c r="D107" s="176" t="s">
        <v>519</v>
      </c>
      <c r="E107" s="73" t="s">
        <v>682</v>
      </c>
    </row>
    <row r="108" spans="1:5">
      <c r="A108" s="100" t="s">
        <v>726</v>
      </c>
      <c r="B108" s="97">
        <v>13</v>
      </c>
      <c r="C108" s="97">
        <v>0</v>
      </c>
      <c r="D108" s="97">
        <v>13</v>
      </c>
      <c r="E108" s="160">
        <v>1.258901888933865E-5</v>
      </c>
    </row>
    <row r="109" spans="1:5">
      <c r="A109" s="100" t="s">
        <v>727</v>
      </c>
      <c r="B109" s="97">
        <v>10</v>
      </c>
      <c r="C109" s="97">
        <v>0</v>
      </c>
      <c r="D109" s="97">
        <v>10</v>
      </c>
      <c r="E109" s="160">
        <v>9.683860684106654E-6</v>
      </c>
    </row>
    <row r="110" spans="1:5">
      <c r="A110" s="100" t="s">
        <v>728</v>
      </c>
      <c r="B110" s="97">
        <v>13</v>
      </c>
      <c r="C110" s="97">
        <v>1</v>
      </c>
      <c r="D110" s="97">
        <v>14</v>
      </c>
      <c r="E110" s="160">
        <v>1.3557404957749316E-5</v>
      </c>
    </row>
    <row r="111" spans="1:5">
      <c r="A111" s="100" t="s">
        <v>729</v>
      </c>
      <c r="B111" s="97">
        <v>7</v>
      </c>
      <c r="C111" s="97">
        <v>4</v>
      </c>
      <c r="D111" s="97">
        <v>11</v>
      </c>
      <c r="E111" s="160">
        <v>1.065224675251732E-5</v>
      </c>
    </row>
    <row r="112" spans="1:5">
      <c r="A112" s="100" t="s">
        <v>730</v>
      </c>
      <c r="B112" s="97">
        <v>8</v>
      </c>
      <c r="C112" s="97">
        <v>20</v>
      </c>
      <c r="D112" s="97">
        <v>28</v>
      </c>
      <c r="E112" s="160">
        <v>2.7114809915498632E-5</v>
      </c>
    </row>
    <row r="113" spans="1:5">
      <c r="A113" s="100" t="s">
        <v>731</v>
      </c>
      <c r="B113" s="97">
        <v>52</v>
      </c>
      <c r="C113" s="97">
        <v>54</v>
      </c>
      <c r="D113" s="97">
        <v>106</v>
      </c>
      <c r="E113" s="160">
        <v>1.0264892325153054E-4</v>
      </c>
    </row>
    <row r="114" spans="1:5">
      <c r="A114" s="100" t="s">
        <v>732</v>
      </c>
      <c r="B114" s="97">
        <v>85</v>
      </c>
      <c r="C114" s="97">
        <v>73</v>
      </c>
      <c r="D114" s="97">
        <v>158</v>
      </c>
      <c r="E114" s="160">
        <v>1.5300499880888514E-4</v>
      </c>
    </row>
    <row r="115" spans="1:5">
      <c r="A115" s="100" t="s">
        <v>733</v>
      </c>
      <c r="B115" s="97">
        <v>157</v>
      </c>
      <c r="C115" s="97">
        <v>91</v>
      </c>
      <c r="D115" s="97">
        <v>248</v>
      </c>
      <c r="E115" s="160">
        <v>2.4015974496584502E-4</v>
      </c>
    </row>
    <row r="116" spans="1:5">
      <c r="A116" s="100" t="s">
        <v>734</v>
      </c>
      <c r="B116" s="97">
        <v>190</v>
      </c>
      <c r="C116" s="97">
        <v>71</v>
      </c>
      <c r="D116" s="97">
        <v>261</v>
      </c>
      <c r="E116" s="160">
        <v>2.5274876385518365E-4</v>
      </c>
    </row>
    <row r="117" spans="1:5">
      <c r="A117" s="100" t="s">
        <v>735</v>
      </c>
      <c r="B117" s="97">
        <v>487</v>
      </c>
      <c r="C117" s="97">
        <v>137</v>
      </c>
      <c r="D117" s="97">
        <v>624</v>
      </c>
      <c r="E117" s="160">
        <v>6.0427290668825517E-4</v>
      </c>
    </row>
    <row r="118" spans="1:5">
      <c r="A118" s="100" t="s">
        <v>736</v>
      </c>
      <c r="B118" s="97">
        <v>1593</v>
      </c>
      <c r="C118" s="97">
        <v>882</v>
      </c>
      <c r="D118" s="97">
        <v>2475</v>
      </c>
      <c r="E118" s="160">
        <v>2.3967555193163967E-3</v>
      </c>
    </row>
    <row r="119" spans="1:5">
      <c r="A119" s="100" t="s">
        <v>737</v>
      </c>
      <c r="B119" s="97">
        <v>9256</v>
      </c>
      <c r="C119" s="97">
        <v>1663</v>
      </c>
      <c r="D119" s="97">
        <v>10919</v>
      </c>
      <c r="E119" s="160">
        <v>1.0573807480976055E-2</v>
      </c>
    </row>
    <row r="120" spans="1:5">
      <c r="A120" s="100" t="s">
        <v>738</v>
      </c>
      <c r="B120" s="97">
        <v>6852</v>
      </c>
      <c r="C120" s="97">
        <v>693</v>
      </c>
      <c r="D120" s="97">
        <v>7545</v>
      </c>
      <c r="E120" s="160">
        <v>7.3064728861584709E-3</v>
      </c>
    </row>
    <row r="121" spans="1:5">
      <c r="A121" s="100" t="s">
        <v>739</v>
      </c>
      <c r="B121" s="97">
        <v>987484</v>
      </c>
      <c r="C121" s="97">
        <v>22750</v>
      </c>
      <c r="D121" s="97">
        <v>1010234</v>
      </c>
      <c r="E121" s="160">
        <v>0.97829653143478013</v>
      </c>
    </row>
    <row r="122" spans="1:5">
      <c r="A122" s="72" t="s">
        <v>160</v>
      </c>
      <c r="B122" s="158">
        <v>1006207</v>
      </c>
      <c r="C122" s="158">
        <v>26439</v>
      </c>
      <c r="D122" s="158">
        <v>1032646</v>
      </c>
      <c r="E122" s="161">
        <v>1</v>
      </c>
    </row>
    <row r="123" spans="1:5">
      <c r="A123" s="54" t="s">
        <v>740</v>
      </c>
      <c r="B123" s="106">
        <v>0.97439684073729038</v>
      </c>
      <c r="C123" s="106">
        <v>2.5603159262709584E-2</v>
      </c>
      <c r="D123" s="106">
        <v>1</v>
      </c>
      <c r="E123" s="144"/>
    </row>
    <row r="124" spans="1:5" ht="15.75" thickBot="1">
      <c r="A124" s="252"/>
      <c r="B124" s="253"/>
      <c r="C124" s="253"/>
      <c r="D124" s="254"/>
      <c r="E124" s="254"/>
    </row>
    <row r="125" spans="1:5" ht="15.75" thickTop="1">
      <c r="A125" s="780" t="s">
        <v>1460</v>
      </c>
      <c r="B125" s="781"/>
      <c r="C125" s="781"/>
      <c r="D125" s="781"/>
      <c r="E125" s="781"/>
    </row>
    <row r="126" spans="1:5">
      <c r="A126" s="214"/>
      <c r="B126" s="96"/>
      <c r="C126" s="96"/>
      <c r="D126" s="211"/>
      <c r="E126" s="98"/>
    </row>
    <row r="127" spans="1:5" ht="30" customHeight="1">
      <c r="A127" s="772" t="s">
        <v>442</v>
      </c>
      <c r="B127" s="772"/>
      <c r="C127" s="772"/>
      <c r="D127" s="772"/>
      <c r="E127" s="772"/>
    </row>
    <row r="128" spans="1:5" ht="18">
      <c r="A128" s="773" t="s">
        <v>744</v>
      </c>
      <c r="B128" s="773"/>
      <c r="C128" s="773"/>
      <c r="D128" s="773"/>
      <c r="E128" s="773"/>
    </row>
    <row r="129" spans="1:5" ht="18">
      <c r="A129" s="773" t="s">
        <v>1506</v>
      </c>
      <c r="B129" s="773"/>
      <c r="C129" s="773"/>
      <c r="D129" s="773"/>
      <c r="E129" s="773"/>
    </row>
    <row r="130" spans="1:5" ht="30" customHeight="1">
      <c r="A130" s="774" t="s">
        <v>512</v>
      </c>
      <c r="B130" s="774"/>
      <c r="C130" s="774"/>
      <c r="D130" s="774"/>
      <c r="E130" s="774"/>
    </row>
    <row r="131" spans="1:5">
      <c r="A131" s="99"/>
      <c r="B131" s="101"/>
      <c r="C131" s="205"/>
      <c r="D131" s="205"/>
      <c r="E131" s="98"/>
    </row>
    <row r="132" spans="1:5" ht="30" customHeight="1">
      <c r="A132" s="72" t="s">
        <v>724</v>
      </c>
      <c r="B132" s="73" t="s">
        <v>60</v>
      </c>
      <c r="C132" s="73" t="s">
        <v>58</v>
      </c>
      <c r="D132" s="176" t="s">
        <v>519</v>
      </c>
      <c r="E132" s="73" t="s">
        <v>725</v>
      </c>
    </row>
    <row r="133" spans="1:5">
      <c r="A133" s="100" t="s">
        <v>726</v>
      </c>
      <c r="B133" s="97">
        <v>0</v>
      </c>
      <c r="C133" s="97">
        <v>0</v>
      </c>
      <c r="D133" s="97">
        <v>0</v>
      </c>
      <c r="E133" s="160">
        <v>0</v>
      </c>
    </row>
    <row r="134" spans="1:5">
      <c r="A134" s="100" t="s">
        <v>727</v>
      </c>
      <c r="B134" s="97">
        <v>297316.60800000001</v>
      </c>
      <c r="C134" s="97">
        <v>0</v>
      </c>
      <c r="D134" s="97">
        <v>297316.60800000001</v>
      </c>
      <c r="E134" s="160">
        <v>9.5584847031655235E-2</v>
      </c>
    </row>
    <row r="135" spans="1:5">
      <c r="A135" s="100" t="s">
        <v>728</v>
      </c>
      <c r="B135" s="97">
        <v>1010278.29</v>
      </c>
      <c r="C135" s="97">
        <v>129221.83140000001</v>
      </c>
      <c r="D135" s="97">
        <v>1139500.1214000001</v>
      </c>
      <c r="E135" s="160">
        <v>0.36633992809635302</v>
      </c>
    </row>
    <row r="136" spans="1:5">
      <c r="A136" s="100" t="s">
        <v>729</v>
      </c>
      <c r="B136" s="97">
        <v>511334.91830000002</v>
      </c>
      <c r="C136" s="97">
        <v>152937.76238999999</v>
      </c>
      <c r="D136" s="97">
        <v>664272.68069000007</v>
      </c>
      <c r="E136" s="160">
        <v>0.21355820987659466</v>
      </c>
    </row>
    <row r="137" spans="1:5">
      <c r="A137" s="100" t="s">
        <v>730</v>
      </c>
      <c r="B137" s="97">
        <v>300346.56936999998</v>
      </c>
      <c r="C137" s="97">
        <v>47556.686900000001</v>
      </c>
      <c r="D137" s="97">
        <v>347903.25627000001</v>
      </c>
      <c r="E137" s="160">
        <v>0.11184803888379724</v>
      </c>
    </row>
    <row r="138" spans="1:5">
      <c r="A138" s="100" t="s">
        <v>731</v>
      </c>
      <c r="B138" s="97">
        <v>138606.15071000002</v>
      </c>
      <c r="C138" s="97">
        <v>33199.068850000003</v>
      </c>
      <c r="D138" s="97">
        <v>171805.21956000003</v>
      </c>
      <c r="E138" s="160">
        <v>5.5233966717670023E-2</v>
      </c>
    </row>
    <row r="139" spans="1:5">
      <c r="A139" s="100" t="s">
        <v>732</v>
      </c>
      <c r="B139" s="97">
        <v>3930.35</v>
      </c>
      <c r="C139" s="97">
        <v>15978.088300000001</v>
      </c>
      <c r="D139" s="97">
        <v>19908.438300000002</v>
      </c>
      <c r="E139" s="160">
        <v>6.4003993666732753E-3</v>
      </c>
    </row>
    <row r="140" spans="1:5">
      <c r="A140" s="100" t="s">
        <v>733</v>
      </c>
      <c r="B140" s="97">
        <v>1489.57</v>
      </c>
      <c r="C140" s="97">
        <v>8140.7265700000007</v>
      </c>
      <c r="D140" s="97">
        <v>9630.2965700000004</v>
      </c>
      <c r="E140" s="160">
        <v>3.0960612348736472E-3</v>
      </c>
    </row>
    <row r="141" spans="1:5">
      <c r="A141" s="100" t="s">
        <v>734</v>
      </c>
      <c r="B141" s="97">
        <v>465.26721000000003</v>
      </c>
      <c r="C141" s="97">
        <v>3181.6256000000003</v>
      </c>
      <c r="D141" s="97">
        <v>3646.8928100000003</v>
      </c>
      <c r="E141" s="160">
        <v>1.1724460793817928E-3</v>
      </c>
    </row>
    <row r="142" spans="1:5">
      <c r="A142" s="100" t="s">
        <v>735</v>
      </c>
      <c r="B142" s="97">
        <v>8644.7653399999999</v>
      </c>
      <c r="C142" s="97">
        <v>4704.8618399999996</v>
      </c>
      <c r="D142" s="97">
        <v>13349.627179999999</v>
      </c>
      <c r="E142" s="160">
        <v>4.291795471882711E-3</v>
      </c>
    </row>
    <row r="143" spans="1:5">
      <c r="A143" s="100" t="s">
        <v>736</v>
      </c>
      <c r="B143" s="97">
        <v>343396.73145999998</v>
      </c>
      <c r="C143" s="97">
        <v>2860.75875</v>
      </c>
      <c r="D143" s="97">
        <v>346257.49020999996</v>
      </c>
      <c r="E143" s="160">
        <v>0.11131893861538911</v>
      </c>
    </row>
    <row r="144" spans="1:5">
      <c r="A144" s="100" t="s">
        <v>737</v>
      </c>
      <c r="B144" s="97">
        <v>87006.413319999992</v>
      </c>
      <c r="C144" s="97">
        <v>1324.1075499999999</v>
      </c>
      <c r="D144" s="97">
        <v>88330.520869999993</v>
      </c>
      <c r="E144" s="160">
        <v>2.8397536829107707E-2</v>
      </c>
    </row>
    <row r="145" spans="1:5">
      <c r="A145" s="100" t="s">
        <v>738</v>
      </c>
      <c r="B145" s="97">
        <v>4785.7606399999995</v>
      </c>
      <c r="C145" s="97">
        <v>705.76981000000001</v>
      </c>
      <c r="D145" s="97">
        <v>5491.5304499999993</v>
      </c>
      <c r="E145" s="160">
        <v>1.7654819270403043E-3</v>
      </c>
    </row>
    <row r="146" spans="1:5">
      <c r="A146" s="100" t="s">
        <v>739</v>
      </c>
      <c r="B146" s="97">
        <v>3070.56007</v>
      </c>
      <c r="C146" s="97">
        <v>16.14359</v>
      </c>
      <c r="D146" s="97">
        <v>3086.7036600000001</v>
      </c>
      <c r="E146" s="160">
        <v>9.9234986958128611E-4</v>
      </c>
    </row>
    <row r="147" spans="1:5">
      <c r="A147" s="72" t="s">
        <v>160</v>
      </c>
      <c r="B147" s="158">
        <v>2710671.9544200003</v>
      </c>
      <c r="C147" s="158">
        <v>399827.4315500001</v>
      </c>
      <c r="D147" s="158">
        <v>3110499.3859700002</v>
      </c>
      <c r="E147" s="161">
        <v>1</v>
      </c>
    </row>
    <row r="148" spans="1:5">
      <c r="A148" s="54" t="s">
        <v>740</v>
      </c>
      <c r="B148" s="160">
        <v>0.8714587653180601</v>
      </c>
      <c r="C148" s="160">
        <v>0.12854123468194001</v>
      </c>
      <c r="D148" s="160">
        <v>1</v>
      </c>
      <c r="E148" s="234"/>
    </row>
    <row r="149" spans="1:5" ht="30" customHeight="1">
      <c r="A149" s="435" t="s">
        <v>743</v>
      </c>
      <c r="B149" s="73" t="s">
        <v>60</v>
      </c>
      <c r="C149" s="73" t="s">
        <v>58</v>
      </c>
      <c r="D149" s="176" t="s">
        <v>519</v>
      </c>
      <c r="E149" s="73" t="s">
        <v>682</v>
      </c>
    </row>
    <row r="150" spans="1:5">
      <c r="A150" s="100" t="s">
        <v>726</v>
      </c>
      <c r="B150" s="97">
        <v>0</v>
      </c>
      <c r="C150" s="97">
        <v>0</v>
      </c>
      <c r="D150" s="97">
        <v>0</v>
      </c>
      <c r="E150" s="160">
        <v>0</v>
      </c>
    </row>
    <row r="151" spans="1:5">
      <c r="A151" s="100" t="s">
        <v>727</v>
      </c>
      <c r="B151" s="97">
        <v>32</v>
      </c>
      <c r="C151" s="97">
        <v>0</v>
      </c>
      <c r="D151" s="97">
        <v>32</v>
      </c>
      <c r="E151" s="160">
        <v>1.8950609972758499E-3</v>
      </c>
    </row>
    <row r="152" spans="1:5">
      <c r="A152" s="100" t="s">
        <v>728</v>
      </c>
      <c r="B152" s="97">
        <v>212</v>
      </c>
      <c r="C152" s="97">
        <v>32</v>
      </c>
      <c r="D152" s="97">
        <v>244</v>
      </c>
      <c r="E152" s="160">
        <v>1.4449840104228355E-2</v>
      </c>
    </row>
    <row r="153" spans="1:5">
      <c r="A153" s="100" t="s">
        <v>729</v>
      </c>
      <c r="B153" s="97">
        <v>220</v>
      </c>
      <c r="C153" s="97">
        <v>63</v>
      </c>
      <c r="D153" s="97">
        <v>283</v>
      </c>
      <c r="E153" s="160">
        <v>1.6759445694658297E-2</v>
      </c>
    </row>
    <row r="154" spans="1:5">
      <c r="A154" s="100" t="s">
        <v>730</v>
      </c>
      <c r="B154" s="97">
        <v>299</v>
      </c>
      <c r="C154" s="97">
        <v>49</v>
      </c>
      <c r="D154" s="97">
        <v>348</v>
      </c>
      <c r="E154" s="160">
        <v>2.0608788345374867E-2</v>
      </c>
    </row>
    <row r="155" spans="1:5">
      <c r="A155" s="100" t="s">
        <v>731</v>
      </c>
      <c r="B155" s="97">
        <v>270</v>
      </c>
      <c r="C155" s="97">
        <v>62</v>
      </c>
      <c r="D155" s="97">
        <v>332</v>
      </c>
      <c r="E155" s="160">
        <v>1.9661257846736942E-2</v>
      </c>
    </row>
    <row r="156" spans="1:5">
      <c r="A156" s="100" t="s">
        <v>732</v>
      </c>
      <c r="B156" s="97">
        <v>13</v>
      </c>
      <c r="C156" s="97">
        <v>54</v>
      </c>
      <c r="D156" s="97">
        <v>67</v>
      </c>
      <c r="E156" s="160">
        <v>3.9677839630463101E-3</v>
      </c>
    </row>
    <row r="157" spans="1:5">
      <c r="A157" s="100" t="s">
        <v>733</v>
      </c>
      <c r="B157" s="97">
        <v>8</v>
      </c>
      <c r="C157" s="97">
        <v>46</v>
      </c>
      <c r="D157" s="97">
        <v>54</v>
      </c>
      <c r="E157" s="160">
        <v>3.1979154329029964E-3</v>
      </c>
    </row>
    <row r="158" spans="1:5">
      <c r="A158" s="100" t="s">
        <v>734</v>
      </c>
      <c r="B158" s="97">
        <v>4</v>
      </c>
      <c r="C158" s="97">
        <v>25</v>
      </c>
      <c r="D158" s="97">
        <v>29</v>
      </c>
      <c r="E158" s="160">
        <v>1.717399028781239E-3</v>
      </c>
    </row>
    <row r="159" spans="1:5">
      <c r="A159" s="100" t="s">
        <v>735</v>
      </c>
      <c r="B159" s="97">
        <v>118</v>
      </c>
      <c r="C159" s="97">
        <v>54</v>
      </c>
      <c r="D159" s="97">
        <v>172</v>
      </c>
      <c r="E159" s="160">
        <v>1.0185952860357693E-2</v>
      </c>
    </row>
    <row r="160" spans="1:5">
      <c r="A160" s="100" t="s">
        <v>736</v>
      </c>
      <c r="B160" s="97">
        <v>6393</v>
      </c>
      <c r="C160" s="97">
        <v>58</v>
      </c>
      <c r="D160" s="97">
        <v>6451</v>
      </c>
      <c r="E160" s="160">
        <v>0.38203245291957832</v>
      </c>
    </row>
    <row r="161" spans="1:5">
      <c r="A161" s="100" t="s">
        <v>737</v>
      </c>
      <c r="B161" s="97">
        <v>4954</v>
      </c>
      <c r="C161" s="97">
        <v>72</v>
      </c>
      <c r="D161" s="97">
        <v>5026</v>
      </c>
      <c r="E161" s="160">
        <v>0.29764301788463815</v>
      </c>
    </row>
    <row r="162" spans="1:5">
      <c r="A162" s="100" t="s">
        <v>738</v>
      </c>
      <c r="B162" s="97">
        <v>953</v>
      </c>
      <c r="C162" s="97">
        <v>141</v>
      </c>
      <c r="D162" s="97">
        <v>1094</v>
      </c>
      <c r="E162" s="160">
        <v>6.4787397844368114E-2</v>
      </c>
    </row>
    <row r="163" spans="1:5">
      <c r="A163" s="100" t="s">
        <v>739</v>
      </c>
      <c r="B163" s="97">
        <v>2747</v>
      </c>
      <c r="C163" s="97">
        <v>7</v>
      </c>
      <c r="D163" s="97">
        <v>2754</v>
      </c>
      <c r="E163" s="160">
        <v>0.16309368707805283</v>
      </c>
    </row>
    <row r="164" spans="1:5">
      <c r="A164" s="72" t="s">
        <v>160</v>
      </c>
      <c r="B164" s="158">
        <v>16223</v>
      </c>
      <c r="C164" s="158">
        <v>663</v>
      </c>
      <c r="D164" s="158">
        <v>16886</v>
      </c>
      <c r="E164" s="161">
        <v>1</v>
      </c>
    </row>
    <row r="165" spans="1:5">
      <c r="A165" s="54" t="s">
        <v>740</v>
      </c>
      <c r="B165" s="106">
        <v>0.96073670496269103</v>
      </c>
      <c r="C165" s="106">
        <v>3.9263295037309014E-2</v>
      </c>
      <c r="D165" s="106">
        <v>1</v>
      </c>
      <c r="E165" s="144"/>
    </row>
    <row r="166" spans="1:5" ht="15.75" thickBot="1">
      <c r="A166" s="252"/>
      <c r="B166" s="253"/>
      <c r="C166" s="253"/>
      <c r="D166" s="254"/>
      <c r="E166" s="254"/>
    </row>
    <row r="167" spans="1:5" ht="15.75" thickTop="1">
      <c r="A167" s="780" t="s">
        <v>1461</v>
      </c>
      <c r="B167" s="781"/>
      <c r="C167" s="781"/>
      <c r="D167" s="781"/>
      <c r="E167" s="781"/>
    </row>
    <row r="168" spans="1:5">
      <c r="A168" s="190"/>
      <c r="B168" s="96"/>
      <c r="C168" s="11"/>
      <c r="D168" s="211"/>
      <c r="E168" s="215"/>
    </row>
    <row r="169" spans="1:5" ht="30" customHeight="1">
      <c r="A169" s="772" t="s">
        <v>442</v>
      </c>
      <c r="B169" s="772"/>
      <c r="C169" s="772"/>
      <c r="D169" s="772"/>
      <c r="E169" s="772"/>
    </row>
    <row r="170" spans="1:5" ht="18">
      <c r="A170" s="773" t="s">
        <v>745</v>
      </c>
      <c r="B170" s="773"/>
      <c r="C170" s="773"/>
      <c r="D170" s="773"/>
      <c r="E170" s="773"/>
    </row>
    <row r="171" spans="1:5" ht="18">
      <c r="A171" s="773" t="s">
        <v>1506</v>
      </c>
      <c r="B171" s="773"/>
      <c r="C171" s="773"/>
      <c r="D171" s="773"/>
      <c r="E171" s="773"/>
    </row>
    <row r="172" spans="1:5" ht="30" customHeight="1">
      <c r="A172" s="774" t="s">
        <v>512</v>
      </c>
      <c r="B172" s="774"/>
      <c r="C172" s="774"/>
      <c r="D172" s="774"/>
      <c r="E172" s="774"/>
    </row>
    <row r="173" spans="1:5">
      <c r="A173" s="99"/>
      <c r="B173" s="101"/>
      <c r="C173" s="205"/>
      <c r="D173" s="205"/>
      <c r="E173" s="98"/>
    </row>
    <row r="174" spans="1:5" ht="30" customHeight="1">
      <c r="A174" s="72" t="s">
        <v>724</v>
      </c>
      <c r="B174" s="73" t="s">
        <v>60</v>
      </c>
      <c r="C174" s="73" t="s">
        <v>58</v>
      </c>
      <c r="D174" s="176" t="s">
        <v>519</v>
      </c>
      <c r="E174" s="73" t="s">
        <v>725</v>
      </c>
    </row>
    <row r="175" spans="1:5">
      <c r="A175" s="100" t="s">
        <v>726</v>
      </c>
      <c r="B175" s="97">
        <v>0</v>
      </c>
      <c r="C175" s="97">
        <v>0</v>
      </c>
      <c r="D175" s="97">
        <v>0</v>
      </c>
      <c r="E175" s="160">
        <v>0</v>
      </c>
    </row>
    <row r="176" spans="1:5">
      <c r="A176" s="100" t="s">
        <v>727</v>
      </c>
      <c r="B176" s="97">
        <v>0</v>
      </c>
      <c r="C176" s="97">
        <v>0</v>
      </c>
      <c r="D176" s="97">
        <v>0</v>
      </c>
      <c r="E176" s="160">
        <v>0</v>
      </c>
    </row>
    <row r="177" spans="1:5">
      <c r="A177" s="100" t="s">
        <v>728</v>
      </c>
      <c r="B177" s="97">
        <v>0</v>
      </c>
      <c r="C177" s="97">
        <v>0</v>
      </c>
      <c r="D177" s="97">
        <v>0</v>
      </c>
      <c r="E177" s="160">
        <v>0</v>
      </c>
    </row>
    <row r="178" spans="1:5">
      <c r="A178" s="100" t="s">
        <v>729</v>
      </c>
      <c r="B178" s="97">
        <v>0</v>
      </c>
      <c r="C178" s="97">
        <v>2217.9749999999999</v>
      </c>
      <c r="D178" s="97">
        <v>2217.9749999999999</v>
      </c>
      <c r="E178" s="160">
        <v>8.5958548191642753E-2</v>
      </c>
    </row>
    <row r="179" spans="1:5">
      <c r="A179" s="100" t="s">
        <v>730</v>
      </c>
      <c r="B179" s="97">
        <v>0</v>
      </c>
      <c r="C179" s="97">
        <v>3893.56</v>
      </c>
      <c r="D179" s="97">
        <v>3893.56</v>
      </c>
      <c r="E179" s="160">
        <v>0.15089654522573634</v>
      </c>
    </row>
    <row r="180" spans="1:5">
      <c r="A180" s="100" t="s">
        <v>731</v>
      </c>
      <c r="B180" s="97">
        <v>0</v>
      </c>
      <c r="C180" s="97">
        <v>2045.6865600000001</v>
      </c>
      <c r="D180" s="97">
        <v>2045.6865600000001</v>
      </c>
      <c r="E180" s="160">
        <v>7.9281437686518519E-2</v>
      </c>
    </row>
    <row r="181" spans="1:5">
      <c r="A181" s="100" t="s">
        <v>732</v>
      </c>
      <c r="B181" s="97">
        <v>0</v>
      </c>
      <c r="C181" s="97">
        <v>1733.7572</v>
      </c>
      <c r="D181" s="97">
        <v>1733.7572</v>
      </c>
      <c r="E181" s="160">
        <v>6.7192484959842924E-2</v>
      </c>
    </row>
    <row r="182" spans="1:5">
      <c r="A182" s="100" t="s">
        <v>733</v>
      </c>
      <c r="B182" s="97">
        <v>0</v>
      </c>
      <c r="C182" s="97">
        <v>1164.3907899999999</v>
      </c>
      <c r="D182" s="97">
        <v>1164.3907899999999</v>
      </c>
      <c r="E182" s="160">
        <v>4.512645175717489E-2</v>
      </c>
    </row>
    <row r="183" spans="1:5">
      <c r="A183" s="100" t="s">
        <v>734</v>
      </c>
      <c r="B183" s="97">
        <v>0</v>
      </c>
      <c r="C183" s="97">
        <v>1184.952</v>
      </c>
      <c r="D183" s="97">
        <v>1184.952</v>
      </c>
      <c r="E183" s="160">
        <v>4.5923310044875834E-2</v>
      </c>
    </row>
    <row r="184" spans="1:5">
      <c r="A184" s="100" t="s">
        <v>735</v>
      </c>
      <c r="B184" s="97">
        <v>0</v>
      </c>
      <c r="C184" s="97">
        <v>805.98420999999996</v>
      </c>
      <c r="D184" s="97">
        <v>805.98420999999996</v>
      </c>
      <c r="E184" s="160">
        <v>3.1236254942904277E-2</v>
      </c>
    </row>
    <row r="185" spans="1:5">
      <c r="A185" s="100" t="s">
        <v>736</v>
      </c>
      <c r="B185" s="97">
        <v>2256.2787999999996</v>
      </c>
      <c r="C185" s="97">
        <v>1612.5540000000001</v>
      </c>
      <c r="D185" s="97">
        <v>3868.8327999999997</v>
      </c>
      <c r="E185" s="160">
        <v>0.14993823225428968</v>
      </c>
    </row>
    <row r="186" spans="1:5">
      <c r="A186" s="100" t="s">
        <v>737</v>
      </c>
      <c r="B186" s="97">
        <v>327.58431000000002</v>
      </c>
      <c r="C186" s="97">
        <v>2942.8196400000002</v>
      </c>
      <c r="D186" s="97">
        <v>3270.4039500000003</v>
      </c>
      <c r="E186" s="160">
        <v>0.12674587204193641</v>
      </c>
    </row>
    <row r="187" spans="1:5">
      <c r="A187" s="100" t="s">
        <v>738</v>
      </c>
      <c r="B187" s="97">
        <v>0</v>
      </c>
      <c r="C187" s="97">
        <v>5311.4488799999999</v>
      </c>
      <c r="D187" s="97">
        <v>5311.4488799999999</v>
      </c>
      <c r="E187" s="160">
        <v>0.20584742141770171</v>
      </c>
    </row>
    <row r="188" spans="1:5">
      <c r="A188" s="100" t="s">
        <v>739</v>
      </c>
      <c r="B188" s="97">
        <v>0</v>
      </c>
      <c r="C188" s="97">
        <v>305.85250000000002</v>
      </c>
      <c r="D188" s="97">
        <v>305.85250000000002</v>
      </c>
      <c r="E188" s="160">
        <v>1.1853441477376625E-2</v>
      </c>
    </row>
    <row r="189" spans="1:5">
      <c r="A189" s="72" t="s">
        <v>160</v>
      </c>
      <c r="B189" s="158">
        <v>2583.8631099999998</v>
      </c>
      <c r="C189" s="158">
        <v>23218.980780000002</v>
      </c>
      <c r="D189" s="158">
        <v>25802.84389</v>
      </c>
      <c r="E189" s="161">
        <v>1</v>
      </c>
    </row>
    <row r="190" spans="1:5">
      <c r="A190" s="54" t="s">
        <v>740</v>
      </c>
      <c r="B190" s="160">
        <v>0.10013869482818469</v>
      </c>
      <c r="C190" s="160">
        <v>0.8998613051718154</v>
      </c>
      <c r="D190" s="160">
        <v>1</v>
      </c>
      <c r="E190" s="234"/>
    </row>
    <row r="191" spans="1:5" ht="30" customHeight="1">
      <c r="A191" s="435" t="s">
        <v>743</v>
      </c>
      <c r="B191" s="73" t="s">
        <v>60</v>
      </c>
      <c r="C191" s="73" t="s">
        <v>58</v>
      </c>
      <c r="D191" s="176" t="s">
        <v>519</v>
      </c>
      <c r="E191" s="73" t="s">
        <v>682</v>
      </c>
    </row>
    <row r="192" spans="1:5">
      <c r="A192" s="100" t="s">
        <v>726</v>
      </c>
      <c r="B192" s="97">
        <v>0</v>
      </c>
      <c r="C192" s="97">
        <v>0</v>
      </c>
      <c r="D192" s="97">
        <v>0</v>
      </c>
      <c r="E192" s="160">
        <v>0</v>
      </c>
    </row>
    <row r="193" spans="1:5">
      <c r="A193" s="100" t="s">
        <v>727</v>
      </c>
      <c r="B193" s="97">
        <v>0</v>
      </c>
      <c r="C193" s="97">
        <v>0</v>
      </c>
      <c r="D193" s="97">
        <v>0</v>
      </c>
      <c r="E193" s="160">
        <v>0</v>
      </c>
    </row>
    <row r="194" spans="1:5">
      <c r="A194" s="100" t="s">
        <v>728</v>
      </c>
      <c r="B194" s="97">
        <v>0</v>
      </c>
      <c r="C194" s="97">
        <v>0</v>
      </c>
      <c r="D194" s="97">
        <v>0</v>
      </c>
      <c r="E194" s="160">
        <v>0</v>
      </c>
    </row>
    <row r="195" spans="1:5">
      <c r="A195" s="100" t="s">
        <v>729</v>
      </c>
      <c r="B195" s="97">
        <v>0</v>
      </c>
      <c r="C195" s="97">
        <v>1</v>
      </c>
      <c r="D195" s="97">
        <v>1</v>
      </c>
      <c r="E195" s="160">
        <v>7.3152889539136799E-4</v>
      </c>
    </row>
    <row r="196" spans="1:5">
      <c r="A196" s="100" t="s">
        <v>730</v>
      </c>
      <c r="B196" s="97">
        <v>0</v>
      </c>
      <c r="C196" s="97">
        <v>4</v>
      </c>
      <c r="D196" s="97">
        <v>4</v>
      </c>
      <c r="E196" s="160">
        <v>2.926115581565472E-3</v>
      </c>
    </row>
    <row r="197" spans="1:5">
      <c r="A197" s="100" t="s">
        <v>731</v>
      </c>
      <c r="B197" s="97">
        <v>0</v>
      </c>
      <c r="C197" s="97">
        <v>4</v>
      </c>
      <c r="D197" s="97">
        <v>4</v>
      </c>
      <c r="E197" s="160">
        <v>2.926115581565472E-3</v>
      </c>
    </row>
    <row r="198" spans="1:5">
      <c r="A198" s="100" t="s">
        <v>732</v>
      </c>
      <c r="B198" s="97">
        <v>0</v>
      </c>
      <c r="C198" s="97">
        <v>6</v>
      </c>
      <c r="D198" s="97">
        <v>6</v>
      </c>
      <c r="E198" s="160">
        <v>4.3891733723482075E-3</v>
      </c>
    </row>
    <row r="199" spans="1:5">
      <c r="A199" s="100" t="s">
        <v>733</v>
      </c>
      <c r="B199" s="97">
        <v>0</v>
      </c>
      <c r="C199" s="97">
        <v>7</v>
      </c>
      <c r="D199" s="97">
        <v>7</v>
      </c>
      <c r="E199" s="160">
        <v>5.1207022677395757E-3</v>
      </c>
    </row>
    <row r="200" spans="1:5">
      <c r="A200" s="100" t="s">
        <v>734</v>
      </c>
      <c r="B200" s="97">
        <v>0</v>
      </c>
      <c r="C200" s="97">
        <v>10</v>
      </c>
      <c r="D200" s="97">
        <v>10</v>
      </c>
      <c r="E200" s="160">
        <v>7.3152889539136795E-3</v>
      </c>
    </row>
    <row r="201" spans="1:5">
      <c r="A201" s="100" t="s">
        <v>735</v>
      </c>
      <c r="B201" s="97">
        <v>0</v>
      </c>
      <c r="C201" s="97">
        <v>10</v>
      </c>
      <c r="D201" s="97">
        <v>10</v>
      </c>
      <c r="E201" s="160">
        <v>7.3152889539136795E-3</v>
      </c>
    </row>
    <row r="202" spans="1:5">
      <c r="A202" s="100" t="s">
        <v>736</v>
      </c>
      <c r="B202" s="97">
        <v>38</v>
      </c>
      <c r="C202" s="97">
        <v>32</v>
      </c>
      <c r="D202" s="97">
        <v>70</v>
      </c>
      <c r="E202" s="160">
        <v>5.1207022677395755E-2</v>
      </c>
    </row>
    <row r="203" spans="1:5">
      <c r="A203" s="100" t="s">
        <v>737</v>
      </c>
      <c r="B203" s="97">
        <v>12</v>
      </c>
      <c r="C203" s="97">
        <v>236</v>
      </c>
      <c r="D203" s="97">
        <v>248</v>
      </c>
      <c r="E203" s="160">
        <v>0.18141916605705927</v>
      </c>
    </row>
    <row r="204" spans="1:5">
      <c r="A204" s="100" t="s">
        <v>738</v>
      </c>
      <c r="B204" s="97">
        <v>0</v>
      </c>
      <c r="C204" s="97">
        <v>805</v>
      </c>
      <c r="D204" s="97">
        <v>805</v>
      </c>
      <c r="E204" s="160">
        <v>0.58888076079005125</v>
      </c>
    </row>
    <row r="205" spans="1:5">
      <c r="A205" s="100" t="s">
        <v>739</v>
      </c>
      <c r="B205" s="97">
        <v>0</v>
      </c>
      <c r="C205" s="97">
        <v>202</v>
      </c>
      <c r="D205" s="97">
        <v>202</v>
      </c>
      <c r="E205" s="160">
        <v>0.14776883686905634</v>
      </c>
    </row>
    <row r="206" spans="1:5">
      <c r="A206" s="72" t="s">
        <v>160</v>
      </c>
      <c r="B206" s="158">
        <v>50</v>
      </c>
      <c r="C206" s="158">
        <v>1317</v>
      </c>
      <c r="D206" s="158">
        <v>1367</v>
      </c>
      <c r="E206" s="161">
        <v>1</v>
      </c>
    </row>
    <row r="207" spans="1:5">
      <c r="A207" s="54" t="s">
        <v>740</v>
      </c>
      <c r="B207" s="106">
        <v>3.6576444769568395E-2</v>
      </c>
      <c r="C207" s="106">
        <v>0.96342355523043155</v>
      </c>
      <c r="D207" s="106">
        <v>1</v>
      </c>
      <c r="E207" s="144"/>
    </row>
    <row r="208" spans="1:5" ht="15.75" thickBot="1">
      <c r="A208" s="252"/>
      <c r="B208" s="253"/>
      <c r="C208" s="253"/>
      <c r="D208" s="254"/>
      <c r="E208" s="254"/>
    </row>
    <row r="209" spans="1:5" ht="15.75" thickTop="1">
      <c r="A209" s="780" t="s">
        <v>1462</v>
      </c>
      <c r="B209" s="781"/>
      <c r="C209" s="781"/>
      <c r="D209" s="781"/>
      <c r="E209" s="781"/>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3" t="s">
        <v>444</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3487504.7708699997</v>
      </c>
      <c r="C7" s="386">
        <v>499755.78950999997</v>
      </c>
      <c r="D7" s="386">
        <v>0</v>
      </c>
      <c r="E7" s="386">
        <v>0</v>
      </c>
      <c r="F7" s="386">
        <v>3987260.5603800002</v>
      </c>
    </row>
    <row r="8" spans="1:6">
      <c r="A8" s="187" t="s">
        <v>162</v>
      </c>
      <c r="B8" s="57">
        <v>137573.24938999998</v>
      </c>
      <c r="C8" s="57">
        <v>73853.69541</v>
      </c>
      <c r="D8" s="57">
        <v>0</v>
      </c>
      <c r="E8" s="57">
        <v>0</v>
      </c>
      <c r="F8" s="57">
        <v>211426.9448</v>
      </c>
    </row>
    <row r="9" spans="1:6">
      <c r="A9" s="58" t="s">
        <v>163</v>
      </c>
      <c r="B9" s="95">
        <v>32719.531800000001</v>
      </c>
      <c r="C9" s="95">
        <v>29386.64097</v>
      </c>
      <c r="D9" s="95">
        <v>0</v>
      </c>
      <c r="E9" s="95">
        <v>0</v>
      </c>
      <c r="F9" s="95">
        <v>62106.172770000005</v>
      </c>
    </row>
    <row r="10" spans="1:6">
      <c r="A10" s="58" t="s">
        <v>164</v>
      </c>
      <c r="B10" s="95">
        <v>87155.539139999993</v>
      </c>
      <c r="C10" s="95">
        <v>42905.349740000005</v>
      </c>
      <c r="D10" s="95">
        <v>0</v>
      </c>
      <c r="E10" s="95">
        <v>0</v>
      </c>
      <c r="F10" s="95">
        <v>130060.88888</v>
      </c>
    </row>
    <row r="11" spans="1:6">
      <c r="A11" s="58" t="s">
        <v>165</v>
      </c>
      <c r="B11" s="95">
        <v>17698.178449999999</v>
      </c>
      <c r="C11" s="95">
        <v>1561.7047</v>
      </c>
      <c r="D11" s="95">
        <v>0</v>
      </c>
      <c r="E11" s="95">
        <v>0</v>
      </c>
      <c r="F11" s="95">
        <v>19259.883149999998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510165.98332</v>
      </c>
      <c r="C17" s="57">
        <v>104441.10463</v>
      </c>
      <c r="D17" s="57">
        <v>0</v>
      </c>
      <c r="E17" s="57">
        <v>0</v>
      </c>
      <c r="F17" s="57">
        <v>614607.08795000007</v>
      </c>
    </row>
    <row r="18" spans="1:6">
      <c r="A18" s="58" t="s">
        <v>172</v>
      </c>
      <c r="B18" s="95">
        <v>0</v>
      </c>
      <c r="C18" s="95">
        <v>0</v>
      </c>
      <c r="D18" s="95">
        <v>0</v>
      </c>
      <c r="E18" s="95">
        <v>0</v>
      </c>
      <c r="F18" s="95">
        <v>0</v>
      </c>
    </row>
    <row r="19" spans="1:6">
      <c r="A19" s="58" t="s">
        <v>173</v>
      </c>
      <c r="B19" s="95">
        <v>414091.44779000001</v>
      </c>
      <c r="C19" s="95">
        <v>14493.169199999998</v>
      </c>
      <c r="D19" s="95">
        <v>0</v>
      </c>
      <c r="E19" s="95">
        <v>0</v>
      </c>
      <c r="F19" s="95">
        <v>428584.61699000001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42676.826229999999</v>
      </c>
      <c r="C22" s="95">
        <v>30635.508739999997</v>
      </c>
      <c r="D22" s="95">
        <v>0</v>
      </c>
      <c r="E22" s="95">
        <v>0</v>
      </c>
      <c r="F22" s="95">
        <v>73312.334969999996</v>
      </c>
    </row>
    <row r="23" spans="1:6">
      <c r="A23" s="58" t="s">
        <v>177</v>
      </c>
      <c r="B23" s="95">
        <v>53397.709159999999</v>
      </c>
      <c r="C23" s="95">
        <v>59312.42669</v>
      </c>
      <c r="D23" s="95">
        <v>0</v>
      </c>
      <c r="E23" s="95">
        <v>0</v>
      </c>
      <c r="F23" s="95">
        <v>112710.13584999999</v>
      </c>
    </row>
    <row r="24" spans="1:6">
      <c r="A24" s="58" t="s">
        <v>178</v>
      </c>
      <c r="B24" s="95">
        <v>1.4000000000000001E-4</v>
      </c>
      <c r="C24" s="95">
        <v>0</v>
      </c>
      <c r="D24" s="95">
        <v>0</v>
      </c>
      <c r="E24" s="95">
        <v>0</v>
      </c>
      <c r="F24" s="95">
        <v>1.4000000000000001E-4</v>
      </c>
    </row>
    <row r="25" spans="1:6">
      <c r="A25" s="58" t="s">
        <v>179</v>
      </c>
      <c r="B25" s="95">
        <v>0</v>
      </c>
      <c r="C25" s="95">
        <v>0</v>
      </c>
      <c r="D25" s="95">
        <v>0</v>
      </c>
      <c r="E25" s="95">
        <v>0</v>
      </c>
      <c r="F25" s="95">
        <v>0</v>
      </c>
    </row>
    <row r="26" spans="1:6">
      <c r="A26" s="187" t="s">
        <v>180</v>
      </c>
      <c r="B26" s="57">
        <v>2651690.24015</v>
      </c>
      <c r="C26" s="57">
        <v>63117.384509999996</v>
      </c>
      <c r="D26" s="57">
        <v>0</v>
      </c>
      <c r="E26" s="57">
        <v>0</v>
      </c>
      <c r="F26" s="57">
        <v>2714807.6246599997</v>
      </c>
    </row>
    <row r="27" spans="1:6">
      <c r="A27" s="60" t="s">
        <v>181</v>
      </c>
      <c r="B27" s="95">
        <v>2527356.5423000003</v>
      </c>
      <c r="C27" s="95">
        <v>82456.622510000001</v>
      </c>
      <c r="D27" s="95">
        <v>0</v>
      </c>
      <c r="E27" s="95">
        <v>0</v>
      </c>
      <c r="F27" s="95">
        <v>2609813.16481</v>
      </c>
    </row>
    <row r="28" spans="1:6">
      <c r="A28" s="58" t="s">
        <v>182</v>
      </c>
      <c r="B28" s="95">
        <v>1610417.7180899999</v>
      </c>
      <c r="C28" s="95">
        <v>49924.182240000002</v>
      </c>
      <c r="D28" s="95">
        <v>0</v>
      </c>
      <c r="E28" s="95">
        <v>0</v>
      </c>
      <c r="F28" s="95">
        <v>1660341.9003299999</v>
      </c>
    </row>
    <row r="29" spans="1:6">
      <c r="A29" s="58" t="s">
        <v>183</v>
      </c>
      <c r="B29" s="95">
        <v>879431.91752999998</v>
      </c>
      <c r="C29" s="95">
        <v>30074.270820000002</v>
      </c>
      <c r="D29" s="95">
        <v>0</v>
      </c>
      <c r="E29" s="95">
        <v>0</v>
      </c>
      <c r="F29" s="95">
        <v>909506.18835000007</v>
      </c>
    </row>
    <row r="30" spans="1:6">
      <c r="A30" s="58" t="s">
        <v>184</v>
      </c>
      <c r="B30" s="95">
        <v>37506.90668</v>
      </c>
      <c r="C30" s="95">
        <v>2458.1694500000003</v>
      </c>
      <c r="D30" s="95">
        <v>0</v>
      </c>
      <c r="E30" s="95">
        <v>0</v>
      </c>
      <c r="F30" s="95">
        <v>39965.076130000001</v>
      </c>
    </row>
    <row r="31" spans="1:6">
      <c r="A31" s="60" t="s">
        <v>185</v>
      </c>
      <c r="B31" s="95">
        <v>10876.49662</v>
      </c>
      <c r="C31" s="95">
        <v>1397.7266499999998</v>
      </c>
      <c r="D31" s="95">
        <v>0</v>
      </c>
      <c r="E31" s="95">
        <v>0</v>
      </c>
      <c r="F31" s="95">
        <v>12274.22327</v>
      </c>
    </row>
    <row r="32" spans="1:6">
      <c r="A32" s="58" t="s">
        <v>186</v>
      </c>
      <c r="B32" s="95">
        <v>2900.55717</v>
      </c>
      <c r="C32" s="95">
        <v>23.726959999999998</v>
      </c>
      <c r="D32" s="95">
        <v>0</v>
      </c>
      <c r="E32" s="95">
        <v>0</v>
      </c>
      <c r="F32" s="95">
        <v>2924.28413</v>
      </c>
    </row>
    <row r="33" spans="1:6">
      <c r="A33" s="58" t="s">
        <v>187</v>
      </c>
      <c r="B33" s="95">
        <v>7641.7909900000004</v>
      </c>
      <c r="C33" s="95">
        <v>1311.36796</v>
      </c>
      <c r="D33" s="95">
        <v>0</v>
      </c>
      <c r="E33" s="95">
        <v>0</v>
      </c>
      <c r="F33" s="95">
        <v>8953.1589499999991</v>
      </c>
    </row>
    <row r="34" spans="1:6">
      <c r="A34" s="58" t="s">
        <v>188</v>
      </c>
      <c r="B34" s="95">
        <v>334.14846</v>
      </c>
      <c r="C34" s="95">
        <v>62.631730000000005</v>
      </c>
      <c r="D34" s="95">
        <v>0</v>
      </c>
      <c r="E34" s="95">
        <v>0</v>
      </c>
      <c r="F34" s="95">
        <v>396.78019</v>
      </c>
    </row>
    <row r="35" spans="1:6">
      <c r="A35" s="60" t="s">
        <v>189</v>
      </c>
      <c r="B35" s="95">
        <v>30642.217120000001</v>
      </c>
      <c r="C35" s="95">
        <v>5891.1632</v>
      </c>
      <c r="D35" s="95">
        <v>0</v>
      </c>
      <c r="E35" s="95">
        <v>0</v>
      </c>
      <c r="F35" s="95">
        <v>36533.380320000004</v>
      </c>
    </row>
    <row r="36" spans="1:6">
      <c r="A36" s="58" t="s">
        <v>190</v>
      </c>
      <c r="B36" s="95">
        <v>26125.570329999999</v>
      </c>
      <c r="C36" s="95">
        <v>5697.9668099999999</v>
      </c>
      <c r="D36" s="95">
        <v>0</v>
      </c>
      <c r="E36" s="95">
        <v>0</v>
      </c>
      <c r="F36" s="95">
        <v>31823.53714</v>
      </c>
    </row>
    <row r="37" spans="1:6">
      <c r="A37" s="58" t="s">
        <v>191</v>
      </c>
      <c r="B37" s="95">
        <v>4415.76091</v>
      </c>
      <c r="C37" s="95">
        <v>183.31784999999999</v>
      </c>
      <c r="D37" s="95">
        <v>0</v>
      </c>
      <c r="E37" s="95">
        <v>0</v>
      </c>
      <c r="F37" s="95">
        <v>4599.0787599999994</v>
      </c>
    </row>
    <row r="38" spans="1:6">
      <c r="A38" s="58" t="s">
        <v>192</v>
      </c>
      <c r="B38" s="95">
        <v>100.88588</v>
      </c>
      <c r="C38" s="95">
        <v>9.878540000000001</v>
      </c>
      <c r="D38" s="95">
        <v>0</v>
      </c>
      <c r="E38" s="95">
        <v>0</v>
      </c>
      <c r="F38" s="95">
        <v>110.76442</v>
      </c>
    </row>
    <row r="39" spans="1:6">
      <c r="A39" s="60" t="s">
        <v>193</v>
      </c>
      <c r="B39" s="95">
        <v>177775.24521000002</v>
      </c>
      <c r="C39" s="95">
        <v>8793.2276000000002</v>
      </c>
      <c r="D39" s="95">
        <v>0</v>
      </c>
      <c r="E39" s="95">
        <v>0</v>
      </c>
      <c r="F39" s="95">
        <v>186568.47281000001</v>
      </c>
    </row>
    <row r="40" spans="1:6">
      <c r="A40" s="58" t="s">
        <v>194</v>
      </c>
      <c r="B40" s="95">
        <v>8862.4556099999991</v>
      </c>
      <c r="C40" s="95">
        <v>480.13434999999998</v>
      </c>
      <c r="D40" s="95">
        <v>0</v>
      </c>
      <c r="E40" s="95">
        <v>0</v>
      </c>
      <c r="F40" s="95">
        <v>9342.5899600000012</v>
      </c>
    </row>
    <row r="41" spans="1:6">
      <c r="A41" s="58" t="s">
        <v>195</v>
      </c>
      <c r="B41" s="95">
        <v>79394.099920000008</v>
      </c>
      <c r="C41" s="95">
        <v>3941.9184399999999</v>
      </c>
      <c r="D41" s="95">
        <v>0</v>
      </c>
      <c r="E41" s="95">
        <v>0</v>
      </c>
      <c r="F41" s="95">
        <v>83336.018360000002</v>
      </c>
    </row>
    <row r="42" spans="1:6">
      <c r="A42" s="58" t="s">
        <v>196</v>
      </c>
      <c r="B42" s="95">
        <v>36.164540000000002</v>
      </c>
      <c r="C42" s="95">
        <v>0.43547000000000002</v>
      </c>
      <c r="D42" s="95">
        <v>0</v>
      </c>
      <c r="E42" s="95">
        <v>0</v>
      </c>
      <c r="F42" s="95">
        <v>36.600010000000005</v>
      </c>
    </row>
    <row r="43" spans="1:6">
      <c r="A43" s="58" t="s">
        <v>197</v>
      </c>
      <c r="B43" s="95">
        <v>283.66730999999999</v>
      </c>
      <c r="C43" s="95">
        <v>132.78064999999998</v>
      </c>
      <c r="D43" s="95">
        <v>0</v>
      </c>
      <c r="E43" s="95">
        <v>0</v>
      </c>
      <c r="F43" s="95">
        <v>416.44796000000002</v>
      </c>
    </row>
    <row r="44" spans="1:6">
      <c r="A44" s="58" t="s">
        <v>198</v>
      </c>
      <c r="B44" s="95">
        <v>0</v>
      </c>
      <c r="C44" s="95">
        <v>0</v>
      </c>
      <c r="D44" s="95">
        <v>0</v>
      </c>
      <c r="E44" s="95">
        <v>0</v>
      </c>
      <c r="F44" s="95">
        <v>0</v>
      </c>
    </row>
    <row r="45" spans="1:6">
      <c r="A45" s="58" t="s">
        <v>199</v>
      </c>
      <c r="B45" s="95">
        <v>48.05115</v>
      </c>
      <c r="C45" s="95">
        <v>15.58201</v>
      </c>
      <c r="D45" s="95">
        <v>0</v>
      </c>
      <c r="E45" s="95">
        <v>0</v>
      </c>
      <c r="F45" s="95">
        <v>63.633160000000004</v>
      </c>
    </row>
    <row r="46" spans="1:6">
      <c r="A46" s="58" t="s">
        <v>1193</v>
      </c>
      <c r="B46" s="95">
        <v>35600.681909999999</v>
      </c>
      <c r="C46" s="95">
        <v>1792.4111699999999</v>
      </c>
      <c r="D46" s="95">
        <v>0</v>
      </c>
      <c r="E46" s="95">
        <v>0</v>
      </c>
      <c r="F46" s="95">
        <v>37393.093079999999</v>
      </c>
    </row>
    <row r="47" spans="1:6">
      <c r="A47" s="58" t="s">
        <v>1194</v>
      </c>
      <c r="B47" s="95">
        <v>53086.437989999999</v>
      </c>
      <c r="C47" s="95">
        <v>2317.39401</v>
      </c>
      <c r="D47" s="95">
        <v>0</v>
      </c>
      <c r="E47" s="95">
        <v>0</v>
      </c>
      <c r="F47" s="95">
        <v>55403.832000000002</v>
      </c>
    </row>
    <row r="48" spans="1:6">
      <c r="A48" s="58" t="s">
        <v>1199</v>
      </c>
      <c r="B48" s="95">
        <v>18.087769999999999</v>
      </c>
      <c r="C48" s="95">
        <v>0.76907000000000003</v>
      </c>
      <c r="D48" s="95">
        <v>0</v>
      </c>
      <c r="E48" s="95">
        <v>0</v>
      </c>
      <c r="F48" s="95">
        <v>18.856840000000002</v>
      </c>
    </row>
    <row r="49" spans="1:6">
      <c r="A49" s="58" t="s">
        <v>1200</v>
      </c>
      <c r="B49" s="95">
        <v>413.03684000000004</v>
      </c>
      <c r="C49" s="95">
        <v>103.05696</v>
      </c>
      <c r="D49" s="95">
        <v>0</v>
      </c>
      <c r="E49" s="95">
        <v>0</v>
      </c>
      <c r="F49" s="95">
        <v>516.09379999999999</v>
      </c>
    </row>
    <row r="50" spans="1:6">
      <c r="A50" s="58" t="s">
        <v>1218</v>
      </c>
      <c r="B50" s="95">
        <v>0</v>
      </c>
      <c r="C50" s="95">
        <v>0</v>
      </c>
      <c r="D50" s="95">
        <v>0</v>
      </c>
      <c r="E50" s="95">
        <v>0</v>
      </c>
      <c r="F50" s="95">
        <v>0</v>
      </c>
    </row>
    <row r="51" spans="1:6">
      <c r="A51" s="58" t="s">
        <v>1238</v>
      </c>
      <c r="B51" s="95">
        <v>32.562169999999995</v>
      </c>
      <c r="C51" s="95">
        <v>8.7454699999999992</v>
      </c>
      <c r="D51" s="95">
        <v>0</v>
      </c>
      <c r="E51" s="95">
        <v>0</v>
      </c>
      <c r="F51" s="95">
        <v>41.307639999999999</v>
      </c>
    </row>
    <row r="52" spans="1:6">
      <c r="A52" s="60" t="s">
        <v>200</v>
      </c>
      <c r="B52" s="95">
        <v>-94960.261099999989</v>
      </c>
      <c r="C52" s="95">
        <v>-35421.355450000003</v>
      </c>
      <c r="D52" s="95">
        <v>0</v>
      </c>
      <c r="E52" s="95">
        <v>0</v>
      </c>
      <c r="F52" s="95">
        <v>-130381.61654999999</v>
      </c>
    </row>
    <row r="53" spans="1:6">
      <c r="A53" s="61" t="s">
        <v>1272</v>
      </c>
      <c r="B53" s="95">
        <v>-4399.5009400000008</v>
      </c>
      <c r="C53" s="95">
        <v>-743.58809999999994</v>
      </c>
      <c r="D53" s="95">
        <v>0</v>
      </c>
      <c r="E53" s="95">
        <v>0</v>
      </c>
      <c r="F53" s="95">
        <v>-5143.0890399999998</v>
      </c>
    </row>
    <row r="54" spans="1:6">
      <c r="A54" s="58" t="s">
        <v>1298</v>
      </c>
      <c r="B54" s="95">
        <v>-5000.66158</v>
      </c>
      <c r="C54" s="95">
        <v>-683.34256000000005</v>
      </c>
      <c r="D54" s="95">
        <v>0</v>
      </c>
      <c r="E54" s="95">
        <v>0</v>
      </c>
      <c r="F54" s="95">
        <v>-5684.00414</v>
      </c>
    </row>
    <row r="55" spans="1:6">
      <c r="A55" s="58" t="s">
        <v>1273</v>
      </c>
      <c r="B55" s="95">
        <v>-94.728660000000005</v>
      </c>
      <c r="C55" s="95">
        <v>-0.50927999999999995</v>
      </c>
      <c r="D55" s="95">
        <v>0</v>
      </c>
      <c r="E55" s="95">
        <v>0</v>
      </c>
      <c r="F55" s="95">
        <v>-95.237940000000009</v>
      </c>
    </row>
    <row r="56" spans="1:6">
      <c r="A56" s="58" t="s">
        <v>1299</v>
      </c>
      <c r="B56" s="95">
        <v>-646.08245999999997</v>
      </c>
      <c r="C56" s="95">
        <v>-132.78806</v>
      </c>
      <c r="D56" s="95">
        <v>0</v>
      </c>
      <c r="E56" s="95">
        <v>0</v>
      </c>
      <c r="F56" s="95">
        <v>-778.87052000000006</v>
      </c>
    </row>
    <row r="57" spans="1:6">
      <c r="A57" s="58" t="s">
        <v>1274</v>
      </c>
      <c r="B57" s="95">
        <v>-13899.7809</v>
      </c>
      <c r="C57" s="95">
        <v>-3091.8252499999999</v>
      </c>
      <c r="D57" s="95">
        <v>0</v>
      </c>
      <c r="E57" s="95">
        <v>0</v>
      </c>
      <c r="F57" s="95">
        <v>-16991.60615</v>
      </c>
    </row>
    <row r="58" spans="1:6">
      <c r="A58" s="58" t="s">
        <v>201</v>
      </c>
      <c r="B58" s="95">
        <v>-1378.5737099999999</v>
      </c>
      <c r="C58" s="95">
        <v>-89.88494</v>
      </c>
      <c r="D58" s="95">
        <v>0</v>
      </c>
      <c r="E58" s="95">
        <v>0</v>
      </c>
      <c r="F58" s="95">
        <v>-1468.4586499999998</v>
      </c>
    </row>
    <row r="59" spans="1:6">
      <c r="A59" s="61" t="s">
        <v>202</v>
      </c>
      <c r="B59" s="95">
        <v>-52142.761020000005</v>
      </c>
      <c r="C59" s="95">
        <v>-30598.79278</v>
      </c>
      <c r="D59" s="95">
        <v>0</v>
      </c>
      <c r="E59" s="95">
        <v>0</v>
      </c>
      <c r="F59" s="95">
        <v>-82741.553799999994</v>
      </c>
    </row>
    <row r="60" spans="1:6">
      <c r="A60" s="58" t="s">
        <v>203</v>
      </c>
      <c r="B60" s="95">
        <v>-17125.819090000001</v>
      </c>
      <c r="C60" s="95">
        <v>-47.16037</v>
      </c>
      <c r="D60" s="95">
        <v>0</v>
      </c>
      <c r="E60" s="95">
        <v>0</v>
      </c>
      <c r="F60" s="95">
        <v>-17172.979460000002</v>
      </c>
    </row>
    <row r="61" spans="1:6">
      <c r="A61" s="58" t="s">
        <v>204</v>
      </c>
      <c r="B61" s="95">
        <v>0</v>
      </c>
      <c r="C61" s="95">
        <v>-19.015369999999997</v>
      </c>
      <c r="D61" s="95">
        <v>0</v>
      </c>
      <c r="E61" s="95">
        <v>0</v>
      </c>
      <c r="F61" s="95">
        <v>-19.015369999999997</v>
      </c>
    </row>
    <row r="62" spans="1:6">
      <c r="A62" s="58" t="s">
        <v>205</v>
      </c>
      <c r="B62" s="95">
        <v>0</v>
      </c>
      <c r="C62" s="95">
        <v>0</v>
      </c>
      <c r="D62" s="95">
        <v>0</v>
      </c>
      <c r="E62" s="95">
        <v>0</v>
      </c>
      <c r="F62" s="95">
        <v>0</v>
      </c>
    </row>
    <row r="63" spans="1:6">
      <c r="A63" s="58" t="s">
        <v>1003</v>
      </c>
      <c r="B63" s="95">
        <v>-7.0710600000000001</v>
      </c>
      <c r="C63" s="95">
        <v>-0.15503999999999998</v>
      </c>
      <c r="D63" s="95">
        <v>0</v>
      </c>
      <c r="E63" s="95">
        <v>0</v>
      </c>
      <c r="F63" s="95">
        <v>-7.2261000000000006</v>
      </c>
    </row>
    <row r="64" spans="1:6">
      <c r="A64" s="58" t="s">
        <v>1004</v>
      </c>
      <c r="B64" s="95">
        <v>-165.27369000000002</v>
      </c>
      <c r="C64" s="95">
        <v>-0.39752999999999999</v>
      </c>
      <c r="D64" s="95">
        <v>0</v>
      </c>
      <c r="E64" s="95">
        <v>0</v>
      </c>
      <c r="F64" s="95">
        <v>-165.67122000000001</v>
      </c>
    </row>
    <row r="65" spans="1:6">
      <c r="A65" s="61" t="s">
        <v>1201</v>
      </c>
      <c r="B65" s="95">
        <v>-10.683309999999999</v>
      </c>
      <c r="C65" s="95">
        <v>-8.3900000000000002E-2</v>
      </c>
      <c r="D65" s="95">
        <v>0</v>
      </c>
      <c r="E65" s="95">
        <v>0</v>
      </c>
      <c r="F65" s="95">
        <v>-10.767209999999999</v>
      </c>
    </row>
    <row r="66" spans="1:6">
      <c r="A66" s="58" t="s">
        <v>1202</v>
      </c>
      <c r="B66" s="95">
        <v>-36.775239999999997</v>
      </c>
      <c r="C66" s="95">
        <v>-8.3720099999999995</v>
      </c>
      <c r="D66" s="95">
        <v>0</v>
      </c>
      <c r="E66" s="95">
        <v>0</v>
      </c>
      <c r="F66" s="95">
        <v>-45.14725</v>
      </c>
    </row>
    <row r="67" spans="1:6">
      <c r="A67" s="58" t="s">
        <v>1203</v>
      </c>
      <c r="B67" s="95">
        <v>-28.663730000000001</v>
      </c>
      <c r="C67" s="95">
        <v>0</v>
      </c>
      <c r="D67" s="95">
        <v>0</v>
      </c>
      <c r="E67" s="95">
        <v>0</v>
      </c>
      <c r="F67" s="95">
        <v>-28.663730000000001</v>
      </c>
    </row>
    <row r="68" spans="1:6">
      <c r="A68" s="58" t="s">
        <v>1204</v>
      </c>
      <c r="B68" s="95">
        <v>-23.88571</v>
      </c>
      <c r="C68" s="95">
        <v>-5.4402600000000003</v>
      </c>
      <c r="D68" s="95">
        <v>0</v>
      </c>
      <c r="E68" s="95">
        <v>0</v>
      </c>
      <c r="F68" s="95">
        <v>-29.325970000000002</v>
      </c>
    </row>
    <row r="69" spans="1:6">
      <c r="A69" s="187" t="s">
        <v>206</v>
      </c>
      <c r="B69" s="57">
        <v>11296.257210000002</v>
      </c>
      <c r="C69" s="57">
        <v>604.42756000000008</v>
      </c>
      <c r="D69" s="57">
        <v>0</v>
      </c>
      <c r="E69" s="57">
        <v>0</v>
      </c>
      <c r="F69" s="57">
        <v>11900.68477</v>
      </c>
    </row>
    <row r="70" spans="1:6">
      <c r="A70" s="58" t="s">
        <v>207</v>
      </c>
      <c r="B70" s="95">
        <v>2</v>
      </c>
      <c r="C70" s="95">
        <v>0</v>
      </c>
      <c r="D70" s="95">
        <v>0</v>
      </c>
      <c r="E70" s="95">
        <v>0</v>
      </c>
      <c r="F70" s="95">
        <v>2</v>
      </c>
    </row>
    <row r="71" spans="1:6">
      <c r="A71" s="61" t="s">
        <v>208</v>
      </c>
      <c r="B71" s="95">
        <v>2394.0704599999999</v>
      </c>
      <c r="C71" s="95">
        <v>339.03726</v>
      </c>
      <c r="D71" s="95">
        <v>0</v>
      </c>
      <c r="E71" s="95">
        <v>0</v>
      </c>
      <c r="F71" s="95">
        <v>2733.1077200000004</v>
      </c>
    </row>
    <row r="72" spans="1:6">
      <c r="A72" s="58" t="s">
        <v>209</v>
      </c>
      <c r="B72" s="95">
        <v>10062.412189999999</v>
      </c>
      <c r="C72" s="95">
        <v>1246.5830000000001</v>
      </c>
      <c r="D72" s="95">
        <v>0</v>
      </c>
      <c r="E72" s="95">
        <v>0</v>
      </c>
      <c r="F72" s="95">
        <v>11308.99519</v>
      </c>
    </row>
    <row r="73" spans="1:6">
      <c r="A73" s="58" t="s">
        <v>210</v>
      </c>
      <c r="B73" s="95">
        <v>0</v>
      </c>
      <c r="C73" s="95">
        <v>0</v>
      </c>
      <c r="D73" s="95">
        <v>0</v>
      </c>
      <c r="E73" s="95">
        <v>0</v>
      </c>
      <c r="F73" s="95">
        <v>0</v>
      </c>
    </row>
    <row r="74" spans="1:6">
      <c r="A74" s="58" t="s">
        <v>211</v>
      </c>
      <c r="B74" s="95">
        <v>-1162.2254399999999</v>
      </c>
      <c r="C74" s="95">
        <v>-981.19269999999995</v>
      </c>
      <c r="D74" s="95">
        <v>0</v>
      </c>
      <c r="E74" s="95">
        <v>0</v>
      </c>
      <c r="F74" s="95">
        <v>-2143.4181400000002</v>
      </c>
    </row>
    <row r="75" spans="1:6">
      <c r="A75" s="187" t="s">
        <v>212</v>
      </c>
      <c r="B75" s="57">
        <v>3308.3410800000001</v>
      </c>
      <c r="C75" s="57">
        <v>0</v>
      </c>
      <c r="D75" s="57">
        <v>0</v>
      </c>
      <c r="E75" s="57">
        <v>0</v>
      </c>
      <c r="F75" s="57">
        <v>3308.3410800000001</v>
      </c>
    </row>
    <row r="76" spans="1:6">
      <c r="A76" s="58" t="s">
        <v>213</v>
      </c>
      <c r="B76" s="95">
        <v>3794.6606200000001</v>
      </c>
      <c r="C76" s="95">
        <v>0</v>
      </c>
      <c r="D76" s="95">
        <v>0</v>
      </c>
      <c r="E76" s="95">
        <v>0</v>
      </c>
      <c r="F76" s="95">
        <v>3794.6606200000001</v>
      </c>
    </row>
    <row r="77" spans="1:6">
      <c r="A77" s="58" t="s">
        <v>214</v>
      </c>
      <c r="B77" s="95">
        <v>15485.556630000001</v>
      </c>
      <c r="C77" s="95">
        <v>0</v>
      </c>
      <c r="D77" s="95">
        <v>0</v>
      </c>
      <c r="E77" s="95">
        <v>0</v>
      </c>
      <c r="F77" s="95">
        <v>15485.556630000001</v>
      </c>
    </row>
    <row r="78" spans="1:6">
      <c r="A78" s="58" t="s">
        <v>215</v>
      </c>
      <c r="B78" s="95">
        <v>1243.8498200000001</v>
      </c>
      <c r="C78" s="95">
        <v>0</v>
      </c>
      <c r="D78" s="95">
        <v>0</v>
      </c>
      <c r="E78" s="95">
        <v>0</v>
      </c>
      <c r="F78" s="95">
        <v>1243.8498200000001</v>
      </c>
    </row>
    <row r="79" spans="1:6">
      <c r="A79" s="58" t="s">
        <v>216</v>
      </c>
      <c r="B79" s="95">
        <v>12.94</v>
      </c>
      <c r="C79" s="95">
        <v>0</v>
      </c>
      <c r="D79" s="95">
        <v>0</v>
      </c>
      <c r="E79" s="95">
        <v>0</v>
      </c>
      <c r="F79" s="95">
        <v>12.94</v>
      </c>
    </row>
    <row r="80" spans="1:6">
      <c r="A80" s="58" t="s">
        <v>217</v>
      </c>
      <c r="B80" s="95">
        <v>-17228.665989999998</v>
      </c>
      <c r="C80" s="95">
        <v>0</v>
      </c>
      <c r="D80" s="95">
        <v>0</v>
      </c>
      <c r="E80" s="95">
        <v>0</v>
      </c>
      <c r="F80" s="95">
        <v>-17228.665989999998</v>
      </c>
    </row>
    <row r="81" spans="1:6">
      <c r="A81" s="187" t="s">
        <v>218</v>
      </c>
      <c r="B81" s="57">
        <v>91513.67254</v>
      </c>
      <c r="C81" s="57">
        <v>257739.17740000002</v>
      </c>
      <c r="D81" s="57">
        <v>0</v>
      </c>
      <c r="E81" s="57">
        <v>0</v>
      </c>
      <c r="F81" s="57">
        <v>349252.84993999999</v>
      </c>
    </row>
    <row r="82" spans="1:6">
      <c r="A82" s="58" t="s">
        <v>172</v>
      </c>
      <c r="B82" s="95">
        <v>0</v>
      </c>
      <c r="C82" s="95">
        <v>0</v>
      </c>
      <c r="D82" s="95">
        <v>0</v>
      </c>
      <c r="E82" s="95">
        <v>0</v>
      </c>
      <c r="F82" s="95">
        <v>0</v>
      </c>
    </row>
    <row r="83" spans="1:6">
      <c r="A83" s="58" t="s">
        <v>173</v>
      </c>
      <c r="B83" s="95">
        <v>61390</v>
      </c>
      <c r="C83" s="95">
        <v>13521.06</v>
      </c>
      <c r="D83" s="95">
        <v>0</v>
      </c>
      <c r="E83" s="95">
        <v>0</v>
      </c>
      <c r="F83" s="95">
        <v>74911.06</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1469.47777</v>
      </c>
      <c r="C89" s="95">
        <v>88.01382000000001</v>
      </c>
      <c r="D89" s="95">
        <v>0</v>
      </c>
      <c r="E89" s="95">
        <v>0</v>
      </c>
      <c r="F89" s="95">
        <v>1557.4915900000001</v>
      </c>
    </row>
    <row r="90" spans="1:6">
      <c r="A90" s="58" t="s">
        <v>222</v>
      </c>
      <c r="B90" s="95">
        <v>-283.02742000000001</v>
      </c>
      <c r="C90" s="95">
        <v>-194.96120000000002</v>
      </c>
      <c r="D90" s="95">
        <v>0</v>
      </c>
      <c r="E90" s="95">
        <v>0</v>
      </c>
      <c r="F90" s="95">
        <v>-477.98861999999997</v>
      </c>
    </row>
    <row r="91" spans="1:6">
      <c r="A91" s="187" t="s">
        <v>223</v>
      </c>
      <c r="B91" s="57">
        <v>77595.712930000009</v>
      </c>
      <c r="C91" s="57">
        <v>0</v>
      </c>
      <c r="D91" s="57">
        <v>0</v>
      </c>
      <c r="E91" s="57">
        <v>0</v>
      </c>
      <c r="F91" s="57">
        <v>77595.712930000009</v>
      </c>
    </row>
    <row r="92" spans="1:6">
      <c r="A92" s="58" t="s">
        <v>224</v>
      </c>
      <c r="B92" s="95">
        <v>11820.798929999999</v>
      </c>
      <c r="C92" s="95">
        <v>0</v>
      </c>
      <c r="D92" s="95">
        <v>0</v>
      </c>
      <c r="E92" s="95">
        <v>0</v>
      </c>
      <c r="F92" s="95">
        <v>11820.798929999999</v>
      </c>
    </row>
    <row r="93" spans="1:6">
      <c r="A93" s="58" t="s">
        <v>225</v>
      </c>
      <c r="B93" s="95">
        <v>32385.683679999998</v>
      </c>
      <c r="C93" s="95">
        <v>0</v>
      </c>
      <c r="D93" s="95">
        <v>0</v>
      </c>
      <c r="E93" s="95">
        <v>0</v>
      </c>
      <c r="F93" s="95">
        <v>32385.683679999998</v>
      </c>
    </row>
    <row r="94" spans="1:6">
      <c r="A94" s="58" t="s">
        <v>226</v>
      </c>
      <c r="B94" s="95">
        <v>3937.1516900000001</v>
      </c>
      <c r="C94" s="95">
        <v>0</v>
      </c>
      <c r="D94" s="95">
        <v>0</v>
      </c>
      <c r="E94" s="95">
        <v>0</v>
      </c>
      <c r="F94" s="95">
        <v>3937.1516900000001</v>
      </c>
    </row>
    <row r="95" spans="1:6">
      <c r="A95" s="58" t="s">
        <v>227</v>
      </c>
      <c r="B95" s="95">
        <v>1159.16075</v>
      </c>
      <c r="C95" s="95">
        <v>0</v>
      </c>
      <c r="D95" s="95">
        <v>0</v>
      </c>
      <c r="E95" s="95">
        <v>0</v>
      </c>
      <c r="F95" s="95">
        <v>1159.16075</v>
      </c>
    </row>
    <row r="96" spans="1:6">
      <c r="A96" s="58" t="s">
        <v>228</v>
      </c>
      <c r="B96" s="95">
        <v>2758.3121900000001</v>
      </c>
      <c r="C96" s="95">
        <v>0</v>
      </c>
      <c r="D96" s="95">
        <v>0</v>
      </c>
      <c r="E96" s="95">
        <v>0</v>
      </c>
      <c r="F96" s="95">
        <v>2758.3121900000001</v>
      </c>
    </row>
    <row r="97" spans="1:6">
      <c r="A97" s="58" t="s">
        <v>229</v>
      </c>
      <c r="B97" s="95">
        <v>76.143529999999998</v>
      </c>
      <c r="C97" s="95">
        <v>0</v>
      </c>
      <c r="D97" s="95">
        <v>0</v>
      </c>
      <c r="E97" s="95">
        <v>0</v>
      </c>
      <c r="F97" s="95">
        <v>76.143529999999998</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24690.502140000001</v>
      </c>
      <c r="C100" s="95">
        <v>0</v>
      </c>
      <c r="D100" s="95">
        <v>0</v>
      </c>
      <c r="E100" s="95">
        <v>0</v>
      </c>
      <c r="F100" s="95">
        <v>24690.502140000001</v>
      </c>
    </row>
    <row r="101" spans="1:6">
      <c r="A101" s="187" t="s">
        <v>233</v>
      </c>
      <c r="B101" s="57">
        <v>4361.3142500000004</v>
      </c>
      <c r="C101" s="57">
        <v>0</v>
      </c>
      <c r="D101" s="57">
        <v>0</v>
      </c>
      <c r="E101" s="57">
        <v>0</v>
      </c>
      <c r="F101" s="57">
        <v>4361.3142500000004</v>
      </c>
    </row>
    <row r="102" spans="1:6">
      <c r="A102" s="58" t="s">
        <v>234</v>
      </c>
      <c r="B102" s="95">
        <v>464.36194</v>
      </c>
      <c r="C102" s="95">
        <v>0</v>
      </c>
      <c r="D102" s="95">
        <v>0</v>
      </c>
      <c r="E102" s="95">
        <v>0</v>
      </c>
      <c r="F102" s="95">
        <v>464.36194</v>
      </c>
    </row>
    <row r="103" spans="1:6">
      <c r="A103" s="58" t="s">
        <v>235</v>
      </c>
      <c r="B103" s="95">
        <v>1920.6618500000002</v>
      </c>
      <c r="C103" s="95">
        <v>0</v>
      </c>
      <c r="D103" s="95">
        <v>0</v>
      </c>
      <c r="E103" s="95">
        <v>0</v>
      </c>
      <c r="F103" s="95">
        <v>1920.6618500000002</v>
      </c>
    </row>
    <row r="104" spans="1:6">
      <c r="A104" s="58" t="s">
        <v>236</v>
      </c>
      <c r="B104" s="95">
        <v>33.799999999999997</v>
      </c>
      <c r="C104" s="95">
        <v>0</v>
      </c>
      <c r="D104" s="95">
        <v>0</v>
      </c>
      <c r="E104" s="95">
        <v>0</v>
      </c>
      <c r="F104" s="95">
        <v>33.799999999999997</v>
      </c>
    </row>
    <row r="105" spans="1:6">
      <c r="A105" s="58" t="s">
        <v>237</v>
      </c>
      <c r="B105" s="95">
        <v>1942.49046</v>
      </c>
      <c r="C105" s="95">
        <v>0</v>
      </c>
      <c r="D105" s="95">
        <v>0</v>
      </c>
      <c r="E105" s="95">
        <v>0</v>
      </c>
      <c r="F105" s="95">
        <v>1942.49046</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2335392.8869000003</v>
      </c>
      <c r="C114" s="57">
        <v>636464.52684000006</v>
      </c>
      <c r="D114" s="57">
        <v>9.5078199999999988</v>
      </c>
      <c r="E114" s="57">
        <v>0</v>
      </c>
      <c r="F114" s="57">
        <v>2971866.9215600002</v>
      </c>
    </row>
    <row r="115" spans="1:6">
      <c r="A115" s="177" t="s">
        <v>247</v>
      </c>
      <c r="B115" s="57">
        <v>1904097.7089000002</v>
      </c>
      <c r="C115" s="57">
        <v>599159.58811999997</v>
      </c>
      <c r="D115" s="57">
        <v>0</v>
      </c>
      <c r="E115" s="57">
        <v>0</v>
      </c>
      <c r="F115" s="57">
        <v>2503257.2970199999</v>
      </c>
    </row>
    <row r="116" spans="1:6">
      <c r="A116" s="64" t="s">
        <v>248</v>
      </c>
      <c r="B116" s="95">
        <v>7.9556499999999994</v>
      </c>
      <c r="C116" s="95">
        <v>247.43298999999999</v>
      </c>
      <c r="D116" s="95">
        <v>0</v>
      </c>
      <c r="E116" s="95">
        <v>0</v>
      </c>
      <c r="F116" s="95">
        <v>255.38864000000001</v>
      </c>
    </row>
    <row r="117" spans="1:6">
      <c r="A117" s="64" t="s">
        <v>249</v>
      </c>
      <c r="B117" s="95">
        <v>0</v>
      </c>
      <c r="C117" s="95">
        <v>0</v>
      </c>
      <c r="D117" s="95">
        <v>0</v>
      </c>
      <c r="E117" s="95">
        <v>0</v>
      </c>
      <c r="F117" s="95">
        <v>0</v>
      </c>
    </row>
    <row r="118" spans="1:6">
      <c r="A118" s="64" t="s">
        <v>250</v>
      </c>
      <c r="B118" s="95">
        <v>7.9556499999999994</v>
      </c>
      <c r="C118" s="95">
        <v>247.43298999999999</v>
      </c>
      <c r="D118" s="95">
        <v>0</v>
      </c>
      <c r="E118" s="95">
        <v>0</v>
      </c>
      <c r="F118" s="95">
        <v>255.38864000000001</v>
      </c>
    </row>
    <row r="119" spans="1:6">
      <c r="A119" s="64" t="s">
        <v>251</v>
      </c>
      <c r="B119" s="95">
        <v>1472582.6188099999</v>
      </c>
      <c r="C119" s="95">
        <v>454724.35486999998</v>
      </c>
      <c r="D119" s="95">
        <v>0</v>
      </c>
      <c r="E119" s="95">
        <v>0</v>
      </c>
      <c r="F119" s="95">
        <v>1927306.9736800001</v>
      </c>
    </row>
    <row r="120" spans="1:6">
      <c r="A120" s="64" t="s">
        <v>252</v>
      </c>
      <c r="B120" s="95">
        <v>400498.44874000002</v>
      </c>
      <c r="C120" s="95">
        <v>133562.76035999999</v>
      </c>
      <c r="D120" s="95">
        <v>0</v>
      </c>
      <c r="E120" s="95">
        <v>0</v>
      </c>
      <c r="F120" s="95">
        <v>534061.20909999998</v>
      </c>
    </row>
    <row r="121" spans="1:6">
      <c r="A121" s="65" t="s">
        <v>253</v>
      </c>
      <c r="B121" s="95">
        <v>15030.25158</v>
      </c>
      <c r="C121" s="95">
        <v>12282.868699999999</v>
      </c>
      <c r="D121" s="95">
        <v>0</v>
      </c>
      <c r="E121" s="95">
        <v>0</v>
      </c>
      <c r="F121" s="95">
        <v>27313.120280000003</v>
      </c>
    </row>
    <row r="122" spans="1:6">
      <c r="A122" s="65" t="s">
        <v>254</v>
      </c>
      <c r="B122" s="95">
        <v>4603.9540900000002</v>
      </c>
      <c r="C122" s="95">
        <v>10108.47424</v>
      </c>
      <c r="D122" s="95">
        <v>0</v>
      </c>
      <c r="E122" s="95">
        <v>0</v>
      </c>
      <c r="F122" s="95">
        <v>14712.428330000001</v>
      </c>
    </row>
    <row r="123" spans="1:6">
      <c r="A123" s="99" t="s">
        <v>255</v>
      </c>
      <c r="B123" s="95">
        <v>3560.3289799999998</v>
      </c>
      <c r="C123" s="95">
        <v>1880.54458</v>
      </c>
      <c r="D123" s="95">
        <v>0</v>
      </c>
      <c r="E123" s="95">
        <v>0</v>
      </c>
      <c r="F123" s="95">
        <v>5440.87356</v>
      </c>
    </row>
    <row r="124" spans="1:6">
      <c r="A124" s="99" t="s">
        <v>256</v>
      </c>
      <c r="B124" s="95">
        <v>12079.22191</v>
      </c>
      <c r="C124" s="95">
        <v>6444.0378499999997</v>
      </c>
      <c r="D124" s="95">
        <v>0</v>
      </c>
      <c r="E124" s="95">
        <v>0</v>
      </c>
      <c r="F124" s="95">
        <v>18523.259760000001</v>
      </c>
    </row>
    <row r="125" spans="1:6">
      <c r="A125" s="99" t="s">
        <v>257</v>
      </c>
      <c r="B125" s="95">
        <v>34716.003409999998</v>
      </c>
      <c r="C125" s="95">
        <v>9979.14624</v>
      </c>
      <c r="D125" s="95">
        <v>0</v>
      </c>
      <c r="E125" s="95">
        <v>0</v>
      </c>
      <c r="F125" s="95">
        <v>44695.149649999999</v>
      </c>
    </row>
    <row r="126" spans="1:6">
      <c r="A126" s="99" t="s">
        <v>258</v>
      </c>
      <c r="B126" s="95">
        <v>279307.17569</v>
      </c>
      <c r="C126" s="95">
        <v>65893.704740000001</v>
      </c>
      <c r="D126" s="95">
        <v>0</v>
      </c>
      <c r="E126" s="95">
        <v>0</v>
      </c>
      <c r="F126" s="95">
        <v>345200.88043000002</v>
      </c>
    </row>
    <row r="127" spans="1:6">
      <c r="A127" s="99" t="s">
        <v>1488</v>
      </c>
      <c r="B127" s="95">
        <v>28877.330089999999</v>
      </c>
      <c r="C127" s="95">
        <v>21845.586660000001</v>
      </c>
      <c r="D127" s="95">
        <v>0</v>
      </c>
      <c r="E127" s="95">
        <v>0</v>
      </c>
      <c r="F127" s="95">
        <v>50722.916749999997</v>
      </c>
    </row>
    <row r="128" spans="1:6">
      <c r="A128" s="99" t="s">
        <v>1489</v>
      </c>
      <c r="B128" s="95">
        <v>22324.182989999998</v>
      </c>
      <c r="C128" s="95">
        <v>5128.3973499999993</v>
      </c>
      <c r="D128" s="95">
        <v>0</v>
      </c>
      <c r="E128" s="95">
        <v>0</v>
      </c>
      <c r="F128" s="95">
        <v>27452.58034</v>
      </c>
    </row>
    <row r="129" spans="1:6">
      <c r="A129" s="156" t="s">
        <v>261</v>
      </c>
      <c r="B129" s="95">
        <v>21842.867739999998</v>
      </c>
      <c r="C129" s="95">
        <v>10198.84021</v>
      </c>
      <c r="D129" s="95">
        <v>0</v>
      </c>
      <c r="E129" s="95">
        <v>0</v>
      </c>
      <c r="F129" s="95">
        <v>32041.70795</v>
      </c>
    </row>
    <row r="130" spans="1:6">
      <c r="A130" s="156" t="s">
        <v>262</v>
      </c>
      <c r="B130" s="95">
        <v>0</v>
      </c>
      <c r="C130" s="95">
        <v>0</v>
      </c>
      <c r="D130" s="95">
        <v>0</v>
      </c>
      <c r="E130" s="95">
        <v>0</v>
      </c>
      <c r="F130" s="95">
        <v>0</v>
      </c>
    </row>
    <row r="131" spans="1:6">
      <c r="A131" s="64" t="s">
        <v>263</v>
      </c>
      <c r="B131" s="95">
        <v>9165.8179600000003</v>
      </c>
      <c r="C131" s="95">
        <v>426.19968999999998</v>
      </c>
      <c r="D131" s="95">
        <v>0</v>
      </c>
      <c r="E131" s="95">
        <v>0</v>
      </c>
      <c r="F131" s="95">
        <v>9592.0176499999998</v>
      </c>
    </row>
    <row r="132" spans="1:6">
      <c r="A132" s="177" t="s">
        <v>264</v>
      </c>
      <c r="B132" s="57">
        <v>322.61612000000002</v>
      </c>
      <c r="C132" s="57">
        <v>113.98407</v>
      </c>
      <c r="D132" s="57">
        <v>0</v>
      </c>
      <c r="E132" s="57">
        <v>0</v>
      </c>
      <c r="F132" s="57">
        <v>436.60019</v>
      </c>
    </row>
    <row r="133" spans="1:6">
      <c r="A133" s="177" t="s">
        <v>455</v>
      </c>
      <c r="B133" s="57">
        <v>356.78449999999998</v>
      </c>
      <c r="C133" s="57">
        <v>0</v>
      </c>
      <c r="D133" s="57">
        <v>0</v>
      </c>
      <c r="E133" s="57">
        <v>0</v>
      </c>
      <c r="F133" s="57">
        <v>356.78449999999998</v>
      </c>
    </row>
    <row r="134" spans="1:6">
      <c r="A134" s="64" t="s">
        <v>456</v>
      </c>
      <c r="B134" s="95">
        <v>0</v>
      </c>
      <c r="C134" s="95">
        <v>0</v>
      </c>
      <c r="D134" s="95">
        <v>0</v>
      </c>
      <c r="E134" s="95">
        <v>0</v>
      </c>
      <c r="F134" s="95">
        <v>0</v>
      </c>
    </row>
    <row r="135" spans="1:6">
      <c r="A135" s="64" t="s">
        <v>457</v>
      </c>
      <c r="B135" s="95">
        <v>356.78449999999998</v>
      </c>
      <c r="C135" s="95">
        <v>0</v>
      </c>
      <c r="D135" s="95">
        <v>0</v>
      </c>
      <c r="E135" s="95">
        <v>0</v>
      </c>
      <c r="F135" s="95">
        <v>356.78449999999998</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270023.63611999998</v>
      </c>
      <c r="C140" s="57">
        <v>26409.257539999999</v>
      </c>
      <c r="D140" s="57">
        <v>9.5078199999999988</v>
      </c>
      <c r="E140" s="57">
        <v>0</v>
      </c>
      <c r="F140" s="57">
        <v>296442.40148</v>
      </c>
    </row>
    <row r="141" spans="1:6">
      <c r="A141" s="64" t="s">
        <v>266</v>
      </c>
      <c r="B141" s="95">
        <v>0</v>
      </c>
      <c r="C141" s="95">
        <v>0</v>
      </c>
      <c r="D141" s="95">
        <v>0</v>
      </c>
      <c r="E141" s="95">
        <v>0</v>
      </c>
      <c r="F141" s="95">
        <v>0</v>
      </c>
    </row>
    <row r="142" spans="1:6">
      <c r="A142" s="64" t="s">
        <v>1495</v>
      </c>
      <c r="B142" s="95">
        <v>182583.2</v>
      </c>
      <c r="C142" s="95">
        <v>0</v>
      </c>
      <c r="D142" s="95">
        <v>0</v>
      </c>
      <c r="E142" s="95">
        <v>0</v>
      </c>
      <c r="F142" s="95">
        <v>182583.2</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1490</v>
      </c>
      <c r="B145" s="95">
        <v>86420.926059999998</v>
      </c>
      <c r="C145" s="95">
        <v>26363.64128</v>
      </c>
      <c r="D145" s="95">
        <v>0</v>
      </c>
      <c r="E145" s="95">
        <v>0</v>
      </c>
      <c r="F145" s="95">
        <v>112784.56734000001</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1019.5100600000001</v>
      </c>
      <c r="C148" s="95">
        <v>45.616260000000004</v>
      </c>
      <c r="D148" s="95">
        <v>9.5078199999999988</v>
      </c>
      <c r="E148" s="95">
        <v>0</v>
      </c>
      <c r="F148" s="95">
        <v>1074.6341399999999</v>
      </c>
    </row>
    <row r="149" spans="1:6">
      <c r="A149" s="177" t="s">
        <v>274</v>
      </c>
      <c r="B149" s="57">
        <v>92622.459129999988</v>
      </c>
      <c r="C149" s="57">
        <v>4354.6014100000002</v>
      </c>
      <c r="D149" s="57">
        <v>0</v>
      </c>
      <c r="E149" s="57">
        <v>0</v>
      </c>
      <c r="F149" s="57">
        <v>96977.060540000006</v>
      </c>
    </row>
    <row r="150" spans="1:6">
      <c r="A150" s="64" t="s">
        <v>207</v>
      </c>
      <c r="B150" s="95">
        <v>67.397279999999995</v>
      </c>
      <c r="C150" s="95">
        <v>0</v>
      </c>
      <c r="D150" s="95">
        <v>0</v>
      </c>
      <c r="E150" s="95">
        <v>0</v>
      </c>
      <c r="F150" s="95">
        <v>67.397279999999995</v>
      </c>
    </row>
    <row r="151" spans="1:6">
      <c r="A151" s="64" t="s">
        <v>209</v>
      </c>
      <c r="B151" s="95">
        <v>49526.136599999998</v>
      </c>
      <c r="C151" s="95">
        <v>3924.9236099999998</v>
      </c>
      <c r="D151" s="95">
        <v>0</v>
      </c>
      <c r="E151" s="95">
        <v>0</v>
      </c>
      <c r="F151" s="95">
        <v>53451.060210000003</v>
      </c>
    </row>
    <row r="152" spans="1:6">
      <c r="A152" s="64" t="s">
        <v>275</v>
      </c>
      <c r="B152" s="95">
        <v>42811.285770000002</v>
      </c>
      <c r="C152" s="95">
        <v>422.85540999999995</v>
      </c>
      <c r="D152" s="95">
        <v>0</v>
      </c>
      <c r="E152" s="95">
        <v>0</v>
      </c>
      <c r="F152" s="95">
        <v>43234.141179999999</v>
      </c>
    </row>
    <row r="153" spans="1:6">
      <c r="A153" s="64" t="s">
        <v>236</v>
      </c>
      <c r="B153" s="95">
        <v>217.63948000000002</v>
      </c>
      <c r="C153" s="95">
        <v>6.8223900000000004</v>
      </c>
      <c r="D153" s="95">
        <v>0</v>
      </c>
      <c r="E153" s="95">
        <v>0</v>
      </c>
      <c r="F153" s="95">
        <v>224.46187</v>
      </c>
    </row>
    <row r="154" spans="1:6">
      <c r="A154" s="64" t="s">
        <v>276</v>
      </c>
      <c r="B154" s="95">
        <v>0</v>
      </c>
      <c r="C154" s="95">
        <v>0</v>
      </c>
      <c r="D154" s="95">
        <v>0</v>
      </c>
      <c r="E154" s="95">
        <v>0</v>
      </c>
      <c r="F154" s="95">
        <v>0</v>
      </c>
    </row>
    <row r="155" spans="1:6">
      <c r="A155" s="177" t="s">
        <v>277</v>
      </c>
      <c r="B155" s="57">
        <v>67969.682130000001</v>
      </c>
      <c r="C155" s="57">
        <v>6427.0956999999999</v>
      </c>
      <c r="D155" s="57">
        <v>0</v>
      </c>
      <c r="E155" s="57">
        <v>0</v>
      </c>
      <c r="F155" s="57">
        <v>74396.777829999992</v>
      </c>
    </row>
    <row r="156" spans="1:6">
      <c r="A156" s="64" t="s">
        <v>278</v>
      </c>
      <c r="B156" s="95">
        <v>31.79419</v>
      </c>
      <c r="C156" s="95">
        <v>0</v>
      </c>
      <c r="D156" s="95">
        <v>0</v>
      </c>
      <c r="E156" s="95">
        <v>0</v>
      </c>
      <c r="F156" s="95">
        <v>31.79419</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1300</v>
      </c>
      <c r="B159" s="95">
        <v>0</v>
      </c>
      <c r="C159" s="95">
        <v>0</v>
      </c>
      <c r="D159" s="95">
        <v>0</v>
      </c>
      <c r="E159" s="95">
        <v>0</v>
      </c>
      <c r="F159" s="95">
        <v>0</v>
      </c>
    </row>
    <row r="160" spans="1:6">
      <c r="A160" s="64" t="s">
        <v>281</v>
      </c>
      <c r="B160" s="95">
        <v>16069.622460000001</v>
      </c>
      <c r="C160" s="95">
        <v>3946.2037400000004</v>
      </c>
      <c r="D160" s="95">
        <v>0</v>
      </c>
      <c r="E160" s="95">
        <v>0</v>
      </c>
      <c r="F160" s="95">
        <v>20015.8262</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1015393.6392699999</v>
      </c>
      <c r="C176" s="57">
        <v>0</v>
      </c>
      <c r="D176" s="57">
        <v>0</v>
      </c>
      <c r="E176" s="57">
        <v>0</v>
      </c>
      <c r="F176" s="57">
        <v>1015393.6392699999</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34878.110180000003</v>
      </c>
      <c r="C191" s="95">
        <v>0</v>
      </c>
      <c r="D191" s="95">
        <v>0</v>
      </c>
      <c r="E191" s="95">
        <v>0</v>
      </c>
      <c r="F191" s="95">
        <v>34878.110180000003</v>
      </c>
    </row>
    <row r="192" spans="1:6">
      <c r="A192" s="64" t="s">
        <v>313</v>
      </c>
      <c r="B192" s="95">
        <v>0</v>
      </c>
      <c r="C192" s="95">
        <v>0</v>
      </c>
      <c r="D192" s="95">
        <v>0</v>
      </c>
      <c r="E192" s="95">
        <v>0</v>
      </c>
      <c r="F192" s="95">
        <v>0</v>
      </c>
    </row>
    <row r="193" spans="1:6">
      <c r="A193" s="64" t="s">
        <v>314</v>
      </c>
      <c r="B193" s="95">
        <v>34878.110180000003</v>
      </c>
      <c r="C193" s="95">
        <v>0</v>
      </c>
      <c r="D193" s="95">
        <v>0</v>
      </c>
      <c r="E193" s="95">
        <v>0</v>
      </c>
      <c r="F193" s="95">
        <v>34878.110180000003</v>
      </c>
    </row>
    <row r="194" spans="1:6">
      <c r="A194" s="72" t="s">
        <v>315</v>
      </c>
      <c r="B194" s="57">
        <v>3350786.52617</v>
      </c>
      <c r="C194" s="57">
        <v>636464.52684000006</v>
      </c>
      <c r="D194" s="57">
        <v>9.5078199999999988</v>
      </c>
      <c r="E194" s="57">
        <v>0</v>
      </c>
      <c r="F194" s="57">
        <v>3987260.5608299999</v>
      </c>
    </row>
    <row r="195" spans="1:6">
      <c r="A195" s="72" t="s">
        <v>316</v>
      </c>
      <c r="B195" s="57">
        <v>11610.15034</v>
      </c>
      <c r="C195" s="57">
        <v>0</v>
      </c>
      <c r="D195" s="57">
        <v>0</v>
      </c>
      <c r="E195" s="57">
        <v>0</v>
      </c>
      <c r="F195" s="57">
        <v>11610.15034</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9690.292730000001</v>
      </c>
      <c r="C202" s="95">
        <v>0</v>
      </c>
      <c r="D202" s="95">
        <v>0</v>
      </c>
      <c r="E202" s="95">
        <v>0</v>
      </c>
      <c r="F202" s="95">
        <v>9690.292730000001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2191.2063700000003</v>
      </c>
      <c r="C205" s="95">
        <v>0</v>
      </c>
      <c r="D205" s="95">
        <v>0</v>
      </c>
      <c r="E205" s="95">
        <v>0</v>
      </c>
      <c r="F205" s="95">
        <v>2191.2063700000003</v>
      </c>
    </row>
    <row r="206" spans="1:6">
      <c r="A206" s="64" t="s">
        <v>327</v>
      </c>
      <c r="B206" s="95">
        <v>0</v>
      </c>
      <c r="C206" s="95">
        <v>0</v>
      </c>
      <c r="D206" s="95">
        <v>0</v>
      </c>
      <c r="E206" s="95">
        <v>0</v>
      </c>
      <c r="F206" s="95">
        <v>0</v>
      </c>
    </row>
    <row r="207" spans="1:6">
      <c r="A207" s="64" t="s">
        <v>328</v>
      </c>
      <c r="B207" s="95">
        <v>7499.0863600000002</v>
      </c>
      <c r="C207" s="95">
        <v>0</v>
      </c>
      <c r="D207" s="95">
        <v>0</v>
      </c>
      <c r="E207" s="95">
        <v>0</v>
      </c>
      <c r="F207" s="95">
        <v>7499.0863600000002</v>
      </c>
    </row>
    <row r="208" spans="1:6">
      <c r="A208" s="63" t="s">
        <v>329</v>
      </c>
      <c r="B208" s="95">
        <v>0</v>
      </c>
      <c r="C208" s="95">
        <v>0</v>
      </c>
      <c r="D208" s="95">
        <v>0</v>
      </c>
      <c r="E208" s="95">
        <v>0</v>
      </c>
      <c r="F208" s="95">
        <v>0</v>
      </c>
    </row>
    <row r="209" spans="1:6">
      <c r="A209" s="63" t="s">
        <v>330</v>
      </c>
      <c r="B209" s="95">
        <v>1919.85761</v>
      </c>
      <c r="C209" s="95">
        <v>0</v>
      </c>
      <c r="D209" s="95">
        <v>0</v>
      </c>
      <c r="E209" s="95">
        <v>0</v>
      </c>
      <c r="F209" s="95">
        <v>1919.85761</v>
      </c>
    </row>
    <row r="210" spans="1:6">
      <c r="A210" s="64" t="s">
        <v>331</v>
      </c>
      <c r="B210" s="95">
        <v>0</v>
      </c>
      <c r="C210" s="95">
        <v>0</v>
      </c>
      <c r="D210" s="95">
        <v>0</v>
      </c>
      <c r="E210" s="95">
        <v>0</v>
      </c>
      <c r="F210" s="95">
        <v>0</v>
      </c>
    </row>
    <row r="211" spans="1:6">
      <c r="A211" s="64" t="s">
        <v>332</v>
      </c>
      <c r="B211" s="95">
        <v>1919.85761</v>
      </c>
      <c r="C211" s="95">
        <v>0</v>
      </c>
      <c r="D211" s="95">
        <v>0</v>
      </c>
      <c r="E211" s="95">
        <v>0</v>
      </c>
      <c r="F211" s="95">
        <v>1919.85761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764560.73992999992</v>
      </c>
      <c r="C215" s="57">
        <v>7086654.0374199999</v>
      </c>
      <c r="D215" s="57">
        <v>1023.5756</v>
      </c>
      <c r="E215" s="57">
        <v>0</v>
      </c>
      <c r="F215" s="57">
        <v>7852238.3529500002</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705495.37930999999</v>
      </c>
      <c r="C232" s="95">
        <v>5049527.7930100001</v>
      </c>
      <c r="D232" s="95">
        <v>0</v>
      </c>
      <c r="E232" s="95">
        <v>0</v>
      </c>
      <c r="F232" s="95">
        <v>5755023.1723199999</v>
      </c>
    </row>
    <row r="233" spans="1:6">
      <c r="A233" s="64" t="s">
        <v>354</v>
      </c>
      <c r="B233" s="95">
        <v>686408.73202</v>
      </c>
      <c r="C233" s="95">
        <v>5032811.3327799998</v>
      </c>
      <c r="D233" s="95">
        <v>0</v>
      </c>
      <c r="E233" s="95">
        <v>0</v>
      </c>
      <c r="F233" s="95">
        <v>5719220.0647999998</v>
      </c>
    </row>
    <row r="234" spans="1:6">
      <c r="A234" s="64" t="s">
        <v>355</v>
      </c>
      <c r="B234" s="95">
        <v>0</v>
      </c>
      <c r="C234" s="95">
        <v>0</v>
      </c>
      <c r="D234" s="95">
        <v>0</v>
      </c>
      <c r="E234" s="95">
        <v>0</v>
      </c>
      <c r="F234" s="95">
        <v>0</v>
      </c>
    </row>
    <row r="235" spans="1:6">
      <c r="A235" s="64" t="s">
        <v>356</v>
      </c>
      <c r="B235" s="95">
        <v>0</v>
      </c>
      <c r="C235" s="95">
        <v>12156.78436</v>
      </c>
      <c r="D235" s="95">
        <v>0</v>
      </c>
      <c r="E235" s="95">
        <v>0</v>
      </c>
      <c r="F235" s="95">
        <v>12156.78436</v>
      </c>
    </row>
    <row r="236" spans="1:6">
      <c r="A236" s="64" t="s">
        <v>357</v>
      </c>
      <c r="B236" s="95">
        <v>0</v>
      </c>
      <c r="C236" s="95">
        <v>0</v>
      </c>
      <c r="D236" s="95">
        <v>0</v>
      </c>
      <c r="E236" s="95">
        <v>0</v>
      </c>
      <c r="F236" s="95">
        <v>0</v>
      </c>
    </row>
    <row r="237" spans="1:6">
      <c r="A237" s="64" t="s">
        <v>358</v>
      </c>
      <c r="B237" s="95">
        <v>9778.0944299999992</v>
      </c>
      <c r="C237" s="95">
        <v>4388.17587</v>
      </c>
      <c r="D237" s="95">
        <v>0</v>
      </c>
      <c r="E237" s="95">
        <v>0</v>
      </c>
      <c r="F237" s="95">
        <v>14166.2703</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9308.5528599999998</v>
      </c>
      <c r="C240" s="95">
        <v>0</v>
      </c>
      <c r="D240" s="95">
        <v>0</v>
      </c>
      <c r="E240" s="95">
        <v>0</v>
      </c>
      <c r="F240" s="95">
        <v>9308.5528599999998</v>
      </c>
    </row>
    <row r="241" spans="1:6">
      <c r="A241" s="63" t="s">
        <v>362</v>
      </c>
      <c r="B241" s="95">
        <v>59065.360619999999</v>
      </c>
      <c r="C241" s="95">
        <v>2036981.69995</v>
      </c>
      <c r="D241" s="95">
        <v>1023.5756</v>
      </c>
      <c r="E241" s="95">
        <v>0</v>
      </c>
      <c r="F241" s="95">
        <v>2097070.6361700001</v>
      </c>
    </row>
    <row r="242" spans="1:6">
      <c r="A242" s="64" t="s">
        <v>363</v>
      </c>
      <c r="B242" s="95">
        <v>30136.54664</v>
      </c>
      <c r="C242" s="95">
        <v>14188.571</v>
      </c>
      <c r="D242" s="95">
        <v>0</v>
      </c>
      <c r="E242" s="95">
        <v>0</v>
      </c>
      <c r="F242" s="95">
        <v>44325.117640000004</v>
      </c>
    </row>
    <row r="243" spans="1:6">
      <c r="A243" s="64" t="s">
        <v>364</v>
      </c>
      <c r="B243" s="95">
        <v>0</v>
      </c>
      <c r="C243" s="95">
        <v>0</v>
      </c>
      <c r="D243" s="95">
        <v>0</v>
      </c>
      <c r="E243" s="95">
        <v>0</v>
      </c>
      <c r="F243" s="95">
        <v>0</v>
      </c>
    </row>
    <row r="244" spans="1:6">
      <c r="A244" s="64" t="s">
        <v>365</v>
      </c>
      <c r="B244" s="95">
        <v>3319.3729399999997</v>
      </c>
      <c r="C244" s="95">
        <v>20325.998920000002</v>
      </c>
      <c r="D244" s="95">
        <v>582.77710000000002</v>
      </c>
      <c r="E244" s="95">
        <v>0</v>
      </c>
      <c r="F244" s="95">
        <v>24228.148960000002</v>
      </c>
    </row>
    <row r="245" spans="1:6">
      <c r="A245" s="64" t="s">
        <v>366</v>
      </c>
      <c r="B245" s="95">
        <v>12527.07891</v>
      </c>
      <c r="C245" s="95">
        <v>10257.115830000001</v>
      </c>
      <c r="D245" s="95">
        <v>0</v>
      </c>
      <c r="E245" s="95">
        <v>0</v>
      </c>
      <c r="F245" s="95">
        <v>22784.194739999999</v>
      </c>
    </row>
    <row r="246" spans="1:6">
      <c r="A246" s="64" t="s">
        <v>1493</v>
      </c>
      <c r="B246" s="95">
        <v>0</v>
      </c>
      <c r="C246" s="95">
        <v>0</v>
      </c>
      <c r="D246" s="95">
        <v>0</v>
      </c>
      <c r="E246" s="95">
        <v>0</v>
      </c>
      <c r="F246" s="95">
        <v>0</v>
      </c>
    </row>
    <row r="247" spans="1:6">
      <c r="A247" s="64" t="s">
        <v>367</v>
      </c>
      <c r="B247" s="95">
        <v>13082.362130000001</v>
      </c>
      <c r="C247" s="95">
        <v>1992210.0142000001</v>
      </c>
      <c r="D247" s="95">
        <v>440.79849999999999</v>
      </c>
      <c r="E247" s="95">
        <v>0</v>
      </c>
      <c r="F247" s="95">
        <v>2005733.1748299999</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196479.82172000001</v>
      </c>
      <c r="C254" s="57">
        <v>9856.7277300000005</v>
      </c>
      <c r="D254" s="57">
        <v>0</v>
      </c>
      <c r="E254" s="57">
        <v>0</v>
      </c>
      <c r="F254" s="57">
        <v>206336.54944999999</v>
      </c>
    </row>
    <row r="255" spans="1:6">
      <c r="A255" s="99" t="s">
        <v>373</v>
      </c>
      <c r="B255" s="95">
        <v>5.2083000000000004</v>
      </c>
      <c r="C255" s="95">
        <v>56.47325</v>
      </c>
      <c r="D255" s="95">
        <v>0</v>
      </c>
      <c r="E255" s="95">
        <v>0</v>
      </c>
      <c r="F255" s="95">
        <v>61.681550000000001</v>
      </c>
    </row>
    <row r="256" spans="1:6">
      <c r="A256" s="99" t="s">
        <v>374</v>
      </c>
      <c r="B256" s="95">
        <v>14311.99711</v>
      </c>
      <c r="C256" s="95">
        <v>1295.98047</v>
      </c>
      <c r="D256" s="95">
        <v>0</v>
      </c>
      <c r="E256" s="95">
        <v>0</v>
      </c>
      <c r="F256" s="95">
        <v>15607.977580000001</v>
      </c>
    </row>
    <row r="257" spans="1:6">
      <c r="A257" s="99" t="s">
        <v>375</v>
      </c>
      <c r="B257" s="95">
        <v>106399.98435</v>
      </c>
      <c r="C257" s="95">
        <v>4547.9756299999999</v>
      </c>
      <c r="D257" s="95">
        <v>0</v>
      </c>
      <c r="E257" s="95">
        <v>0</v>
      </c>
      <c r="F257" s="95">
        <v>110947.95998</v>
      </c>
    </row>
    <row r="258" spans="1:6">
      <c r="A258" s="99" t="s">
        <v>376</v>
      </c>
      <c r="B258" s="95">
        <v>67279.454590000008</v>
      </c>
      <c r="C258" s="95">
        <v>2718.16687</v>
      </c>
      <c r="D258" s="95">
        <v>0</v>
      </c>
      <c r="E258" s="95">
        <v>0</v>
      </c>
      <c r="F258" s="95">
        <v>69997.621459999995</v>
      </c>
    </row>
    <row r="259" spans="1:6">
      <c r="A259" s="99" t="s">
        <v>377</v>
      </c>
      <c r="B259" s="95">
        <v>225.91047</v>
      </c>
      <c r="C259" s="95">
        <v>3.734</v>
      </c>
      <c r="D259" s="95">
        <v>0</v>
      </c>
      <c r="E259" s="95">
        <v>0</v>
      </c>
      <c r="F259" s="95">
        <v>229.64447000000001</v>
      </c>
    </row>
    <row r="260" spans="1:6">
      <c r="A260" s="99" t="s">
        <v>378</v>
      </c>
      <c r="B260" s="95">
        <v>263.53462999999999</v>
      </c>
      <c r="C260" s="95">
        <v>15.141219999999999</v>
      </c>
      <c r="D260" s="95">
        <v>0</v>
      </c>
      <c r="E260" s="95">
        <v>0</v>
      </c>
      <c r="F260" s="95">
        <v>278.67584999999997</v>
      </c>
    </row>
    <row r="261" spans="1:6">
      <c r="A261" s="99" t="s">
        <v>379</v>
      </c>
      <c r="B261" s="95">
        <v>3496.6252599999998</v>
      </c>
      <c r="C261" s="95">
        <v>901.14350000000002</v>
      </c>
      <c r="D261" s="95">
        <v>0</v>
      </c>
      <c r="E261" s="95">
        <v>0</v>
      </c>
      <c r="F261" s="95">
        <v>4397.7687599999999</v>
      </c>
    </row>
    <row r="262" spans="1:6">
      <c r="A262" s="99" t="s">
        <v>380</v>
      </c>
      <c r="B262" s="95">
        <v>561.91084000000001</v>
      </c>
      <c r="C262" s="95">
        <v>0</v>
      </c>
      <c r="D262" s="95">
        <v>0</v>
      </c>
      <c r="E262" s="95">
        <v>0</v>
      </c>
      <c r="F262" s="95">
        <v>561.91084000000001</v>
      </c>
    </row>
    <row r="263" spans="1:6">
      <c r="A263" s="99" t="s">
        <v>381</v>
      </c>
      <c r="B263" s="95">
        <v>0</v>
      </c>
      <c r="C263" s="95">
        <v>0</v>
      </c>
      <c r="D263" s="95">
        <v>0</v>
      </c>
      <c r="E263" s="95">
        <v>0</v>
      </c>
      <c r="F263" s="95">
        <v>0</v>
      </c>
    </row>
    <row r="264" spans="1:6">
      <c r="A264" s="99" t="s">
        <v>382</v>
      </c>
      <c r="B264" s="95">
        <v>3840.5739900000003</v>
      </c>
      <c r="C264" s="95">
        <v>318.11278999999996</v>
      </c>
      <c r="D264" s="95">
        <v>0</v>
      </c>
      <c r="E264" s="95">
        <v>0</v>
      </c>
      <c r="F264" s="95">
        <v>4158.68678</v>
      </c>
    </row>
    <row r="265" spans="1:6">
      <c r="A265" s="99" t="s">
        <v>383</v>
      </c>
      <c r="B265" s="95">
        <v>94.622179999999986</v>
      </c>
      <c r="C265" s="95">
        <v>0</v>
      </c>
      <c r="D265" s="95">
        <v>0</v>
      </c>
      <c r="E265" s="95">
        <v>0</v>
      </c>
      <c r="F265" s="95">
        <v>94.622179999999986</v>
      </c>
    </row>
    <row r="266" spans="1:6">
      <c r="A266" s="216" t="s">
        <v>384</v>
      </c>
      <c r="B266" s="57">
        <v>-59806.216609999996</v>
      </c>
      <c r="C266" s="57">
        <v>-2664.1907299999998</v>
      </c>
      <c r="D266" s="57">
        <v>0</v>
      </c>
      <c r="E266" s="57">
        <v>0</v>
      </c>
      <c r="F266" s="57">
        <v>-62470.407340000005</v>
      </c>
    </row>
    <row r="267" spans="1:6">
      <c r="A267" s="99" t="s">
        <v>385</v>
      </c>
      <c r="B267" s="95">
        <v>-54053.867030000001</v>
      </c>
      <c r="C267" s="95">
        <v>-2020.51908</v>
      </c>
      <c r="D267" s="95">
        <v>0</v>
      </c>
      <c r="E267" s="95">
        <v>0</v>
      </c>
      <c r="F267" s="95">
        <v>-56074.386109999999</v>
      </c>
    </row>
    <row r="268" spans="1:6">
      <c r="A268" s="99" t="s">
        <v>386</v>
      </c>
      <c r="B268" s="95">
        <v>0</v>
      </c>
      <c r="C268" s="95">
        <v>0</v>
      </c>
      <c r="D268" s="95">
        <v>0</v>
      </c>
      <c r="E268" s="95">
        <v>0</v>
      </c>
      <c r="F268" s="95">
        <v>0</v>
      </c>
    </row>
    <row r="269" spans="1:6">
      <c r="A269" s="99" t="s">
        <v>387</v>
      </c>
      <c r="B269" s="95">
        <v>-5646.9689400000007</v>
      </c>
      <c r="C269" s="95">
        <v>-600.65715999999998</v>
      </c>
      <c r="D269" s="95">
        <v>0</v>
      </c>
      <c r="E269" s="95">
        <v>0</v>
      </c>
      <c r="F269" s="95">
        <v>-6247.6260999999995</v>
      </c>
    </row>
    <row r="270" spans="1:6">
      <c r="A270" s="99" t="s">
        <v>388</v>
      </c>
      <c r="B270" s="95">
        <v>-103.10278</v>
      </c>
      <c r="C270" s="95">
        <v>-43.014489999999995</v>
      </c>
      <c r="D270" s="95">
        <v>0</v>
      </c>
      <c r="E270" s="95">
        <v>0</v>
      </c>
      <c r="F270" s="95">
        <v>-146.11726999999999</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-2.27786</v>
      </c>
      <c r="C273" s="95">
        <v>0</v>
      </c>
      <c r="D273" s="95">
        <v>0</v>
      </c>
      <c r="E273" s="95">
        <v>0</v>
      </c>
      <c r="F273" s="95">
        <v>-2.27786</v>
      </c>
    </row>
    <row r="274" spans="1:6">
      <c r="A274" s="216" t="s">
        <v>975</v>
      </c>
      <c r="B274" s="57">
        <v>136673.60511</v>
      </c>
      <c r="C274" s="57">
        <v>7192.5370000000003</v>
      </c>
      <c r="D274" s="57">
        <v>0</v>
      </c>
      <c r="E274" s="57">
        <v>0</v>
      </c>
      <c r="F274" s="57">
        <v>143866.14211000002</v>
      </c>
    </row>
    <row r="275" spans="1:6">
      <c r="A275" s="69" t="s">
        <v>391</v>
      </c>
      <c r="B275" s="57">
        <v>20677.728300000002</v>
      </c>
      <c r="C275" s="57">
        <v>985.11207999999999</v>
      </c>
      <c r="D275" s="57">
        <v>0</v>
      </c>
      <c r="E275" s="57">
        <v>0</v>
      </c>
      <c r="F275" s="57">
        <v>21662.840379999998</v>
      </c>
    </row>
    <row r="276" spans="1:6">
      <c r="A276" s="99" t="s">
        <v>392</v>
      </c>
      <c r="B276" s="95">
        <v>4092.8225699999998</v>
      </c>
      <c r="C276" s="95">
        <v>55.185300000000005</v>
      </c>
      <c r="D276" s="95">
        <v>0</v>
      </c>
      <c r="E276" s="95">
        <v>0</v>
      </c>
      <c r="F276" s="95">
        <v>4148.0078700000004</v>
      </c>
    </row>
    <row r="277" spans="1:6">
      <c r="A277" s="99" t="s">
        <v>393</v>
      </c>
      <c r="B277" s="95">
        <v>58.126669999999997</v>
      </c>
      <c r="C277" s="95">
        <v>929.92678000000001</v>
      </c>
      <c r="D277" s="95">
        <v>0</v>
      </c>
      <c r="E277" s="95">
        <v>0</v>
      </c>
      <c r="F277" s="95">
        <v>988.05345</v>
      </c>
    </row>
    <row r="278" spans="1:6">
      <c r="A278" s="99" t="s">
        <v>394</v>
      </c>
      <c r="B278" s="95">
        <v>16155.18771</v>
      </c>
      <c r="C278" s="95">
        <v>0</v>
      </c>
      <c r="D278" s="95">
        <v>0</v>
      </c>
      <c r="E278" s="95">
        <v>0</v>
      </c>
      <c r="F278" s="95">
        <v>16155.18771</v>
      </c>
    </row>
    <row r="279" spans="1:6">
      <c r="A279" s="99" t="s">
        <v>395</v>
      </c>
      <c r="B279" s="95">
        <v>232.60760000000002</v>
      </c>
      <c r="C279" s="95">
        <v>0</v>
      </c>
      <c r="D279" s="95">
        <v>0</v>
      </c>
      <c r="E279" s="95">
        <v>0</v>
      </c>
      <c r="F279" s="95">
        <v>232.60760000000002</v>
      </c>
    </row>
    <row r="280" spans="1:6">
      <c r="A280" s="99" t="s">
        <v>396</v>
      </c>
      <c r="B280" s="95">
        <v>138.98374999999999</v>
      </c>
      <c r="C280" s="95">
        <v>0</v>
      </c>
      <c r="D280" s="95">
        <v>0</v>
      </c>
      <c r="E280" s="95">
        <v>0</v>
      </c>
      <c r="F280" s="95">
        <v>138.98374999999999</v>
      </c>
    </row>
    <row r="281" spans="1:6">
      <c r="A281" s="99" t="s">
        <v>397</v>
      </c>
      <c r="B281" s="95">
        <v>0</v>
      </c>
      <c r="C281" s="95">
        <v>0</v>
      </c>
      <c r="D281" s="95">
        <v>0</v>
      </c>
      <c r="E281" s="95">
        <v>0</v>
      </c>
      <c r="F281" s="95">
        <v>0</v>
      </c>
    </row>
    <row r="282" spans="1:6">
      <c r="A282" s="157" t="s">
        <v>398</v>
      </c>
      <c r="B282" s="57">
        <v>-6616.0175599999993</v>
      </c>
      <c r="C282" s="57">
        <v>-1660.34168</v>
      </c>
      <c r="D282" s="57">
        <v>0</v>
      </c>
      <c r="E282" s="57">
        <v>0</v>
      </c>
      <c r="F282" s="57">
        <v>-8276.3592399999998</v>
      </c>
    </row>
    <row r="283" spans="1:6">
      <c r="A283" s="99" t="s">
        <v>392</v>
      </c>
      <c r="B283" s="95">
        <v>-520.02496999999994</v>
      </c>
      <c r="C283" s="95">
        <v>-1122.9074499999999</v>
      </c>
      <c r="D283" s="95">
        <v>0</v>
      </c>
      <c r="E283" s="95">
        <v>0</v>
      </c>
      <c r="F283" s="95">
        <v>-1642.9324199999999</v>
      </c>
    </row>
    <row r="284" spans="1:6">
      <c r="A284" s="99" t="s">
        <v>399</v>
      </c>
      <c r="B284" s="95">
        <v>-5120.58079</v>
      </c>
      <c r="C284" s="95">
        <v>0</v>
      </c>
      <c r="D284" s="95">
        <v>0</v>
      </c>
      <c r="E284" s="95">
        <v>0</v>
      </c>
      <c r="F284" s="95">
        <v>-5120.58079</v>
      </c>
    </row>
    <row r="285" spans="1:6">
      <c r="A285" s="99" t="s">
        <v>400</v>
      </c>
      <c r="B285" s="95">
        <v>-2.06894</v>
      </c>
      <c r="C285" s="95">
        <v>-26.097000000000001</v>
      </c>
      <c r="D285" s="95">
        <v>0</v>
      </c>
      <c r="E285" s="95">
        <v>0</v>
      </c>
      <c r="F285" s="95">
        <v>-28.165939999999999</v>
      </c>
    </row>
    <row r="286" spans="1:6">
      <c r="A286" s="99" t="s">
        <v>401</v>
      </c>
      <c r="B286" s="95">
        <v>0</v>
      </c>
      <c r="C286" s="95">
        <v>0</v>
      </c>
      <c r="D286" s="95">
        <v>0</v>
      </c>
      <c r="E286" s="95">
        <v>0</v>
      </c>
      <c r="F286" s="95">
        <v>0</v>
      </c>
    </row>
    <row r="287" spans="1:6">
      <c r="A287" s="99" t="s">
        <v>402</v>
      </c>
      <c r="B287" s="95">
        <v>-973.34285999999997</v>
      </c>
      <c r="C287" s="95">
        <v>-511.33722999999998</v>
      </c>
      <c r="D287" s="95">
        <v>0</v>
      </c>
      <c r="E287" s="95">
        <v>0</v>
      </c>
      <c r="F287" s="95">
        <v>-1484.6800900000001</v>
      </c>
    </row>
    <row r="288" spans="1:6">
      <c r="A288" s="99" t="s">
        <v>403</v>
      </c>
      <c r="B288" s="95">
        <v>0</v>
      </c>
      <c r="C288" s="95">
        <v>0</v>
      </c>
      <c r="D288" s="95">
        <v>0</v>
      </c>
      <c r="E288" s="95">
        <v>0</v>
      </c>
      <c r="F288" s="95">
        <v>0</v>
      </c>
    </row>
    <row r="289" spans="1:6">
      <c r="A289" s="216" t="s">
        <v>974</v>
      </c>
      <c r="B289" s="57">
        <v>150735.31584999998</v>
      </c>
      <c r="C289" s="57">
        <v>6517.3074000000006</v>
      </c>
      <c r="D289" s="57">
        <v>0</v>
      </c>
      <c r="E289" s="57">
        <v>0</v>
      </c>
      <c r="F289" s="57">
        <v>157252.62325</v>
      </c>
    </row>
    <row r="290" spans="1:6">
      <c r="A290" s="99" t="s">
        <v>404</v>
      </c>
      <c r="B290" s="95">
        <v>20114.12988</v>
      </c>
      <c r="C290" s="95">
        <v>2773.0411800000002</v>
      </c>
      <c r="D290" s="95">
        <v>0</v>
      </c>
      <c r="E290" s="95">
        <v>0</v>
      </c>
      <c r="F290" s="95">
        <v>22887.171059999997</v>
      </c>
    </row>
    <row r="291" spans="1:6">
      <c r="A291" s="99" t="s">
        <v>405</v>
      </c>
      <c r="B291" s="95">
        <v>356.61745999999999</v>
      </c>
      <c r="C291" s="95">
        <v>84.433639999999997</v>
      </c>
      <c r="D291" s="95">
        <v>0</v>
      </c>
      <c r="E291" s="95">
        <v>0</v>
      </c>
      <c r="F291" s="95">
        <v>441.05109999999996</v>
      </c>
    </row>
    <row r="292" spans="1:6">
      <c r="A292" s="99" t="s">
        <v>406</v>
      </c>
      <c r="B292" s="95">
        <v>19757.512420000003</v>
      </c>
      <c r="C292" s="95">
        <v>2688.60754</v>
      </c>
      <c r="D292" s="95">
        <v>0</v>
      </c>
      <c r="E292" s="95">
        <v>0</v>
      </c>
      <c r="F292" s="95">
        <v>22446.11996</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-24728.310129999998</v>
      </c>
      <c r="C298" s="95">
        <v>-1562.8385499999999</v>
      </c>
      <c r="D298" s="95">
        <v>0</v>
      </c>
      <c r="E298" s="95">
        <v>0</v>
      </c>
      <c r="F298" s="95">
        <v>-26291.148679999998</v>
      </c>
    </row>
    <row r="299" spans="1:6">
      <c r="A299" s="99" t="s">
        <v>413</v>
      </c>
      <c r="B299" s="95">
        <v>-21177.3223</v>
      </c>
      <c r="C299" s="95">
        <v>-1174.2195400000001</v>
      </c>
      <c r="D299" s="95">
        <v>0</v>
      </c>
      <c r="E299" s="95">
        <v>0</v>
      </c>
      <c r="F299" s="95">
        <v>-22351.541839999998</v>
      </c>
    </row>
    <row r="300" spans="1:6">
      <c r="A300" s="99" t="s">
        <v>414</v>
      </c>
      <c r="B300" s="95">
        <v>-41.229010000000002</v>
      </c>
      <c r="C300" s="95">
        <v>-18.280619999999999</v>
      </c>
      <c r="D300" s="95">
        <v>0</v>
      </c>
      <c r="E300" s="95">
        <v>0</v>
      </c>
      <c r="F300" s="95">
        <v>-59.509629999999994</v>
      </c>
    </row>
    <row r="301" spans="1:6">
      <c r="A301" s="99" t="s">
        <v>415</v>
      </c>
      <c r="B301" s="95">
        <v>0</v>
      </c>
      <c r="C301" s="95">
        <v>0</v>
      </c>
      <c r="D301" s="95">
        <v>0</v>
      </c>
      <c r="E301" s="95">
        <v>0</v>
      </c>
      <c r="F301" s="95">
        <v>0</v>
      </c>
    </row>
    <row r="302" spans="1:6">
      <c r="A302" s="156" t="s">
        <v>416</v>
      </c>
      <c r="B302" s="95">
        <v>-3509.75882</v>
      </c>
      <c r="C302" s="95">
        <v>-370.33839</v>
      </c>
      <c r="D302" s="95">
        <v>0</v>
      </c>
      <c r="E302" s="95">
        <v>0</v>
      </c>
      <c r="F302" s="95">
        <v>-3880.0972099999999</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146121.13559999998</v>
      </c>
      <c r="C305" s="57">
        <v>7727.5100300000004</v>
      </c>
      <c r="D305" s="57">
        <v>0</v>
      </c>
      <c r="E305" s="57">
        <v>0</v>
      </c>
      <c r="F305" s="57">
        <v>153848.64562999998</v>
      </c>
    </row>
    <row r="306" spans="1:6">
      <c r="A306" s="216" t="s">
        <v>419</v>
      </c>
      <c r="B306" s="57">
        <v>-111633.39143999999</v>
      </c>
      <c r="C306" s="57">
        <v>-5083.73531</v>
      </c>
      <c r="D306" s="57">
        <v>0</v>
      </c>
      <c r="E306" s="57">
        <v>0</v>
      </c>
      <c r="F306" s="57">
        <v>-116717.12675</v>
      </c>
    </row>
    <row r="307" spans="1:6">
      <c r="A307" s="99" t="s">
        <v>420</v>
      </c>
      <c r="B307" s="95">
        <v>-60320.004590000004</v>
      </c>
      <c r="C307" s="95">
        <v>-24.201499999999999</v>
      </c>
      <c r="D307" s="95">
        <v>0</v>
      </c>
      <c r="E307" s="95">
        <v>0</v>
      </c>
      <c r="F307" s="95">
        <v>-60344.206090000007</v>
      </c>
    </row>
    <row r="308" spans="1:6">
      <c r="A308" s="99" t="s">
        <v>421</v>
      </c>
      <c r="B308" s="95">
        <v>-9856.3352899999991</v>
      </c>
      <c r="C308" s="95">
        <v>-289.53765999999996</v>
      </c>
      <c r="D308" s="95">
        <v>0</v>
      </c>
      <c r="E308" s="95">
        <v>0</v>
      </c>
      <c r="F308" s="95">
        <v>-10145.872949999999</v>
      </c>
    </row>
    <row r="309" spans="1:6">
      <c r="A309" s="99" t="s">
        <v>422</v>
      </c>
      <c r="B309" s="95">
        <v>-1.17797</v>
      </c>
      <c r="C309" s="95">
        <v>-1394.93595</v>
      </c>
      <c r="D309" s="95">
        <v>0</v>
      </c>
      <c r="E309" s="95">
        <v>0</v>
      </c>
      <c r="F309" s="95">
        <v>-1396.11392</v>
      </c>
    </row>
    <row r="310" spans="1:6">
      <c r="A310" s="99" t="s">
        <v>423</v>
      </c>
      <c r="B310" s="95">
        <v>-2243.4181200000003</v>
      </c>
      <c r="C310" s="95">
        <v>0</v>
      </c>
      <c r="D310" s="95">
        <v>0</v>
      </c>
      <c r="E310" s="95">
        <v>0</v>
      </c>
      <c r="F310" s="95">
        <v>-2243.4181200000003</v>
      </c>
    </row>
    <row r="311" spans="1:6">
      <c r="A311" s="99" t="s">
        <v>424</v>
      </c>
      <c r="B311" s="95">
        <v>-6286.3486399999992</v>
      </c>
      <c r="C311" s="95">
        <v>0</v>
      </c>
      <c r="D311" s="95">
        <v>0</v>
      </c>
      <c r="E311" s="95">
        <v>0</v>
      </c>
      <c r="F311" s="95">
        <v>-6286.3486399999992</v>
      </c>
    </row>
    <row r="312" spans="1:6">
      <c r="A312" s="99" t="s">
        <v>425</v>
      </c>
      <c r="B312" s="95">
        <v>-985.21951999999999</v>
      </c>
      <c r="C312" s="95">
        <v>-501.77913000000001</v>
      </c>
      <c r="D312" s="95">
        <v>0</v>
      </c>
      <c r="E312" s="95">
        <v>0</v>
      </c>
      <c r="F312" s="95">
        <v>-1486.99865</v>
      </c>
    </row>
    <row r="313" spans="1:6">
      <c r="A313" s="99" t="s">
        <v>426</v>
      </c>
      <c r="B313" s="95">
        <v>-3632.3946000000001</v>
      </c>
      <c r="C313" s="95">
        <v>0</v>
      </c>
      <c r="D313" s="95">
        <v>0</v>
      </c>
      <c r="E313" s="95">
        <v>0</v>
      </c>
      <c r="F313" s="95">
        <v>-3632.3946000000001</v>
      </c>
    </row>
    <row r="314" spans="1:6">
      <c r="A314" s="99" t="s">
        <v>427</v>
      </c>
      <c r="B314" s="95">
        <v>-1728.7145700000001</v>
      </c>
      <c r="C314" s="95">
        <v>0</v>
      </c>
      <c r="D314" s="95">
        <v>0</v>
      </c>
      <c r="E314" s="95">
        <v>0</v>
      </c>
      <c r="F314" s="95">
        <v>-1728.7145700000001</v>
      </c>
    </row>
    <row r="315" spans="1:6">
      <c r="A315" s="99" t="s">
        <v>428</v>
      </c>
      <c r="B315" s="95">
        <v>-26579.778140000002</v>
      </c>
      <c r="C315" s="95">
        <v>-2873.28107</v>
      </c>
      <c r="D315" s="95">
        <v>0</v>
      </c>
      <c r="E315" s="95">
        <v>0</v>
      </c>
      <c r="F315" s="95">
        <v>-29453.059209999999</v>
      </c>
    </row>
    <row r="316" spans="1:6">
      <c r="A316" s="69" t="s">
        <v>972</v>
      </c>
      <c r="B316" s="57">
        <v>34487.744159999995</v>
      </c>
      <c r="C316" s="57">
        <v>2643.7747200000003</v>
      </c>
      <c r="D316" s="57">
        <v>0</v>
      </c>
      <c r="E316" s="57">
        <v>0</v>
      </c>
      <c r="F316" s="57">
        <v>37131.518880000003</v>
      </c>
    </row>
    <row r="317" spans="1:6">
      <c r="A317" s="156" t="s">
        <v>429</v>
      </c>
      <c r="B317" s="95">
        <v>1.1175999999999999</v>
      </c>
      <c r="C317" s="95">
        <v>0</v>
      </c>
      <c r="D317" s="95">
        <v>0</v>
      </c>
      <c r="E317" s="95">
        <v>0</v>
      </c>
      <c r="F317" s="95">
        <v>1.1175999999999999</v>
      </c>
    </row>
    <row r="318" spans="1:6">
      <c r="A318" s="156" t="s">
        <v>430</v>
      </c>
      <c r="B318" s="95">
        <v>1.1175999999999999</v>
      </c>
      <c r="C318" s="95">
        <v>0</v>
      </c>
      <c r="D318" s="95">
        <v>0</v>
      </c>
      <c r="E318" s="95">
        <v>0</v>
      </c>
      <c r="F318" s="95">
        <v>1.1175999999999999</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1239</v>
      </c>
      <c r="B323" s="57">
        <v>34488.86176</v>
      </c>
      <c r="C323" s="57">
        <v>2643.7747200000003</v>
      </c>
      <c r="D323" s="57">
        <v>0</v>
      </c>
      <c r="E323" s="57">
        <v>0</v>
      </c>
      <c r="F323" s="57">
        <v>37132.636479999994</v>
      </c>
    </row>
    <row r="324" spans="1:6">
      <c r="A324" s="99" t="s">
        <v>435</v>
      </c>
      <c r="B324" s="95">
        <v>29.327470000000002</v>
      </c>
      <c r="C324" s="95">
        <v>0</v>
      </c>
      <c r="D324" s="95">
        <v>0</v>
      </c>
      <c r="E324" s="95">
        <v>0</v>
      </c>
      <c r="F324" s="95">
        <v>29.327470000000002</v>
      </c>
    </row>
    <row r="325" spans="1:6">
      <c r="A325" s="69" t="s">
        <v>971</v>
      </c>
      <c r="B325" s="57">
        <v>34518.189229999996</v>
      </c>
      <c r="C325" s="57">
        <v>2643.7747200000003</v>
      </c>
      <c r="D325" s="57">
        <v>0</v>
      </c>
      <c r="E325" s="57">
        <v>0</v>
      </c>
      <c r="F325" s="57">
        <v>37161.963950000005</v>
      </c>
    </row>
    <row r="326" spans="1:6">
      <c r="A326" s="156" t="s">
        <v>436</v>
      </c>
      <c r="B326" s="95">
        <v>100.82418</v>
      </c>
      <c r="C326" s="95">
        <v>3.7880500000000001</v>
      </c>
      <c r="D326" s="95">
        <v>0</v>
      </c>
      <c r="E326" s="95">
        <v>0</v>
      </c>
      <c r="F326" s="95">
        <v>104.61223</v>
      </c>
    </row>
    <row r="327" spans="1:6">
      <c r="A327" s="155" t="s">
        <v>1240</v>
      </c>
      <c r="B327" s="57">
        <v>34619.01341</v>
      </c>
      <c r="C327" s="57">
        <v>2647.56277</v>
      </c>
      <c r="D327" s="57">
        <v>0</v>
      </c>
      <c r="E327" s="57">
        <v>0</v>
      </c>
      <c r="F327" s="57">
        <v>37266.576179999996</v>
      </c>
    </row>
    <row r="328" spans="1:6">
      <c r="A328" s="156" t="s">
        <v>437</v>
      </c>
      <c r="B328" s="95">
        <v>0</v>
      </c>
      <c r="C328" s="95">
        <v>0</v>
      </c>
      <c r="D328" s="95">
        <v>0</v>
      </c>
      <c r="E328" s="95">
        <v>0</v>
      </c>
      <c r="F328" s="95">
        <v>0</v>
      </c>
    </row>
    <row r="329" spans="1:6">
      <c r="A329" s="69" t="s">
        <v>970</v>
      </c>
      <c r="B329" s="57">
        <v>34619.01341</v>
      </c>
      <c r="C329" s="57">
        <v>2647.56277</v>
      </c>
      <c r="D329" s="57">
        <v>0</v>
      </c>
      <c r="E329" s="57">
        <v>0</v>
      </c>
      <c r="F329" s="57">
        <v>37266.576179999996</v>
      </c>
    </row>
    <row r="330" spans="1:6">
      <c r="A330" s="156" t="s">
        <v>438</v>
      </c>
      <c r="B330" s="95">
        <v>-2388.4659999999999</v>
      </c>
      <c r="C330" s="95">
        <v>0</v>
      </c>
      <c r="D330" s="95">
        <v>0</v>
      </c>
      <c r="E330" s="95">
        <v>0</v>
      </c>
      <c r="F330" s="95">
        <v>-2388.4659999999999</v>
      </c>
    </row>
    <row r="331" spans="1:6">
      <c r="A331" s="69" t="s">
        <v>969</v>
      </c>
      <c r="B331" s="158">
        <v>32230.547409999999</v>
      </c>
      <c r="C331" s="57">
        <v>2647.56277</v>
      </c>
      <c r="D331" s="158">
        <v>0</v>
      </c>
      <c r="E331" s="158">
        <v>0</v>
      </c>
      <c r="F331" s="158">
        <v>34878.110180000003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3" t="s">
        <v>444</v>
      </c>
      <c r="B1" s="733"/>
      <c r="C1" s="733"/>
      <c r="D1" s="733"/>
      <c r="E1" s="733"/>
    </row>
    <row r="2" spans="1:5" ht="18">
      <c r="A2" s="734" t="s">
        <v>520</v>
      </c>
      <c r="B2" s="734"/>
      <c r="C2" s="734"/>
      <c r="D2" s="734"/>
      <c r="E2" s="734"/>
    </row>
    <row r="3" spans="1:5" ht="18">
      <c r="A3" s="734" t="s">
        <v>1506</v>
      </c>
      <c r="B3" s="734"/>
      <c r="C3" s="734"/>
      <c r="D3" s="734"/>
      <c r="E3" s="734"/>
    </row>
    <row r="4" spans="1:5" ht="30" customHeight="1">
      <c r="A4" s="738" t="s">
        <v>512</v>
      </c>
      <c r="B4" s="738"/>
      <c r="C4" s="738"/>
      <c r="D4" s="738"/>
      <c r="E4" s="738"/>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2510983.9390500002</v>
      </c>
      <c r="C7" s="386">
        <v>1121092.67866</v>
      </c>
      <c r="D7" s="386">
        <v>355183.94267000002</v>
      </c>
      <c r="E7" s="386">
        <v>3987260.5603800002</v>
      </c>
    </row>
    <row r="8" spans="1:5">
      <c r="A8" s="187" t="s">
        <v>162</v>
      </c>
      <c r="B8" s="57">
        <v>136817.26590999999</v>
      </c>
      <c r="C8" s="57">
        <v>49949.238890000001</v>
      </c>
      <c r="D8" s="57">
        <v>24660.44</v>
      </c>
      <c r="E8" s="57">
        <v>211426.9448</v>
      </c>
    </row>
    <row r="9" spans="1:5">
      <c r="A9" s="58" t="s">
        <v>163</v>
      </c>
      <c r="B9" s="95">
        <v>39103.097240000003</v>
      </c>
      <c r="C9" s="95">
        <v>20992.021510000002</v>
      </c>
      <c r="D9" s="95">
        <v>2011.05402</v>
      </c>
      <c r="E9" s="95">
        <v>62106.172770000005</v>
      </c>
    </row>
    <row r="10" spans="1:5">
      <c r="A10" s="58" t="s">
        <v>164</v>
      </c>
      <c r="B10" s="95">
        <v>88679.509659999996</v>
      </c>
      <c r="C10" s="95">
        <v>21272.991309999998</v>
      </c>
      <c r="D10" s="95">
        <v>20108.387910000001</v>
      </c>
      <c r="E10" s="95">
        <v>130060.88888</v>
      </c>
    </row>
    <row r="11" spans="1:5">
      <c r="A11" s="58" t="s">
        <v>165</v>
      </c>
      <c r="B11" s="95">
        <v>9034.6590099999994</v>
      </c>
      <c r="C11" s="95">
        <v>7684.2260700000006</v>
      </c>
      <c r="D11" s="95">
        <v>2540.9980699999996</v>
      </c>
      <c r="E11" s="95">
        <v>19259.883149999998</v>
      </c>
    </row>
    <row r="12" spans="1:5">
      <c r="A12" s="58" t="s">
        <v>166</v>
      </c>
      <c r="B12" s="95">
        <v>0</v>
      </c>
      <c r="C12" s="95">
        <v>0</v>
      </c>
      <c r="D12" s="95">
        <v>0</v>
      </c>
      <c r="E12" s="95">
        <v>0</v>
      </c>
    </row>
    <row r="13" spans="1:5">
      <c r="A13" s="58" t="s">
        <v>167</v>
      </c>
      <c r="B13" s="95">
        <v>0</v>
      </c>
      <c r="C13" s="95">
        <v>0</v>
      </c>
      <c r="D13" s="95">
        <v>0</v>
      </c>
      <c r="E13" s="95">
        <v>0</v>
      </c>
    </row>
    <row r="14" spans="1:5">
      <c r="A14" s="58" t="s">
        <v>1487</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514617.06572000001</v>
      </c>
      <c r="C17" s="57">
        <v>75473.070670000001</v>
      </c>
      <c r="D17" s="57">
        <v>24516.951559999998</v>
      </c>
      <c r="E17" s="57">
        <v>614607.08795000007</v>
      </c>
    </row>
    <row r="18" spans="1:5">
      <c r="A18" s="58" t="s">
        <v>172</v>
      </c>
      <c r="B18" s="95">
        <v>0</v>
      </c>
      <c r="C18" s="95">
        <v>0</v>
      </c>
      <c r="D18" s="95">
        <v>0</v>
      </c>
      <c r="E18" s="95">
        <v>0</v>
      </c>
    </row>
    <row r="19" spans="1:5">
      <c r="A19" s="58" t="s">
        <v>173</v>
      </c>
      <c r="B19" s="95">
        <v>367595.59089999995</v>
      </c>
      <c r="C19" s="95">
        <v>43802.294580000002</v>
      </c>
      <c r="D19" s="95">
        <v>17186.731510000001</v>
      </c>
      <c r="E19" s="95">
        <v>428584.61699000001</v>
      </c>
    </row>
    <row r="20" spans="1:5">
      <c r="A20" s="58" t="s">
        <v>174</v>
      </c>
      <c r="B20" s="95">
        <v>0</v>
      </c>
      <c r="C20" s="95">
        <v>0</v>
      </c>
      <c r="D20" s="95">
        <v>0</v>
      </c>
      <c r="E20" s="95">
        <v>0</v>
      </c>
    </row>
    <row r="21" spans="1:5">
      <c r="A21" s="58" t="s">
        <v>175</v>
      </c>
      <c r="B21" s="95">
        <v>0</v>
      </c>
      <c r="C21" s="95">
        <v>0</v>
      </c>
      <c r="D21" s="95">
        <v>0</v>
      </c>
      <c r="E21" s="95">
        <v>0</v>
      </c>
    </row>
    <row r="22" spans="1:5">
      <c r="A22" s="58" t="s">
        <v>220</v>
      </c>
      <c r="B22" s="95">
        <v>71359.121450000006</v>
      </c>
      <c r="C22" s="95">
        <v>1953.21352</v>
      </c>
      <c r="D22" s="95">
        <v>0</v>
      </c>
      <c r="E22" s="95">
        <v>73312.334969999996</v>
      </c>
    </row>
    <row r="23" spans="1:5">
      <c r="A23" s="58" t="s">
        <v>177</v>
      </c>
      <c r="B23" s="95">
        <v>75662.353230000008</v>
      </c>
      <c r="C23" s="95">
        <v>29717.562570000002</v>
      </c>
      <c r="D23" s="95">
        <v>7330.2200499999999</v>
      </c>
      <c r="E23" s="95">
        <v>112710.13584999999</v>
      </c>
    </row>
    <row r="24" spans="1:5">
      <c r="A24" s="58" t="s">
        <v>178</v>
      </c>
      <c r="B24" s="95">
        <v>1.4000000000000001E-4</v>
      </c>
      <c r="C24" s="95">
        <v>0</v>
      </c>
      <c r="D24" s="95">
        <v>0</v>
      </c>
      <c r="E24" s="95">
        <v>1.4000000000000001E-4</v>
      </c>
    </row>
    <row r="25" spans="1:5">
      <c r="A25" s="58" t="s">
        <v>179</v>
      </c>
      <c r="B25" s="95">
        <v>0</v>
      </c>
      <c r="C25" s="95">
        <v>0</v>
      </c>
      <c r="D25" s="95">
        <v>0</v>
      </c>
      <c r="E25" s="95">
        <v>0</v>
      </c>
    </row>
    <row r="26" spans="1:5">
      <c r="A26" s="187" t="s">
        <v>180</v>
      </c>
      <c r="B26" s="57">
        <v>1642671.2611700001</v>
      </c>
      <c r="C26" s="57">
        <v>844122.19657999999</v>
      </c>
      <c r="D26" s="57">
        <v>228014.16691</v>
      </c>
      <c r="E26" s="57">
        <v>2714807.6246599997</v>
      </c>
    </row>
    <row r="27" spans="1:5">
      <c r="A27" s="60" t="s">
        <v>181</v>
      </c>
      <c r="B27" s="95">
        <v>1593106.1032499999</v>
      </c>
      <c r="C27" s="95">
        <v>783727.12766</v>
      </c>
      <c r="D27" s="95">
        <v>232979.9339</v>
      </c>
      <c r="E27" s="95">
        <v>2609813.16481</v>
      </c>
    </row>
    <row r="28" spans="1:5">
      <c r="A28" s="58" t="s">
        <v>182</v>
      </c>
      <c r="B28" s="95">
        <v>1056570.2228699999</v>
      </c>
      <c r="C28" s="95">
        <v>448869.00351000001</v>
      </c>
      <c r="D28" s="95">
        <v>154902.67395</v>
      </c>
      <c r="E28" s="95">
        <v>1660341.9003299999</v>
      </c>
    </row>
    <row r="29" spans="1:5">
      <c r="A29" s="58" t="s">
        <v>183</v>
      </c>
      <c r="B29" s="95">
        <v>510044.45808000001</v>
      </c>
      <c r="C29" s="95">
        <v>326267.02062000002</v>
      </c>
      <c r="D29" s="95">
        <v>73194.709650000004</v>
      </c>
      <c r="E29" s="95">
        <v>909506.18835000007</v>
      </c>
    </row>
    <row r="30" spans="1:5">
      <c r="A30" s="58" t="s">
        <v>184</v>
      </c>
      <c r="B30" s="95">
        <v>26491.422300000002</v>
      </c>
      <c r="C30" s="95">
        <v>8591.1035299999985</v>
      </c>
      <c r="D30" s="95">
        <v>4882.5502999999999</v>
      </c>
      <c r="E30" s="95">
        <v>39965.076130000001</v>
      </c>
    </row>
    <row r="31" spans="1:5">
      <c r="A31" s="60" t="s">
        <v>185</v>
      </c>
      <c r="B31" s="95">
        <v>1006.56987</v>
      </c>
      <c r="C31" s="95">
        <v>5409.6507799999999</v>
      </c>
      <c r="D31" s="95">
        <v>5858.0026200000002</v>
      </c>
      <c r="E31" s="95">
        <v>12274.22327</v>
      </c>
    </row>
    <row r="32" spans="1:5">
      <c r="A32" s="58" t="s">
        <v>186</v>
      </c>
      <c r="B32" s="95">
        <v>1006.56987</v>
      </c>
      <c r="C32" s="95">
        <v>1252.5640900000001</v>
      </c>
      <c r="D32" s="95">
        <v>665.15017</v>
      </c>
      <c r="E32" s="95">
        <v>2924.28413</v>
      </c>
    </row>
    <row r="33" spans="1:5">
      <c r="A33" s="58" t="s">
        <v>187</v>
      </c>
      <c r="B33" s="95">
        <v>0</v>
      </c>
      <c r="C33" s="95">
        <v>4031.2038700000003</v>
      </c>
      <c r="D33" s="95">
        <v>4921.9550799999997</v>
      </c>
      <c r="E33" s="95">
        <v>8953.1589499999991</v>
      </c>
    </row>
    <row r="34" spans="1:5">
      <c r="A34" s="58" t="s">
        <v>188</v>
      </c>
      <c r="B34" s="95">
        <v>0</v>
      </c>
      <c r="C34" s="95">
        <v>125.88282000000001</v>
      </c>
      <c r="D34" s="95">
        <v>270.89737000000002</v>
      </c>
      <c r="E34" s="95">
        <v>396.78019</v>
      </c>
    </row>
    <row r="35" spans="1:5">
      <c r="A35" s="60" t="s">
        <v>189</v>
      </c>
      <c r="B35" s="95">
        <v>16535.492770000001</v>
      </c>
      <c r="C35" s="95">
        <v>14233.441130000001</v>
      </c>
      <c r="D35" s="95">
        <v>5764.4464200000002</v>
      </c>
      <c r="E35" s="95">
        <v>36533.380320000004</v>
      </c>
    </row>
    <row r="36" spans="1:5">
      <c r="A36" s="58" t="s">
        <v>190</v>
      </c>
      <c r="B36" s="95">
        <v>16442.78917</v>
      </c>
      <c r="C36" s="95">
        <v>9616.3015500000001</v>
      </c>
      <c r="D36" s="95">
        <v>5764.4464200000002</v>
      </c>
      <c r="E36" s="95">
        <v>31823.53714</v>
      </c>
    </row>
    <row r="37" spans="1:5">
      <c r="A37" s="58" t="s">
        <v>191</v>
      </c>
      <c r="B37" s="95">
        <v>92.703600000000009</v>
      </c>
      <c r="C37" s="95">
        <v>4506.3751600000005</v>
      </c>
      <c r="D37" s="95">
        <v>0</v>
      </c>
      <c r="E37" s="95">
        <v>4599.0787599999994</v>
      </c>
    </row>
    <row r="38" spans="1:5">
      <c r="A38" s="58" t="s">
        <v>192</v>
      </c>
      <c r="B38" s="95">
        <v>0</v>
      </c>
      <c r="C38" s="95">
        <v>110.76442</v>
      </c>
      <c r="D38" s="95">
        <v>0</v>
      </c>
      <c r="E38" s="95">
        <v>110.76442</v>
      </c>
    </row>
    <row r="39" spans="1:5">
      <c r="A39" s="60" t="s">
        <v>193</v>
      </c>
      <c r="B39" s="95">
        <v>110141.30631</v>
      </c>
      <c r="C39" s="95">
        <v>67543.589609999995</v>
      </c>
      <c r="D39" s="95">
        <v>8883.5768900000003</v>
      </c>
      <c r="E39" s="95">
        <v>186568.47281000001</v>
      </c>
    </row>
    <row r="40" spans="1:5">
      <c r="A40" s="58" t="s">
        <v>194</v>
      </c>
      <c r="B40" s="95">
        <v>6150.6149299999997</v>
      </c>
      <c r="C40" s="95">
        <v>2670.9175800000003</v>
      </c>
      <c r="D40" s="95">
        <v>521.05745000000002</v>
      </c>
      <c r="E40" s="95">
        <v>9342.5899600000012</v>
      </c>
    </row>
    <row r="41" spans="1:5">
      <c r="A41" s="58" t="s">
        <v>195</v>
      </c>
      <c r="B41" s="95">
        <v>51091.628619999996</v>
      </c>
      <c r="C41" s="95">
        <v>31865.29609</v>
      </c>
      <c r="D41" s="95">
        <v>379.09365000000003</v>
      </c>
      <c r="E41" s="95">
        <v>83336.018360000002</v>
      </c>
    </row>
    <row r="42" spans="1:5">
      <c r="A42" s="58" t="s">
        <v>196</v>
      </c>
      <c r="B42" s="95">
        <v>14.28013</v>
      </c>
      <c r="C42" s="95">
        <v>14.16445</v>
      </c>
      <c r="D42" s="95">
        <v>8.1554300000000008</v>
      </c>
      <c r="E42" s="95">
        <v>36.600010000000005</v>
      </c>
    </row>
    <row r="43" spans="1:5">
      <c r="A43" s="58" t="s">
        <v>197</v>
      </c>
      <c r="B43" s="95">
        <v>0</v>
      </c>
      <c r="C43" s="95">
        <v>370.46509000000003</v>
      </c>
      <c r="D43" s="95">
        <v>45.982870000000005</v>
      </c>
      <c r="E43" s="95">
        <v>416.44796000000002</v>
      </c>
    </row>
    <row r="44" spans="1:5">
      <c r="A44" s="58" t="s">
        <v>198</v>
      </c>
      <c r="B44" s="95">
        <v>0</v>
      </c>
      <c r="C44" s="95">
        <v>0</v>
      </c>
      <c r="D44" s="95">
        <v>0</v>
      </c>
      <c r="E44" s="95">
        <v>0</v>
      </c>
    </row>
    <row r="45" spans="1:5">
      <c r="A45" s="58" t="s">
        <v>199</v>
      </c>
      <c r="B45" s="95">
        <v>0</v>
      </c>
      <c r="C45" s="95">
        <v>63.633160000000004</v>
      </c>
      <c r="D45" s="95">
        <v>0</v>
      </c>
      <c r="E45" s="95">
        <v>63.633160000000004</v>
      </c>
    </row>
    <row r="46" spans="1:5">
      <c r="A46" s="58" t="s">
        <v>1193</v>
      </c>
      <c r="B46" s="95">
        <v>23624.422340000001</v>
      </c>
      <c r="C46" s="95">
        <v>10949.55625</v>
      </c>
      <c r="D46" s="95">
        <v>2819.1144900000004</v>
      </c>
      <c r="E46" s="95">
        <v>37393.093079999999</v>
      </c>
    </row>
    <row r="47" spans="1:5">
      <c r="A47" s="58" t="s">
        <v>1194</v>
      </c>
      <c r="B47" s="95">
        <v>29260.360290000001</v>
      </c>
      <c r="C47" s="95">
        <v>21306.461090000001</v>
      </c>
      <c r="D47" s="95">
        <v>4837.01062</v>
      </c>
      <c r="E47" s="95">
        <v>55403.832000000002</v>
      </c>
    </row>
    <row r="48" spans="1:5">
      <c r="A48" s="58" t="s">
        <v>1199</v>
      </c>
      <c r="B48" s="95">
        <v>0</v>
      </c>
      <c r="C48" s="95">
        <v>18.856840000000002</v>
      </c>
      <c r="D48" s="95">
        <v>0</v>
      </c>
      <c r="E48" s="95">
        <v>18.856840000000002</v>
      </c>
    </row>
    <row r="49" spans="1:5">
      <c r="A49" s="58" t="s">
        <v>1200</v>
      </c>
      <c r="B49" s="95">
        <v>0</v>
      </c>
      <c r="C49" s="95">
        <v>242.93142</v>
      </c>
      <c r="D49" s="95">
        <v>273.16237999999998</v>
      </c>
      <c r="E49" s="95">
        <v>516.09379999999999</v>
      </c>
    </row>
    <row r="50" spans="1:5">
      <c r="A50" s="58" t="s">
        <v>1218</v>
      </c>
      <c r="B50" s="95">
        <v>0</v>
      </c>
      <c r="C50" s="95">
        <v>0</v>
      </c>
      <c r="D50" s="95">
        <v>0</v>
      </c>
      <c r="E50" s="95">
        <v>0</v>
      </c>
    </row>
    <row r="51" spans="1:5">
      <c r="A51" s="58" t="s">
        <v>1238</v>
      </c>
      <c r="B51" s="95">
        <v>0</v>
      </c>
      <c r="C51" s="95">
        <v>41.307639999999999</v>
      </c>
      <c r="D51" s="95">
        <v>0</v>
      </c>
      <c r="E51" s="95">
        <v>41.307639999999999</v>
      </c>
    </row>
    <row r="52" spans="1:5">
      <c r="A52" s="60" t="s">
        <v>200</v>
      </c>
      <c r="B52" s="95">
        <v>-78118.211030000006</v>
      </c>
      <c r="C52" s="95">
        <v>-26791.6126</v>
      </c>
      <c r="D52" s="95">
        <v>-25471.792920000004</v>
      </c>
      <c r="E52" s="95">
        <v>-130381.61654999999</v>
      </c>
    </row>
    <row r="53" spans="1:5">
      <c r="A53" s="61" t="s">
        <v>1272</v>
      </c>
      <c r="B53" s="95">
        <v>-1807.24578</v>
      </c>
      <c r="C53" s="95">
        <v>-2299.8290899999997</v>
      </c>
      <c r="D53" s="95">
        <v>-1036.0141700000001</v>
      </c>
      <c r="E53" s="95">
        <v>-5143.0890399999998</v>
      </c>
    </row>
    <row r="54" spans="1:5">
      <c r="A54" s="643" t="s">
        <v>1298</v>
      </c>
      <c r="B54" s="95">
        <v>-1294.79916</v>
      </c>
      <c r="C54" s="95">
        <v>-1679.17716</v>
      </c>
      <c r="D54" s="95">
        <v>-2710.0278199999998</v>
      </c>
      <c r="E54" s="95">
        <v>-5684.00414</v>
      </c>
    </row>
    <row r="55" spans="1:5">
      <c r="A55" s="58" t="s">
        <v>1273</v>
      </c>
      <c r="B55" s="95">
        <v>-26.110250000000001</v>
      </c>
      <c r="C55" s="95">
        <v>-42.682230000000004</v>
      </c>
      <c r="D55" s="95">
        <v>-26.445460000000001</v>
      </c>
      <c r="E55" s="95">
        <v>-95.237940000000009</v>
      </c>
    </row>
    <row r="56" spans="1:5">
      <c r="A56" s="643" t="s">
        <v>1299</v>
      </c>
      <c r="B56" s="95">
        <v>0</v>
      </c>
      <c r="C56" s="95">
        <v>-356.37257</v>
      </c>
      <c r="D56" s="95">
        <v>-422.49795</v>
      </c>
      <c r="E56" s="95">
        <v>-778.87052000000006</v>
      </c>
    </row>
    <row r="57" spans="1:5">
      <c r="A57" s="58" t="s">
        <v>1274</v>
      </c>
      <c r="B57" s="636">
        <v>-53660.664079999995</v>
      </c>
      <c r="C57" s="636">
        <v>-13165.32849</v>
      </c>
      <c r="D57" s="636">
        <v>-15915.561230000001</v>
      </c>
      <c r="E57" s="636">
        <v>-82741.553799999994</v>
      </c>
    </row>
    <row r="58" spans="1:5">
      <c r="A58" s="58" t="s">
        <v>201</v>
      </c>
      <c r="B58" s="636">
        <v>-8403.7400699999998</v>
      </c>
      <c r="C58" s="636">
        <v>-4799.5082300000004</v>
      </c>
      <c r="D58" s="636">
        <v>-3788.3578499999999</v>
      </c>
      <c r="E58" s="636">
        <v>-16991.60615</v>
      </c>
    </row>
    <row r="59" spans="1:5">
      <c r="A59" s="61" t="s">
        <v>202</v>
      </c>
      <c r="B59" s="636">
        <v>-12860.284519999999</v>
      </c>
      <c r="C59" s="636">
        <v>-2964.1739400000001</v>
      </c>
      <c r="D59" s="636">
        <v>-1348.521</v>
      </c>
      <c r="E59" s="636">
        <v>-17172.979460000002</v>
      </c>
    </row>
    <row r="60" spans="1:5">
      <c r="A60" s="643" t="s">
        <v>203</v>
      </c>
      <c r="B60" s="636">
        <v>-19.015369999999997</v>
      </c>
      <c r="C60" s="636">
        <v>0</v>
      </c>
      <c r="D60" s="636">
        <v>0</v>
      </c>
      <c r="E60" s="636">
        <v>-19.015369999999997</v>
      </c>
    </row>
    <row r="61" spans="1:5">
      <c r="A61" s="58" t="s">
        <v>204</v>
      </c>
      <c r="B61" s="636">
        <v>-46.351800000000004</v>
      </c>
      <c r="C61" s="636">
        <v>-1422.1068500000001</v>
      </c>
      <c r="D61" s="636">
        <v>0</v>
      </c>
      <c r="E61" s="636">
        <v>-1468.4586499999998</v>
      </c>
    </row>
    <row r="62" spans="1:5">
      <c r="A62" s="58" t="s">
        <v>205</v>
      </c>
      <c r="B62" s="95">
        <v>0</v>
      </c>
      <c r="C62" s="95">
        <v>0</v>
      </c>
      <c r="D62" s="95">
        <v>0</v>
      </c>
      <c r="E62" s="95">
        <v>0</v>
      </c>
    </row>
    <row r="63" spans="1:5">
      <c r="A63" s="58" t="s">
        <v>1003</v>
      </c>
      <c r="B63" s="95">
        <v>0</v>
      </c>
      <c r="C63" s="95">
        <v>0</v>
      </c>
      <c r="D63" s="95">
        <v>-7.2261000000000006</v>
      </c>
      <c r="E63" s="95">
        <v>-7.2261000000000006</v>
      </c>
    </row>
    <row r="64" spans="1:5">
      <c r="A64" s="58" t="s">
        <v>1004</v>
      </c>
      <c r="B64" s="95">
        <v>0</v>
      </c>
      <c r="C64" s="95">
        <v>0</v>
      </c>
      <c r="D64" s="95">
        <v>-165.67122000000001</v>
      </c>
      <c r="E64" s="95">
        <v>-165.67122000000001</v>
      </c>
    </row>
    <row r="65" spans="1:5">
      <c r="A65" s="61" t="s">
        <v>1201</v>
      </c>
      <c r="B65" s="95">
        <v>0</v>
      </c>
      <c r="C65" s="95">
        <v>-5.4465500000000002</v>
      </c>
      <c r="D65" s="95">
        <v>-5.3206600000000002</v>
      </c>
      <c r="E65" s="95">
        <v>-10.767209999999999</v>
      </c>
    </row>
    <row r="66" spans="1:5">
      <c r="A66" s="58" t="s">
        <v>1202</v>
      </c>
      <c r="B66" s="95">
        <v>0</v>
      </c>
      <c r="C66" s="95">
        <v>-15.810840000000001</v>
      </c>
      <c r="D66" s="95">
        <v>-29.336410000000001</v>
      </c>
      <c r="E66" s="95">
        <v>-45.14725</v>
      </c>
    </row>
    <row r="67" spans="1:5">
      <c r="A67" s="58" t="s">
        <v>1203</v>
      </c>
      <c r="B67" s="95">
        <v>0</v>
      </c>
      <c r="C67" s="95">
        <v>-11.850680000000001</v>
      </c>
      <c r="D67" s="95">
        <v>-16.81305</v>
      </c>
      <c r="E67" s="95">
        <v>-28.663730000000001</v>
      </c>
    </row>
    <row r="68" spans="1:5">
      <c r="A68" s="58" t="s">
        <v>1204</v>
      </c>
      <c r="B68" s="95">
        <v>0</v>
      </c>
      <c r="C68" s="95">
        <v>-29.325970000000002</v>
      </c>
      <c r="D68" s="95">
        <v>0</v>
      </c>
      <c r="E68" s="95">
        <v>-29.325970000000002</v>
      </c>
    </row>
    <row r="69" spans="1:5">
      <c r="A69" s="187" t="s">
        <v>206</v>
      </c>
      <c r="B69" s="57">
        <v>3715.3662400000003</v>
      </c>
      <c r="C69" s="57">
        <v>6368.2879199999998</v>
      </c>
      <c r="D69" s="57">
        <v>1817.03061</v>
      </c>
      <c r="E69" s="57">
        <v>11900.68477</v>
      </c>
    </row>
    <row r="70" spans="1:5">
      <c r="A70" s="58" t="s">
        <v>207</v>
      </c>
      <c r="B70" s="95">
        <v>0</v>
      </c>
      <c r="C70" s="95">
        <v>2</v>
      </c>
      <c r="D70" s="95">
        <v>0</v>
      </c>
      <c r="E70" s="95">
        <v>2</v>
      </c>
    </row>
    <row r="71" spans="1:5">
      <c r="A71" s="61" t="s">
        <v>208</v>
      </c>
      <c r="B71" s="95">
        <v>1260.8821699999999</v>
      </c>
      <c r="C71" s="95">
        <v>807.75112000000001</v>
      </c>
      <c r="D71" s="95">
        <v>664.4744300000001</v>
      </c>
      <c r="E71" s="95">
        <v>2733.1077200000004</v>
      </c>
    </row>
    <row r="72" spans="1:5">
      <c r="A72" s="58" t="s">
        <v>209</v>
      </c>
      <c r="B72" s="95">
        <v>2767.8066200000003</v>
      </c>
      <c r="C72" s="95">
        <v>7334.4269899999999</v>
      </c>
      <c r="D72" s="95">
        <v>1206.7615800000001</v>
      </c>
      <c r="E72" s="95">
        <v>11308.99519</v>
      </c>
    </row>
    <row r="73" spans="1:5">
      <c r="A73" s="58" t="s">
        <v>210</v>
      </c>
      <c r="B73" s="95">
        <v>0</v>
      </c>
      <c r="C73" s="95">
        <v>0</v>
      </c>
      <c r="D73" s="95">
        <v>0</v>
      </c>
      <c r="E73" s="95">
        <v>0</v>
      </c>
    </row>
    <row r="74" spans="1:5">
      <c r="A74" s="58" t="s">
        <v>211</v>
      </c>
      <c r="B74" s="95">
        <v>-313.32254999999998</v>
      </c>
      <c r="C74" s="95">
        <v>-1775.8901899999998</v>
      </c>
      <c r="D74" s="95">
        <v>-54.205400000000004</v>
      </c>
      <c r="E74" s="95">
        <v>-2143.4181400000002</v>
      </c>
    </row>
    <row r="75" spans="1:5">
      <c r="A75" s="187" t="s">
        <v>212</v>
      </c>
      <c r="B75" s="57">
        <v>300.08678999999995</v>
      </c>
      <c r="C75" s="57">
        <v>2913.85563</v>
      </c>
      <c r="D75" s="57">
        <v>94.398660000000007</v>
      </c>
      <c r="E75" s="57">
        <v>3308.3410800000001</v>
      </c>
    </row>
    <row r="76" spans="1:5">
      <c r="A76" s="58" t="s">
        <v>213</v>
      </c>
      <c r="B76" s="95">
        <v>3448.06086</v>
      </c>
      <c r="C76" s="95">
        <v>3.9573499999999999</v>
      </c>
      <c r="D76" s="95">
        <v>342.64240999999998</v>
      </c>
      <c r="E76" s="95">
        <v>3794.6606200000001</v>
      </c>
    </row>
    <row r="77" spans="1:5">
      <c r="A77" s="58" t="s">
        <v>214</v>
      </c>
      <c r="B77" s="95">
        <v>10367.344999999999</v>
      </c>
      <c r="C77" s="95">
        <v>4517.8781399999998</v>
      </c>
      <c r="D77" s="95">
        <v>600.33348999999998</v>
      </c>
      <c r="E77" s="95">
        <v>15485.556630000001</v>
      </c>
    </row>
    <row r="78" spans="1:5">
      <c r="A78" s="58" t="s">
        <v>215</v>
      </c>
      <c r="B78" s="95">
        <v>0</v>
      </c>
      <c r="C78" s="95">
        <v>203.74961999999999</v>
      </c>
      <c r="D78" s="95">
        <v>1040.1001999999999</v>
      </c>
      <c r="E78" s="95">
        <v>1243.8498200000001</v>
      </c>
    </row>
    <row r="79" spans="1:5">
      <c r="A79" s="58" t="s">
        <v>216</v>
      </c>
      <c r="B79" s="95">
        <v>0</v>
      </c>
      <c r="C79" s="95">
        <v>7.2374999999999998</v>
      </c>
      <c r="D79" s="95">
        <v>5.7024999999999997</v>
      </c>
      <c r="E79" s="95">
        <v>12.94</v>
      </c>
    </row>
    <row r="80" spans="1:5">
      <c r="A80" s="58" t="s">
        <v>217</v>
      </c>
      <c r="B80" s="95">
        <v>-13515.31907</v>
      </c>
      <c r="C80" s="95">
        <v>-1818.9669799999999</v>
      </c>
      <c r="D80" s="95">
        <v>-1894.37994</v>
      </c>
      <c r="E80" s="95">
        <v>-17228.665989999998</v>
      </c>
    </row>
    <row r="81" spans="1:5">
      <c r="A81" s="187" t="s">
        <v>218</v>
      </c>
      <c r="B81" s="57">
        <v>186023.16874000002</v>
      </c>
      <c r="C81" s="57">
        <v>89069.341780000002</v>
      </c>
      <c r="D81" s="57">
        <v>74160.339420000004</v>
      </c>
      <c r="E81" s="57">
        <v>349252.84993999999</v>
      </c>
    </row>
    <row r="82" spans="1:5">
      <c r="A82" s="58" t="s">
        <v>172</v>
      </c>
      <c r="B82" s="95">
        <v>0</v>
      </c>
      <c r="C82" s="95">
        <v>0</v>
      </c>
      <c r="D82" s="95">
        <v>0</v>
      </c>
      <c r="E82" s="95">
        <v>0</v>
      </c>
    </row>
    <row r="83" spans="1:5">
      <c r="A83" s="58" t="s">
        <v>173</v>
      </c>
      <c r="B83" s="95">
        <v>0</v>
      </c>
      <c r="C83" s="95">
        <v>17837.060000000001</v>
      </c>
      <c r="D83" s="95">
        <v>57074</v>
      </c>
      <c r="E83" s="95">
        <v>74911.06</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397.06738000000001</v>
      </c>
      <c r="D89" s="95">
        <v>1160.4242099999999</v>
      </c>
      <c r="E89" s="95">
        <v>1557.4915900000001</v>
      </c>
    </row>
    <row r="90" spans="1:5">
      <c r="A90" s="58" t="s">
        <v>222</v>
      </c>
      <c r="B90" s="95">
        <v>-275.08600000000001</v>
      </c>
      <c r="C90" s="95">
        <v>-168.02120000000002</v>
      </c>
      <c r="D90" s="95">
        <v>-34.881419999999999</v>
      </c>
      <c r="E90" s="95">
        <v>-477.98861999999997</v>
      </c>
    </row>
    <row r="91" spans="1:5">
      <c r="A91" s="187" t="s">
        <v>223</v>
      </c>
      <c r="B91" s="57">
        <v>25914.02679</v>
      </c>
      <c r="C91" s="57">
        <v>50188.711640000001</v>
      </c>
      <c r="D91" s="57">
        <v>1492.9745</v>
      </c>
      <c r="E91" s="57">
        <v>77595.712930000009</v>
      </c>
    </row>
    <row r="92" spans="1:5">
      <c r="A92" s="58" t="s">
        <v>224</v>
      </c>
      <c r="B92" s="95">
        <v>9230.7172100000007</v>
      </c>
      <c r="C92" s="95">
        <v>2491.17346</v>
      </c>
      <c r="D92" s="95">
        <v>98.908259999999999</v>
      </c>
      <c r="E92" s="95">
        <v>11820.798929999999</v>
      </c>
    </row>
    <row r="93" spans="1:5">
      <c r="A93" s="58" t="s">
        <v>225</v>
      </c>
      <c r="B93" s="95">
        <v>14551.83381</v>
      </c>
      <c r="C93" s="95">
        <v>16872.298079999997</v>
      </c>
      <c r="D93" s="95">
        <v>961.55178999999998</v>
      </c>
      <c r="E93" s="95">
        <v>32385.683679999998</v>
      </c>
    </row>
    <row r="94" spans="1:5">
      <c r="A94" s="58" t="s">
        <v>226</v>
      </c>
      <c r="B94" s="95">
        <v>780.78744999999992</v>
      </c>
      <c r="C94" s="95">
        <v>3031.7473799999998</v>
      </c>
      <c r="D94" s="95">
        <v>124.61686</v>
      </c>
      <c r="E94" s="95">
        <v>3937.1516900000001</v>
      </c>
    </row>
    <row r="95" spans="1:5">
      <c r="A95" s="58" t="s">
        <v>227</v>
      </c>
      <c r="B95" s="95">
        <v>317.52294000000001</v>
      </c>
      <c r="C95" s="95">
        <v>769.75400000000002</v>
      </c>
      <c r="D95" s="95">
        <v>71.883809999999997</v>
      </c>
      <c r="E95" s="95">
        <v>1159.16075</v>
      </c>
    </row>
    <row r="96" spans="1:5">
      <c r="A96" s="58" t="s">
        <v>228</v>
      </c>
      <c r="B96" s="95">
        <v>365.64170000000001</v>
      </c>
      <c r="C96" s="95">
        <v>2156.6567099999997</v>
      </c>
      <c r="D96" s="95">
        <v>236.01378</v>
      </c>
      <c r="E96" s="95">
        <v>2758.3121900000001</v>
      </c>
    </row>
    <row r="97" spans="1:5">
      <c r="A97" s="58" t="s">
        <v>229</v>
      </c>
      <c r="B97" s="95">
        <v>0</v>
      </c>
      <c r="C97" s="95">
        <v>76.143529999999998</v>
      </c>
      <c r="D97" s="95">
        <v>0</v>
      </c>
      <c r="E97" s="95">
        <v>76.143529999999998</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24690.502140000001</v>
      </c>
      <c r="D100" s="95">
        <v>0</v>
      </c>
      <c r="E100" s="95">
        <v>24690.502140000001</v>
      </c>
    </row>
    <row r="101" spans="1:5">
      <c r="A101" s="187" t="s">
        <v>233</v>
      </c>
      <c r="B101" s="57">
        <v>925.69768999999997</v>
      </c>
      <c r="C101" s="57">
        <v>3007.9755499999997</v>
      </c>
      <c r="D101" s="57">
        <v>427.64100999999999</v>
      </c>
      <c r="E101" s="57">
        <v>4361.3142500000004</v>
      </c>
    </row>
    <row r="102" spans="1:5">
      <c r="A102" s="58" t="s">
        <v>234</v>
      </c>
      <c r="B102" s="95">
        <v>69.877939999999995</v>
      </c>
      <c r="C102" s="95">
        <v>394.48399999999998</v>
      </c>
      <c r="D102" s="95">
        <v>0</v>
      </c>
      <c r="E102" s="95">
        <v>464.36194</v>
      </c>
    </row>
    <row r="103" spans="1:5">
      <c r="A103" s="58" t="s">
        <v>235</v>
      </c>
      <c r="B103" s="95">
        <v>0</v>
      </c>
      <c r="C103" s="95">
        <v>1920.6618500000002</v>
      </c>
      <c r="D103" s="95">
        <v>0</v>
      </c>
      <c r="E103" s="95">
        <v>1920.6618500000002</v>
      </c>
    </row>
    <row r="104" spans="1:5">
      <c r="A104" s="58" t="s">
        <v>236</v>
      </c>
      <c r="B104" s="95">
        <v>33.799999999999997</v>
      </c>
      <c r="C104" s="95">
        <v>0</v>
      </c>
      <c r="D104" s="95">
        <v>0</v>
      </c>
      <c r="E104" s="95">
        <v>33.799999999999997</v>
      </c>
    </row>
    <row r="105" spans="1:5">
      <c r="A105" s="58" t="s">
        <v>237</v>
      </c>
      <c r="B105" s="95">
        <v>822.01975000000004</v>
      </c>
      <c r="C105" s="95">
        <v>692.8297</v>
      </c>
      <c r="D105" s="95">
        <v>427.64100999999999</v>
      </c>
      <c r="E105" s="95">
        <v>1942.49046</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1780570.4590499999</v>
      </c>
      <c r="C114" s="57">
        <v>1014882.86274</v>
      </c>
      <c r="D114" s="57">
        <v>176413.59977</v>
      </c>
      <c r="E114" s="57">
        <v>2971866.9215600002</v>
      </c>
    </row>
    <row r="115" spans="1:5">
      <c r="A115" s="177" t="s">
        <v>247</v>
      </c>
      <c r="B115" s="57">
        <v>1529461.6870899999</v>
      </c>
      <c r="C115" s="57">
        <v>810443.34862000006</v>
      </c>
      <c r="D115" s="57">
        <v>163352.26131</v>
      </c>
      <c r="E115" s="57">
        <v>2503257.2970199999</v>
      </c>
    </row>
    <row r="116" spans="1:5">
      <c r="A116" s="64" t="s">
        <v>248</v>
      </c>
      <c r="B116" s="95">
        <v>255.38864000000001</v>
      </c>
      <c r="C116" s="95">
        <v>0</v>
      </c>
      <c r="D116" s="95">
        <v>0</v>
      </c>
      <c r="E116" s="95">
        <v>255.38864000000001</v>
      </c>
    </row>
    <row r="117" spans="1:5">
      <c r="A117" s="64" t="s">
        <v>249</v>
      </c>
      <c r="B117" s="95">
        <v>0</v>
      </c>
      <c r="C117" s="95">
        <v>0</v>
      </c>
      <c r="D117" s="95">
        <v>0</v>
      </c>
      <c r="E117" s="95">
        <v>0</v>
      </c>
    </row>
    <row r="118" spans="1:5">
      <c r="A118" s="64" t="s">
        <v>250</v>
      </c>
      <c r="B118" s="95">
        <v>255.38864000000001</v>
      </c>
      <c r="C118" s="95">
        <v>0</v>
      </c>
      <c r="D118" s="95">
        <v>0</v>
      </c>
      <c r="E118" s="95">
        <v>255.38864000000001</v>
      </c>
    </row>
    <row r="119" spans="1:5">
      <c r="A119" s="64" t="s">
        <v>251</v>
      </c>
      <c r="B119" s="95">
        <v>1377866.4383</v>
      </c>
      <c r="C119" s="95">
        <v>409048.61391000001</v>
      </c>
      <c r="D119" s="95">
        <v>140391.92147</v>
      </c>
      <c r="E119" s="95">
        <v>1927306.9736800001</v>
      </c>
    </row>
    <row r="120" spans="1:5">
      <c r="A120" s="65" t="s">
        <v>252</v>
      </c>
      <c r="B120" s="95">
        <v>134475.16524</v>
      </c>
      <c r="C120" s="95">
        <v>377795.54404000001</v>
      </c>
      <c r="D120" s="95">
        <v>21790.499820000001</v>
      </c>
      <c r="E120" s="95">
        <v>534061.20909999998</v>
      </c>
    </row>
    <row r="121" spans="1:5">
      <c r="A121" s="99" t="s">
        <v>253</v>
      </c>
      <c r="B121" s="95">
        <v>16097.704009999999</v>
      </c>
      <c r="C121" s="95">
        <v>8428.6210900000005</v>
      </c>
      <c r="D121" s="95">
        <v>2786.7951800000001</v>
      </c>
      <c r="E121" s="95">
        <v>27313.120280000003</v>
      </c>
    </row>
    <row r="122" spans="1:5">
      <c r="A122" s="99" t="s">
        <v>254</v>
      </c>
      <c r="B122" s="95">
        <v>14643.82833</v>
      </c>
      <c r="C122" s="95">
        <v>68.599999999999994</v>
      </c>
      <c r="D122" s="95">
        <v>0</v>
      </c>
      <c r="E122" s="95">
        <v>14712.428330000001</v>
      </c>
    </row>
    <row r="123" spans="1:5">
      <c r="A123" s="99" t="s">
        <v>255</v>
      </c>
      <c r="B123" s="95">
        <v>3671.01269</v>
      </c>
      <c r="C123" s="95">
        <v>1102.5999999999999</v>
      </c>
      <c r="D123" s="95">
        <v>667.26086999999995</v>
      </c>
      <c r="E123" s="95">
        <v>5440.87356</v>
      </c>
    </row>
    <row r="124" spans="1:5">
      <c r="A124" s="99" t="s">
        <v>256</v>
      </c>
      <c r="B124" s="95">
        <v>14562.32058</v>
      </c>
      <c r="C124" s="95">
        <v>2493.63238</v>
      </c>
      <c r="D124" s="95">
        <v>1467.3068000000001</v>
      </c>
      <c r="E124" s="95">
        <v>18523.259760000001</v>
      </c>
    </row>
    <row r="125" spans="1:5">
      <c r="A125" s="99" t="s">
        <v>257</v>
      </c>
      <c r="B125" s="95">
        <v>36852.96198</v>
      </c>
      <c r="C125" s="95">
        <v>5455.2819099999997</v>
      </c>
      <c r="D125" s="95">
        <v>2386.9057599999996</v>
      </c>
      <c r="E125" s="95">
        <v>44695.149649999999</v>
      </c>
    </row>
    <row r="126" spans="1:5">
      <c r="A126" s="99" t="s">
        <v>258</v>
      </c>
      <c r="B126" s="95">
        <v>36886.712350000002</v>
      </c>
      <c r="C126" s="95">
        <v>293831.93686999998</v>
      </c>
      <c r="D126" s="95">
        <v>14482.231210000002</v>
      </c>
      <c r="E126" s="95">
        <v>345200.88043000002</v>
      </c>
    </row>
    <row r="127" spans="1:5">
      <c r="A127" s="156" t="s">
        <v>1488</v>
      </c>
      <c r="B127" s="95">
        <v>3005.64354</v>
      </c>
      <c r="C127" s="95">
        <v>47717.273209999999</v>
      </c>
      <c r="D127" s="95">
        <v>0</v>
      </c>
      <c r="E127" s="95">
        <v>50722.916749999997</v>
      </c>
    </row>
    <row r="128" spans="1:5">
      <c r="A128" s="156" t="s">
        <v>1489</v>
      </c>
      <c r="B128" s="95">
        <v>8754.9817600000006</v>
      </c>
      <c r="C128" s="95">
        <v>18697.598579999998</v>
      </c>
      <c r="D128" s="95">
        <v>0</v>
      </c>
      <c r="E128" s="95">
        <v>27452.58034</v>
      </c>
    </row>
    <row r="129" spans="1:5">
      <c r="A129" s="64" t="s">
        <v>261</v>
      </c>
      <c r="B129" s="95">
        <v>15771.170890000001</v>
      </c>
      <c r="C129" s="95">
        <v>15389.532380000001</v>
      </c>
      <c r="D129" s="95">
        <v>881.00468000000001</v>
      </c>
      <c r="E129" s="95">
        <v>32041.70795</v>
      </c>
    </row>
    <row r="130" spans="1:5">
      <c r="A130" s="64" t="s">
        <v>262</v>
      </c>
      <c r="B130" s="95">
        <v>0</v>
      </c>
      <c r="C130" s="95">
        <v>0</v>
      </c>
      <c r="D130" s="95">
        <v>0</v>
      </c>
      <c r="E130" s="95">
        <v>0</v>
      </c>
    </row>
    <row r="131" spans="1:5">
      <c r="A131" s="64" t="s">
        <v>263</v>
      </c>
      <c r="B131" s="95">
        <v>1093.5240200000001</v>
      </c>
      <c r="C131" s="95">
        <v>8209.6582899999994</v>
      </c>
      <c r="D131" s="95">
        <v>288.83534000000003</v>
      </c>
      <c r="E131" s="95">
        <v>9592.0176499999998</v>
      </c>
    </row>
    <row r="132" spans="1:5">
      <c r="A132" s="177" t="s">
        <v>264</v>
      </c>
      <c r="B132" s="57">
        <v>290.47273999999999</v>
      </c>
      <c r="C132" s="57">
        <v>121.63197</v>
      </c>
      <c r="D132" s="57">
        <v>24.495480000000001</v>
      </c>
      <c r="E132" s="57">
        <v>436.60019</v>
      </c>
    </row>
    <row r="133" spans="1:5">
      <c r="A133" s="177" t="s">
        <v>455</v>
      </c>
      <c r="B133" s="57">
        <v>171.12970999999999</v>
      </c>
      <c r="C133" s="57">
        <v>145.42738</v>
      </c>
      <c r="D133" s="57">
        <v>40.227410000000006</v>
      </c>
      <c r="E133" s="57">
        <v>356.78449999999998</v>
      </c>
    </row>
    <row r="134" spans="1:5">
      <c r="A134" s="64" t="s">
        <v>456</v>
      </c>
      <c r="B134" s="95">
        <v>0</v>
      </c>
      <c r="C134" s="95">
        <v>0</v>
      </c>
      <c r="D134" s="95">
        <v>0</v>
      </c>
      <c r="E134" s="95">
        <v>0</v>
      </c>
    </row>
    <row r="135" spans="1:5">
      <c r="A135" s="64" t="s">
        <v>457</v>
      </c>
      <c r="B135" s="95">
        <v>171.12970999999999</v>
      </c>
      <c r="C135" s="95">
        <v>145.42738</v>
      </c>
      <c r="D135" s="95">
        <v>40.227410000000006</v>
      </c>
      <c r="E135" s="95">
        <v>356.78449999999998</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112003.74586</v>
      </c>
      <c r="C140" s="57">
        <v>184194.32197999998</v>
      </c>
      <c r="D140" s="57">
        <v>244.33364</v>
      </c>
      <c r="E140" s="57">
        <v>296442.40148</v>
      </c>
    </row>
    <row r="141" spans="1:5">
      <c r="A141" s="64" t="s">
        <v>266</v>
      </c>
      <c r="B141" s="95">
        <v>0</v>
      </c>
      <c r="C141" s="95">
        <v>0</v>
      </c>
      <c r="D141" s="95">
        <v>0</v>
      </c>
      <c r="E141" s="95">
        <v>0</v>
      </c>
    </row>
    <row r="142" spans="1:5">
      <c r="A142" s="64" t="s">
        <v>267</v>
      </c>
      <c r="B142" s="95">
        <v>112000</v>
      </c>
      <c r="C142" s="95">
        <v>70583.199999999997</v>
      </c>
      <c r="D142" s="95">
        <v>0</v>
      </c>
      <c r="E142" s="95">
        <v>182583.2</v>
      </c>
    </row>
    <row r="143" spans="1:5">
      <c r="A143" s="64" t="s">
        <v>268</v>
      </c>
      <c r="B143" s="95">
        <v>0</v>
      </c>
      <c r="C143" s="95">
        <v>0</v>
      </c>
      <c r="D143" s="95">
        <v>0</v>
      </c>
      <c r="E143" s="95">
        <v>0</v>
      </c>
    </row>
    <row r="144" spans="1:5">
      <c r="A144" s="64" t="s">
        <v>269</v>
      </c>
      <c r="B144" s="95">
        <v>0</v>
      </c>
      <c r="C144" s="95">
        <v>0</v>
      </c>
      <c r="D144" s="95">
        <v>0</v>
      </c>
      <c r="E144" s="95">
        <v>0</v>
      </c>
    </row>
    <row r="145" spans="1:5">
      <c r="A145" s="64" t="s">
        <v>1490</v>
      </c>
      <c r="B145" s="95">
        <v>3.74586</v>
      </c>
      <c r="C145" s="95">
        <v>112545.99566</v>
      </c>
      <c r="D145" s="95">
        <v>234.82581999999999</v>
      </c>
      <c r="E145" s="95">
        <v>112784.56734000001</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1065.1263200000001</v>
      </c>
      <c r="D148" s="95">
        <v>9.5078199999999988</v>
      </c>
      <c r="E148" s="95">
        <v>1074.6341399999999</v>
      </c>
    </row>
    <row r="149" spans="1:5">
      <c r="A149" s="177" t="s">
        <v>274</v>
      </c>
      <c r="B149" s="57">
        <v>73888.657439999995</v>
      </c>
      <c r="C149" s="57">
        <v>14604.00136</v>
      </c>
      <c r="D149" s="57">
        <v>8484.4017399999993</v>
      </c>
      <c r="E149" s="57">
        <v>96977.060540000006</v>
      </c>
    </row>
    <row r="150" spans="1:5">
      <c r="A150" s="64" t="s">
        <v>207</v>
      </c>
      <c r="B150" s="95">
        <v>67.397279999999995</v>
      </c>
      <c r="C150" s="95">
        <v>0</v>
      </c>
      <c r="D150" s="95">
        <v>0</v>
      </c>
      <c r="E150" s="95">
        <v>67.397279999999995</v>
      </c>
    </row>
    <row r="151" spans="1:5">
      <c r="A151" s="64" t="s">
        <v>209</v>
      </c>
      <c r="B151" s="95">
        <v>40042.547899999998</v>
      </c>
      <c r="C151" s="95">
        <v>8320.8759000000009</v>
      </c>
      <c r="D151" s="95">
        <v>5087.6364100000001</v>
      </c>
      <c r="E151" s="95">
        <v>53451.060210000003</v>
      </c>
    </row>
    <row r="152" spans="1:5">
      <c r="A152" s="64" t="s">
        <v>275</v>
      </c>
      <c r="B152" s="95">
        <v>33635.606100000005</v>
      </c>
      <c r="C152" s="95">
        <v>6202.3413399999999</v>
      </c>
      <c r="D152" s="95">
        <v>3396.1937400000002</v>
      </c>
      <c r="E152" s="95">
        <v>43234.141179999999</v>
      </c>
    </row>
    <row r="153" spans="1:5">
      <c r="A153" s="64" t="s">
        <v>236</v>
      </c>
      <c r="B153" s="95">
        <v>143.10616000000002</v>
      </c>
      <c r="C153" s="95">
        <v>80.784120000000001</v>
      </c>
      <c r="D153" s="95">
        <v>0.57159000000000004</v>
      </c>
      <c r="E153" s="95">
        <v>224.46187</v>
      </c>
    </row>
    <row r="154" spans="1:5">
      <c r="A154" s="64" t="s">
        <v>276</v>
      </c>
      <c r="B154" s="95">
        <v>0</v>
      </c>
      <c r="C154" s="95">
        <v>0</v>
      </c>
      <c r="D154" s="95">
        <v>0</v>
      </c>
      <c r="E154" s="95">
        <v>0</v>
      </c>
    </row>
    <row r="155" spans="1:5">
      <c r="A155" s="177" t="s">
        <v>277</v>
      </c>
      <c r="B155" s="57">
        <v>64754.766210000002</v>
      </c>
      <c r="C155" s="57">
        <v>5374.1314299999995</v>
      </c>
      <c r="D155" s="57">
        <v>4267.8801900000008</v>
      </c>
      <c r="E155" s="57">
        <v>74396.777829999992</v>
      </c>
    </row>
    <row r="156" spans="1:5">
      <c r="A156" s="64" t="s">
        <v>278</v>
      </c>
      <c r="B156" s="95">
        <v>31.79419</v>
      </c>
      <c r="C156" s="95">
        <v>0</v>
      </c>
      <c r="D156" s="95">
        <v>0</v>
      </c>
      <c r="E156" s="95">
        <v>31.79419</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1300</v>
      </c>
      <c r="B159" s="95">
        <v>0</v>
      </c>
      <c r="C159" s="95">
        <v>0</v>
      </c>
      <c r="D159" s="95">
        <v>0</v>
      </c>
      <c r="E159" s="95">
        <v>0</v>
      </c>
    </row>
    <row r="160" spans="1:5">
      <c r="A160" s="64" t="s">
        <v>281</v>
      </c>
      <c r="B160" s="95">
        <v>13858.93715</v>
      </c>
      <c r="C160" s="95">
        <v>4944.6527000000006</v>
      </c>
      <c r="D160" s="95">
        <v>1212.2363500000001</v>
      </c>
      <c r="E160" s="95">
        <v>20015.8262</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1491</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730413.48047000007</v>
      </c>
      <c r="C171" s="57">
        <v>106209.81592000001</v>
      </c>
      <c r="D171" s="57">
        <v>178770.34287999998</v>
      </c>
      <c r="E171" s="57">
        <v>1015393.6392699999</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27233.648850000001</v>
      </c>
      <c r="C186" s="95">
        <v>-1824.07421</v>
      </c>
      <c r="D186" s="95">
        <v>9468.5355399999989</v>
      </c>
      <c r="E186" s="95">
        <v>34878.110180000003</v>
      </c>
    </row>
    <row r="187" spans="1:5">
      <c r="A187" s="64" t="s">
        <v>313</v>
      </c>
      <c r="B187" s="95">
        <v>0</v>
      </c>
      <c r="C187" s="95">
        <v>0</v>
      </c>
      <c r="D187" s="95">
        <v>0</v>
      </c>
      <c r="E187" s="95">
        <v>0</v>
      </c>
    </row>
    <row r="188" spans="1:5">
      <c r="A188" s="100" t="s">
        <v>314</v>
      </c>
      <c r="B188" s="95">
        <v>27233.648850000001</v>
      </c>
      <c r="C188" s="95">
        <v>-1824.07421</v>
      </c>
      <c r="D188" s="95">
        <v>9468.5355399999989</v>
      </c>
      <c r="E188" s="95">
        <v>34878.110180000003</v>
      </c>
    </row>
    <row r="189" spans="1:5">
      <c r="A189" s="155" t="s">
        <v>315</v>
      </c>
      <c r="B189" s="57">
        <v>2510983.93952</v>
      </c>
      <c r="C189" s="57">
        <v>1121092.67866</v>
      </c>
      <c r="D189" s="57">
        <v>355183.94264999998</v>
      </c>
      <c r="E189" s="57">
        <v>3987260.5608299999</v>
      </c>
    </row>
    <row r="190" spans="1:5">
      <c r="A190" s="177" t="s">
        <v>316</v>
      </c>
      <c r="B190" s="57">
        <v>1919.85761</v>
      </c>
      <c r="C190" s="57">
        <v>9690.292730000001</v>
      </c>
      <c r="D190" s="57">
        <v>0</v>
      </c>
      <c r="E190" s="57">
        <v>11610.15034</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9690.292730000001</v>
      </c>
      <c r="D197" s="95">
        <v>0</v>
      </c>
      <c r="E197" s="95">
        <v>9690.292730000001</v>
      </c>
    </row>
    <row r="198" spans="1:5">
      <c r="A198" s="64" t="s">
        <v>324</v>
      </c>
      <c r="B198" s="95">
        <v>0</v>
      </c>
      <c r="C198" s="95">
        <v>0</v>
      </c>
      <c r="D198" s="95">
        <v>0</v>
      </c>
      <c r="E198" s="95">
        <v>0</v>
      </c>
    </row>
    <row r="199" spans="1:5">
      <c r="A199" s="64" t="s">
        <v>325</v>
      </c>
      <c r="B199" s="95">
        <v>0</v>
      </c>
      <c r="C199" s="95">
        <v>0</v>
      </c>
      <c r="D199" s="95">
        <v>0</v>
      </c>
      <c r="E199" s="95">
        <v>0</v>
      </c>
    </row>
    <row r="200" spans="1:5">
      <c r="A200" s="64" t="s">
        <v>1492</v>
      </c>
      <c r="B200" s="95">
        <v>0</v>
      </c>
      <c r="C200" s="95">
        <v>2191.2063700000003</v>
      </c>
      <c r="D200" s="95">
        <v>0</v>
      </c>
      <c r="E200" s="95">
        <v>2191.2063700000003</v>
      </c>
    </row>
    <row r="201" spans="1:5">
      <c r="A201" s="64" t="s">
        <v>327</v>
      </c>
      <c r="B201" s="95">
        <v>0</v>
      </c>
      <c r="C201" s="95">
        <v>0</v>
      </c>
      <c r="D201" s="95">
        <v>0</v>
      </c>
      <c r="E201" s="95">
        <v>0</v>
      </c>
    </row>
    <row r="202" spans="1:5">
      <c r="A202" s="64" t="s">
        <v>328</v>
      </c>
      <c r="B202" s="95">
        <v>0</v>
      </c>
      <c r="C202" s="95">
        <v>7499.0863600000002</v>
      </c>
      <c r="D202" s="95">
        <v>0</v>
      </c>
      <c r="E202" s="95">
        <v>7499.0863600000002</v>
      </c>
    </row>
    <row r="203" spans="1:5">
      <c r="A203" s="63" t="s">
        <v>329</v>
      </c>
      <c r="B203" s="95">
        <v>0</v>
      </c>
      <c r="C203" s="95">
        <v>0</v>
      </c>
      <c r="D203" s="95">
        <v>0</v>
      </c>
      <c r="E203" s="95">
        <v>0</v>
      </c>
    </row>
    <row r="204" spans="1:5">
      <c r="A204" s="63" t="s">
        <v>330</v>
      </c>
      <c r="B204" s="95">
        <v>1919.85761</v>
      </c>
      <c r="C204" s="95">
        <v>0</v>
      </c>
      <c r="D204" s="95">
        <v>0</v>
      </c>
      <c r="E204" s="95">
        <v>1919.85761</v>
      </c>
    </row>
    <row r="205" spans="1:5">
      <c r="A205" s="64" t="s">
        <v>331</v>
      </c>
      <c r="B205" s="95">
        <v>0</v>
      </c>
      <c r="C205" s="95">
        <v>0</v>
      </c>
      <c r="D205" s="95">
        <v>0</v>
      </c>
      <c r="E205" s="95">
        <v>0</v>
      </c>
    </row>
    <row r="206" spans="1:5">
      <c r="A206" s="64" t="s">
        <v>332</v>
      </c>
      <c r="B206" s="95">
        <v>1919.85761</v>
      </c>
      <c r="C206" s="95">
        <v>0</v>
      </c>
      <c r="D206" s="95">
        <v>0</v>
      </c>
      <c r="E206" s="95">
        <v>1919.85761</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5438122.9683900001</v>
      </c>
      <c r="C210" s="57">
        <v>1867943.8995999999</v>
      </c>
      <c r="D210" s="57">
        <v>546171.48496000003</v>
      </c>
      <c r="E210" s="57">
        <v>7852238.3529500002</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3501509.47817</v>
      </c>
      <c r="C227" s="95">
        <v>1728015.8071900001</v>
      </c>
      <c r="D227" s="95">
        <v>525497.88696000003</v>
      </c>
      <c r="E227" s="95">
        <v>5755023.1723199999</v>
      </c>
    </row>
    <row r="228" spans="1:5">
      <c r="A228" s="64" t="s">
        <v>354</v>
      </c>
      <c r="B228" s="95">
        <v>3499679.3929400002</v>
      </c>
      <c r="C228" s="95">
        <v>1694042.7849000001</v>
      </c>
      <c r="D228" s="95">
        <v>525497.88696000003</v>
      </c>
      <c r="E228" s="95">
        <v>5719220.0647999998</v>
      </c>
    </row>
    <row r="229" spans="1:5">
      <c r="A229" s="64" t="s">
        <v>355</v>
      </c>
      <c r="B229" s="95">
        <v>0</v>
      </c>
      <c r="C229" s="95">
        <v>0</v>
      </c>
      <c r="D229" s="95">
        <v>0</v>
      </c>
      <c r="E229" s="95">
        <v>0</v>
      </c>
    </row>
    <row r="230" spans="1:5">
      <c r="A230" s="64" t="s">
        <v>356</v>
      </c>
      <c r="B230" s="95">
        <v>0</v>
      </c>
      <c r="C230" s="95">
        <v>12156.78436</v>
      </c>
      <c r="D230" s="95">
        <v>0</v>
      </c>
      <c r="E230" s="95">
        <v>12156.78436</v>
      </c>
    </row>
    <row r="231" spans="1:5">
      <c r="A231" s="64" t="s">
        <v>357</v>
      </c>
      <c r="B231" s="95">
        <v>0</v>
      </c>
      <c r="C231" s="95">
        <v>0</v>
      </c>
      <c r="D231" s="95">
        <v>0</v>
      </c>
      <c r="E231" s="95">
        <v>0</v>
      </c>
    </row>
    <row r="232" spans="1:5">
      <c r="A232" s="64" t="s">
        <v>358</v>
      </c>
      <c r="B232" s="64">
        <v>1830.0852299999999</v>
      </c>
      <c r="C232" s="64">
        <v>12336.18507</v>
      </c>
      <c r="D232" s="64">
        <v>0</v>
      </c>
      <c r="E232" s="64">
        <v>14166.2703</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9308.5528599999998</v>
      </c>
      <c r="D235" s="64">
        <v>0</v>
      </c>
      <c r="E235" s="64">
        <v>9308.5528599999998</v>
      </c>
    </row>
    <row r="236" spans="1:5">
      <c r="A236" s="63" t="s">
        <v>362</v>
      </c>
      <c r="B236" s="64">
        <v>1936613.49022</v>
      </c>
      <c r="C236" s="64">
        <v>139928.09240999998</v>
      </c>
      <c r="D236" s="64">
        <v>20529.053540000001</v>
      </c>
      <c r="E236" s="64">
        <v>2097070.6361700001</v>
      </c>
    </row>
    <row r="237" spans="1:5">
      <c r="A237" s="64" t="s">
        <v>363</v>
      </c>
      <c r="B237" s="64">
        <v>18045.129550000001</v>
      </c>
      <c r="C237" s="64">
        <v>26279.988089999999</v>
      </c>
      <c r="D237" s="64">
        <v>0</v>
      </c>
      <c r="E237" s="64">
        <v>44325.117640000004</v>
      </c>
    </row>
    <row r="238" spans="1:5">
      <c r="A238" s="64" t="s">
        <v>364</v>
      </c>
      <c r="B238" s="64">
        <v>0</v>
      </c>
      <c r="C238" s="64">
        <v>0</v>
      </c>
      <c r="D238" s="64">
        <v>0</v>
      </c>
      <c r="E238" s="64">
        <v>0</v>
      </c>
    </row>
    <row r="239" spans="1:5">
      <c r="A239" s="64" t="s">
        <v>365</v>
      </c>
      <c r="B239" s="64">
        <v>19610.914069999999</v>
      </c>
      <c r="C239" s="64">
        <v>4093.1380899999999</v>
      </c>
      <c r="D239" s="64">
        <v>524.09680000000003</v>
      </c>
      <c r="E239" s="64">
        <v>24228.148960000002</v>
      </c>
    </row>
    <row r="240" spans="1:5">
      <c r="A240" s="64" t="s">
        <v>366</v>
      </c>
      <c r="B240" s="64">
        <v>13899.77594</v>
      </c>
      <c r="C240" s="64">
        <v>5154.8120599999993</v>
      </c>
      <c r="D240" s="64">
        <v>3729.6067400000002</v>
      </c>
      <c r="E240" s="64">
        <v>22784.194739999999</v>
      </c>
    </row>
    <row r="241" spans="1:5">
      <c r="A241" s="64" t="s">
        <v>1493</v>
      </c>
      <c r="B241" s="64">
        <v>0</v>
      </c>
      <c r="C241" s="64">
        <v>0</v>
      </c>
      <c r="D241" s="64">
        <v>0</v>
      </c>
      <c r="E241" s="64">
        <v>0</v>
      </c>
    </row>
    <row r="242" spans="1:5">
      <c r="A242" s="64" t="s">
        <v>367</v>
      </c>
      <c r="B242" s="64">
        <v>1885057.6706600001</v>
      </c>
      <c r="C242" s="64">
        <v>104400.15417000001</v>
      </c>
      <c r="D242" s="64">
        <v>16275.35</v>
      </c>
      <c r="E242" s="64">
        <v>2005733.1748299999</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123202.67504999999</v>
      </c>
      <c r="C249" s="274">
        <v>61731.638740000002</v>
      </c>
      <c r="D249" s="274">
        <v>21402.235659999998</v>
      </c>
      <c r="E249" s="274">
        <v>206336.54944999999</v>
      </c>
    </row>
    <row r="250" spans="1:5">
      <c r="A250" s="64" t="s">
        <v>373</v>
      </c>
      <c r="B250" s="95">
        <v>0</v>
      </c>
      <c r="C250" s="95">
        <v>61.681550000000001</v>
      </c>
      <c r="D250" s="95">
        <v>0</v>
      </c>
      <c r="E250" s="95">
        <v>61.681550000000001</v>
      </c>
    </row>
    <row r="251" spans="1:5">
      <c r="A251" s="64" t="s">
        <v>374</v>
      </c>
      <c r="B251" s="95">
        <v>13721.649800000001</v>
      </c>
      <c r="C251" s="95">
        <v>1180.3678</v>
      </c>
      <c r="D251" s="95">
        <v>705.95997999999997</v>
      </c>
      <c r="E251" s="95">
        <v>15607.977580000001</v>
      </c>
    </row>
    <row r="252" spans="1:5">
      <c r="A252" s="64" t="s">
        <v>375</v>
      </c>
      <c r="B252" s="95">
        <v>70519.880689999991</v>
      </c>
      <c r="C252" s="95">
        <v>31299.994579999999</v>
      </c>
      <c r="D252" s="95">
        <v>9128.084710000001</v>
      </c>
      <c r="E252" s="95">
        <v>110947.95998</v>
      </c>
    </row>
    <row r="253" spans="1:5">
      <c r="A253" s="64" t="s">
        <v>376</v>
      </c>
      <c r="B253" s="95">
        <v>37729.052990000004</v>
      </c>
      <c r="C253" s="95">
        <v>24426.32503</v>
      </c>
      <c r="D253" s="95">
        <v>7842.2434400000002</v>
      </c>
      <c r="E253" s="95">
        <v>69997.621459999995</v>
      </c>
    </row>
    <row r="254" spans="1:5">
      <c r="A254" s="64" t="s">
        <v>377</v>
      </c>
      <c r="B254" s="95">
        <v>130.49517</v>
      </c>
      <c r="C254" s="95">
        <v>58.356269999999995</v>
      </c>
      <c r="D254" s="95">
        <v>40.793030000000002</v>
      </c>
      <c r="E254" s="95">
        <v>229.64447000000001</v>
      </c>
    </row>
    <row r="255" spans="1:5">
      <c r="A255" s="64" t="s">
        <v>378</v>
      </c>
      <c r="B255" s="95">
        <v>0</v>
      </c>
      <c r="C255" s="95">
        <v>142.72682</v>
      </c>
      <c r="D255" s="95">
        <v>135.94902999999999</v>
      </c>
      <c r="E255" s="95">
        <v>278.67584999999997</v>
      </c>
    </row>
    <row r="256" spans="1:5">
      <c r="A256" s="64" t="s">
        <v>379</v>
      </c>
      <c r="B256" s="95">
        <v>554.88681999999994</v>
      </c>
      <c r="C256" s="95">
        <v>3053.9288999999999</v>
      </c>
      <c r="D256" s="95">
        <v>788.95303999999999</v>
      </c>
      <c r="E256" s="95">
        <v>4397.7687599999999</v>
      </c>
    </row>
    <row r="257" spans="1:5">
      <c r="A257" s="64" t="s">
        <v>380</v>
      </c>
      <c r="B257" s="95">
        <v>546.70957999999996</v>
      </c>
      <c r="C257" s="95">
        <v>15.20126</v>
      </c>
      <c r="D257" s="95">
        <v>0</v>
      </c>
      <c r="E257" s="95">
        <v>561.91084000000001</v>
      </c>
    </row>
    <row r="258" spans="1:5">
      <c r="A258" s="64" t="s">
        <v>381</v>
      </c>
      <c r="B258" s="95">
        <v>0</v>
      </c>
      <c r="C258" s="95">
        <v>0</v>
      </c>
      <c r="D258" s="95">
        <v>0</v>
      </c>
      <c r="E258" s="95">
        <v>0</v>
      </c>
    </row>
    <row r="259" spans="1:5">
      <c r="A259" s="64" t="s">
        <v>382</v>
      </c>
      <c r="B259" s="95">
        <v>0</v>
      </c>
      <c r="C259" s="95">
        <v>1398.43435</v>
      </c>
      <c r="D259" s="95">
        <v>2760.25243</v>
      </c>
      <c r="E259" s="95">
        <v>4158.68678</v>
      </c>
    </row>
    <row r="260" spans="1:5">
      <c r="A260" s="64" t="s">
        <v>383</v>
      </c>
      <c r="B260" s="95">
        <v>0</v>
      </c>
      <c r="C260" s="95">
        <v>94.622179999999986</v>
      </c>
      <c r="D260" s="95">
        <v>0</v>
      </c>
      <c r="E260" s="95">
        <v>94.622179999999986</v>
      </c>
    </row>
    <row r="261" spans="1:5">
      <c r="A261" s="391" t="s">
        <v>384</v>
      </c>
      <c r="B261" s="274">
        <v>-28806.650539999999</v>
      </c>
      <c r="C261" s="274">
        <v>-31085.943510000001</v>
      </c>
      <c r="D261" s="274">
        <v>-2577.8132900000001</v>
      </c>
      <c r="E261" s="274">
        <v>-62470.407340000005</v>
      </c>
    </row>
    <row r="262" spans="1:5">
      <c r="A262" s="64" t="s">
        <v>385</v>
      </c>
      <c r="B262" s="95">
        <v>-28668.917390000002</v>
      </c>
      <c r="C262" s="95">
        <v>-24827.655429999999</v>
      </c>
      <c r="D262" s="95">
        <v>-2577.8132900000001</v>
      </c>
      <c r="E262" s="95">
        <v>-56074.386109999999</v>
      </c>
    </row>
    <row r="263" spans="1:5">
      <c r="A263" s="64" t="s">
        <v>386</v>
      </c>
      <c r="B263" s="95">
        <v>0</v>
      </c>
      <c r="C263" s="95">
        <v>0</v>
      </c>
      <c r="D263" s="95">
        <v>0</v>
      </c>
      <c r="E263" s="95">
        <v>0</v>
      </c>
    </row>
    <row r="264" spans="1:5">
      <c r="A264" s="64" t="s">
        <v>387</v>
      </c>
      <c r="B264" s="95">
        <v>0</v>
      </c>
      <c r="C264" s="95">
        <v>-6247.6260999999995</v>
      </c>
      <c r="D264" s="95">
        <v>0</v>
      </c>
      <c r="E264" s="95">
        <v>-6247.6260999999995</v>
      </c>
    </row>
    <row r="265" spans="1:5">
      <c r="A265" s="64" t="s">
        <v>388</v>
      </c>
      <c r="B265" s="95">
        <v>-137.73314999999999</v>
      </c>
      <c r="C265" s="95">
        <v>-8.3841200000000011</v>
      </c>
      <c r="D265" s="95">
        <v>0</v>
      </c>
      <c r="E265" s="95">
        <v>-146.11726999999999</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-2.27786</v>
      </c>
      <c r="D268" s="95">
        <v>0</v>
      </c>
      <c r="E268" s="95">
        <v>-2.27786</v>
      </c>
    </row>
    <row r="269" spans="1:5">
      <c r="A269" s="387" t="s">
        <v>975</v>
      </c>
      <c r="B269" s="274">
        <v>94396.024510000003</v>
      </c>
      <c r="C269" s="274">
        <v>30645.695230000001</v>
      </c>
      <c r="D269" s="274">
        <v>18824.42237</v>
      </c>
      <c r="E269" s="274">
        <v>143866.14211000002</v>
      </c>
    </row>
    <row r="270" spans="1:5">
      <c r="A270" s="64" t="s">
        <v>391</v>
      </c>
      <c r="B270" s="95">
        <v>4084.8288399999997</v>
      </c>
      <c r="C270" s="95">
        <v>17484.637119999999</v>
      </c>
      <c r="D270" s="95">
        <v>93.374420000000001</v>
      </c>
      <c r="E270" s="95">
        <v>21662.840379999998</v>
      </c>
    </row>
    <row r="271" spans="1:5">
      <c r="A271" s="64" t="s">
        <v>392</v>
      </c>
      <c r="B271" s="95">
        <v>2931.3639700000003</v>
      </c>
      <c r="C271" s="95">
        <v>1153.4460800000002</v>
      </c>
      <c r="D271" s="95">
        <v>63.19782</v>
      </c>
      <c r="E271" s="95">
        <v>4148.0078700000004</v>
      </c>
    </row>
    <row r="272" spans="1:5">
      <c r="A272" s="64" t="s">
        <v>393</v>
      </c>
      <c r="B272" s="95">
        <v>711.60420999999997</v>
      </c>
      <c r="C272" s="95">
        <v>247.64064000000002</v>
      </c>
      <c r="D272" s="95">
        <v>28.808599999999998</v>
      </c>
      <c r="E272" s="95">
        <v>988.05345</v>
      </c>
    </row>
    <row r="273" spans="1:5">
      <c r="A273" s="64" t="s">
        <v>394</v>
      </c>
      <c r="B273" s="95">
        <v>132.87812</v>
      </c>
      <c r="C273" s="95">
        <v>16022.309590000001</v>
      </c>
      <c r="D273" s="95">
        <v>0</v>
      </c>
      <c r="E273" s="95">
        <v>16155.18771</v>
      </c>
    </row>
    <row r="274" spans="1:5">
      <c r="A274" s="64" t="s">
        <v>395</v>
      </c>
      <c r="B274" s="95">
        <v>232.60560000000001</v>
      </c>
      <c r="C274" s="95">
        <v>2E-3</v>
      </c>
      <c r="D274" s="95">
        <v>0</v>
      </c>
      <c r="E274" s="95">
        <v>232.60760000000002</v>
      </c>
    </row>
    <row r="275" spans="1:5">
      <c r="A275" s="64" t="s">
        <v>396</v>
      </c>
      <c r="B275" s="95">
        <v>76.376940000000005</v>
      </c>
      <c r="C275" s="95">
        <v>61.238810000000001</v>
      </c>
      <c r="D275" s="95">
        <v>1.3680000000000001</v>
      </c>
      <c r="E275" s="95">
        <v>138.98374999999999</v>
      </c>
    </row>
    <row r="276" spans="1:5">
      <c r="A276" s="64" t="s">
        <v>397</v>
      </c>
      <c r="B276" s="95">
        <v>0</v>
      </c>
      <c r="C276" s="95">
        <v>0</v>
      </c>
      <c r="D276" s="95">
        <v>0</v>
      </c>
      <c r="E276" s="95">
        <v>0</v>
      </c>
    </row>
    <row r="277" spans="1:5">
      <c r="A277" s="64" t="s">
        <v>398</v>
      </c>
      <c r="B277" s="95">
        <v>-3174.9318499999999</v>
      </c>
      <c r="C277" s="95">
        <v>-4562.8503300000002</v>
      </c>
      <c r="D277" s="95">
        <v>-538.57706000000007</v>
      </c>
      <c r="E277" s="95">
        <v>-8276.3592399999998</v>
      </c>
    </row>
    <row r="278" spans="1:5">
      <c r="A278" s="64" t="s">
        <v>392</v>
      </c>
      <c r="B278" s="95">
        <v>-1402.02143</v>
      </c>
      <c r="C278" s="95">
        <v>-182.67438000000001</v>
      </c>
      <c r="D278" s="95">
        <v>-58.236609999999999</v>
      </c>
      <c r="E278" s="95">
        <v>-1642.9324199999999</v>
      </c>
    </row>
    <row r="279" spans="1:5">
      <c r="A279" s="64" t="s">
        <v>399</v>
      </c>
      <c r="B279" s="95">
        <v>-1169.2235900000001</v>
      </c>
      <c r="C279" s="95">
        <v>-3472.0566899999999</v>
      </c>
      <c r="D279" s="95">
        <v>-479.30051000000003</v>
      </c>
      <c r="E279" s="95">
        <v>-5120.58079</v>
      </c>
    </row>
    <row r="280" spans="1:5">
      <c r="A280" s="64" t="s">
        <v>400</v>
      </c>
      <c r="B280" s="95">
        <v>0</v>
      </c>
      <c r="C280" s="95">
        <v>-27.126000000000001</v>
      </c>
      <c r="D280" s="95">
        <v>-1.0399400000000001</v>
      </c>
      <c r="E280" s="95">
        <v>-28.165939999999999</v>
      </c>
    </row>
    <row r="281" spans="1:5">
      <c r="A281" s="65" t="s">
        <v>401</v>
      </c>
      <c r="B281" s="95">
        <v>0</v>
      </c>
      <c r="C281" s="95">
        <v>0</v>
      </c>
      <c r="D281" s="95">
        <v>0</v>
      </c>
      <c r="E281" s="95">
        <v>0</v>
      </c>
    </row>
    <row r="282" spans="1:5">
      <c r="A282" s="64" t="s">
        <v>402</v>
      </c>
      <c r="B282" s="95">
        <v>-603.68682999999999</v>
      </c>
      <c r="C282" s="95">
        <v>-880.99325999999996</v>
      </c>
      <c r="D282" s="95">
        <v>0</v>
      </c>
      <c r="E282" s="95">
        <v>-1484.6800900000001</v>
      </c>
    </row>
    <row r="283" spans="1:5">
      <c r="A283" s="64" t="s">
        <v>403</v>
      </c>
      <c r="B283" s="95">
        <v>0</v>
      </c>
      <c r="C283" s="95">
        <v>0</v>
      </c>
      <c r="D283" s="95">
        <v>0</v>
      </c>
      <c r="E283" s="95">
        <v>0</v>
      </c>
    </row>
    <row r="284" spans="1:5">
      <c r="A284" s="391" t="s">
        <v>974</v>
      </c>
      <c r="B284" s="274">
        <v>95305.921499999997</v>
      </c>
      <c r="C284" s="274">
        <v>43567.482020000003</v>
      </c>
      <c r="D284" s="274">
        <v>18379.219730000001</v>
      </c>
      <c r="E284" s="274">
        <v>157252.62325</v>
      </c>
    </row>
    <row r="285" spans="1:5">
      <c r="A285" s="64" t="s">
        <v>404</v>
      </c>
      <c r="B285" s="95">
        <v>3733.5046000000002</v>
      </c>
      <c r="C285" s="95">
        <v>5303.2598399999997</v>
      </c>
      <c r="D285" s="95">
        <v>13850.40662</v>
      </c>
      <c r="E285" s="95">
        <v>22887.171059999997</v>
      </c>
    </row>
    <row r="286" spans="1:5">
      <c r="A286" s="64" t="s">
        <v>405</v>
      </c>
      <c r="B286" s="95">
        <v>54.178050000000006</v>
      </c>
      <c r="C286" s="95">
        <v>353.72703999999999</v>
      </c>
      <c r="D286" s="95">
        <v>33.146010000000004</v>
      </c>
      <c r="E286" s="95">
        <v>441.05109999999996</v>
      </c>
    </row>
    <row r="287" spans="1:5">
      <c r="A287" s="64" t="s">
        <v>406</v>
      </c>
      <c r="B287" s="95">
        <v>3679.3265499999998</v>
      </c>
      <c r="C287" s="95">
        <v>4949.5328</v>
      </c>
      <c r="D287" s="95">
        <v>13817.260609999999</v>
      </c>
      <c r="E287" s="95">
        <v>22446.11996</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-1306.64147</v>
      </c>
      <c r="C293" s="95">
        <v>-11767.865669999999</v>
      </c>
      <c r="D293" s="95">
        <v>-13216.641539999999</v>
      </c>
      <c r="E293" s="95">
        <v>-26291.148679999998</v>
      </c>
    </row>
    <row r="294" spans="1:5">
      <c r="A294" s="64" t="s">
        <v>413</v>
      </c>
      <c r="B294" s="95">
        <v>-776.39945</v>
      </c>
      <c r="C294" s="95">
        <v>-8596.7645299999986</v>
      </c>
      <c r="D294" s="95">
        <v>-12978.377859999999</v>
      </c>
      <c r="E294" s="95">
        <v>-22351.541839999998</v>
      </c>
    </row>
    <row r="295" spans="1:5">
      <c r="A295" s="64" t="s">
        <v>414</v>
      </c>
      <c r="B295" s="95">
        <v>-40.534519999999993</v>
      </c>
      <c r="C295" s="95">
        <v>-18.975110000000001</v>
      </c>
      <c r="D295" s="95">
        <v>0</v>
      </c>
      <c r="E295" s="95">
        <v>-59.509629999999994</v>
      </c>
    </row>
    <row r="296" spans="1:5">
      <c r="A296" s="65" t="s">
        <v>415</v>
      </c>
      <c r="B296" s="95">
        <v>0</v>
      </c>
      <c r="C296" s="95">
        <v>0</v>
      </c>
      <c r="D296" s="95">
        <v>0</v>
      </c>
      <c r="E296" s="95">
        <v>0</v>
      </c>
    </row>
    <row r="297" spans="1:5">
      <c r="A297" s="64" t="s">
        <v>416</v>
      </c>
      <c r="B297" s="95">
        <v>-489.70749999999998</v>
      </c>
      <c r="C297" s="95">
        <v>-3152.1260299999999</v>
      </c>
      <c r="D297" s="95">
        <v>-238.26367999999999</v>
      </c>
      <c r="E297" s="95">
        <v>-3880.0972099999999</v>
      </c>
    </row>
    <row r="298" spans="1:5">
      <c r="A298" s="64" t="s">
        <v>1494</v>
      </c>
      <c r="B298" s="95">
        <v>0</v>
      </c>
      <c r="C298" s="95">
        <v>0</v>
      </c>
      <c r="D298" s="95">
        <v>0</v>
      </c>
      <c r="E298" s="95">
        <v>0</v>
      </c>
    </row>
    <row r="299" spans="1:5">
      <c r="A299" s="64" t="s">
        <v>418</v>
      </c>
      <c r="B299" s="95">
        <v>0</v>
      </c>
      <c r="C299" s="95">
        <v>0</v>
      </c>
      <c r="D299" s="95">
        <v>0</v>
      </c>
      <c r="E299" s="95">
        <v>0</v>
      </c>
    </row>
    <row r="300" spans="1:5">
      <c r="A300" s="391" t="s">
        <v>973</v>
      </c>
      <c r="B300" s="274">
        <v>97732.784629999995</v>
      </c>
      <c r="C300" s="274">
        <v>37102.876189999995</v>
      </c>
      <c r="D300" s="274">
        <v>19012.984809999998</v>
      </c>
      <c r="E300" s="274">
        <v>153848.64562999998</v>
      </c>
    </row>
    <row r="301" spans="1:5">
      <c r="A301" s="64" t="s">
        <v>419</v>
      </c>
      <c r="B301" s="95">
        <v>-69498.221669999999</v>
      </c>
      <c r="C301" s="95">
        <v>-39076.847900000001</v>
      </c>
      <c r="D301" s="95">
        <v>-8142.0571799999998</v>
      </c>
      <c r="E301" s="95">
        <v>-116717.12675</v>
      </c>
    </row>
    <row r="302" spans="1:5">
      <c r="A302" s="64" t="s">
        <v>420</v>
      </c>
      <c r="B302" s="95">
        <v>-36313.850619999997</v>
      </c>
      <c r="C302" s="95">
        <v>-20107.253149999997</v>
      </c>
      <c r="D302" s="95">
        <v>-3923.10232</v>
      </c>
      <c r="E302" s="95">
        <v>-60344.206090000007</v>
      </c>
    </row>
    <row r="303" spans="1:5">
      <c r="A303" s="64" t="s">
        <v>421</v>
      </c>
      <c r="B303" s="95">
        <v>-6158.7910599999996</v>
      </c>
      <c r="C303" s="95">
        <v>-3323.66021</v>
      </c>
      <c r="D303" s="95">
        <v>-663.42168000000004</v>
      </c>
      <c r="E303" s="95">
        <v>-10145.872949999999</v>
      </c>
    </row>
    <row r="304" spans="1:5">
      <c r="A304" s="64" t="s">
        <v>422</v>
      </c>
      <c r="B304" s="95">
        <v>-394.46172999999999</v>
      </c>
      <c r="C304" s="95">
        <v>-433.33163999999999</v>
      </c>
      <c r="D304" s="95">
        <v>-568.32055000000003</v>
      </c>
      <c r="E304" s="95">
        <v>-1396.11392</v>
      </c>
    </row>
    <row r="305" spans="1:5">
      <c r="A305" s="64" t="s">
        <v>423</v>
      </c>
      <c r="B305" s="95">
        <v>-1023.98378</v>
      </c>
      <c r="C305" s="95">
        <v>-1101.6233400000001</v>
      </c>
      <c r="D305" s="95">
        <v>-117.81100000000001</v>
      </c>
      <c r="E305" s="95">
        <v>-2243.4181200000003</v>
      </c>
    </row>
    <row r="306" spans="1:5">
      <c r="A306" s="64" t="s">
        <v>424</v>
      </c>
      <c r="B306" s="95">
        <v>-3764.4702000000002</v>
      </c>
      <c r="C306" s="95">
        <v>-1780.00244</v>
      </c>
      <c r="D306" s="95">
        <v>-741.87599999999998</v>
      </c>
      <c r="E306" s="95">
        <v>-6286.3486399999992</v>
      </c>
    </row>
    <row r="307" spans="1:5">
      <c r="A307" s="64" t="s">
        <v>425</v>
      </c>
      <c r="B307" s="95">
        <v>-978.8618100000001</v>
      </c>
      <c r="C307" s="95">
        <v>-484.50072999999998</v>
      </c>
      <c r="D307" s="95">
        <v>-23.636110000000002</v>
      </c>
      <c r="E307" s="95">
        <v>-1486.99865</v>
      </c>
    </row>
    <row r="308" spans="1:5">
      <c r="A308" s="64" t="s">
        <v>426</v>
      </c>
      <c r="B308" s="95">
        <v>-1313.98749</v>
      </c>
      <c r="C308" s="95">
        <v>-2161.41986</v>
      </c>
      <c r="D308" s="95">
        <v>-156.98724999999999</v>
      </c>
      <c r="E308" s="95">
        <v>-3632.3946000000001</v>
      </c>
    </row>
    <row r="309" spans="1:5">
      <c r="A309" s="64" t="s">
        <v>427</v>
      </c>
      <c r="B309" s="95">
        <v>-678.06984999999997</v>
      </c>
      <c r="C309" s="95">
        <v>-982.44471999999996</v>
      </c>
      <c r="D309" s="95">
        <v>-68.2</v>
      </c>
      <c r="E309" s="95">
        <v>-1728.7145700000001</v>
      </c>
    </row>
    <row r="310" spans="1:5">
      <c r="A310" s="65" t="s">
        <v>428</v>
      </c>
      <c r="B310" s="95">
        <v>-18871.745129999999</v>
      </c>
      <c r="C310" s="95">
        <v>-8702.6118100000003</v>
      </c>
      <c r="D310" s="95">
        <v>-1878.70227</v>
      </c>
      <c r="E310" s="95">
        <v>-29453.059209999999</v>
      </c>
    </row>
    <row r="311" spans="1:5">
      <c r="A311" s="387" t="s">
        <v>972</v>
      </c>
      <c r="B311" s="274">
        <v>28234.562959999999</v>
      </c>
      <c r="C311" s="274">
        <v>-1973.97171</v>
      </c>
      <c r="D311" s="274">
        <v>10870.92763</v>
      </c>
      <c r="E311" s="274">
        <v>37131.518880000003</v>
      </c>
    </row>
    <row r="312" spans="1:5">
      <c r="A312" s="65" t="s">
        <v>429</v>
      </c>
      <c r="B312" s="95">
        <v>0</v>
      </c>
      <c r="C312" s="95">
        <v>0</v>
      </c>
      <c r="D312" s="95">
        <v>1.1175999999999999</v>
      </c>
      <c r="E312" s="95">
        <v>1.1175999999999999</v>
      </c>
    </row>
    <row r="313" spans="1:5">
      <c r="A313" s="65" t="s">
        <v>430</v>
      </c>
      <c r="B313" s="95">
        <v>0</v>
      </c>
      <c r="C313" s="95">
        <v>0</v>
      </c>
      <c r="D313" s="95">
        <v>1.1175999999999999</v>
      </c>
      <c r="E313" s="95">
        <v>1.1175999999999999</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1239</v>
      </c>
      <c r="B318" s="274">
        <v>28234.562959999999</v>
      </c>
      <c r="C318" s="274">
        <v>-1973.97171</v>
      </c>
      <c r="D318" s="274">
        <v>10872.04523</v>
      </c>
      <c r="E318" s="274">
        <v>37132.636479999994</v>
      </c>
    </row>
    <row r="319" spans="1:5">
      <c r="A319" s="65" t="s">
        <v>435</v>
      </c>
      <c r="B319" s="95">
        <v>0</v>
      </c>
      <c r="C319" s="95">
        <v>29.327470000000002</v>
      </c>
      <c r="D319" s="95">
        <v>0</v>
      </c>
      <c r="E319" s="95">
        <v>29.327470000000002</v>
      </c>
    </row>
    <row r="320" spans="1:5">
      <c r="A320" s="391" t="s">
        <v>971</v>
      </c>
      <c r="B320" s="274">
        <v>28234.562959999999</v>
      </c>
      <c r="C320" s="274">
        <v>-1944.6442400000001</v>
      </c>
      <c r="D320" s="274">
        <v>10872.04523</v>
      </c>
      <c r="E320" s="274">
        <v>37161.963950000005</v>
      </c>
    </row>
    <row r="321" spans="1:5">
      <c r="A321" s="64" t="s">
        <v>436</v>
      </c>
      <c r="B321" s="95">
        <v>-29.314109999999999</v>
      </c>
      <c r="C321" s="95">
        <v>120.57003</v>
      </c>
      <c r="D321" s="95">
        <v>13.356309999999999</v>
      </c>
      <c r="E321" s="95">
        <v>104.61223</v>
      </c>
    </row>
    <row r="322" spans="1:5">
      <c r="A322" s="155" t="s">
        <v>1240</v>
      </c>
      <c r="B322" s="274">
        <v>28205.24885</v>
      </c>
      <c r="C322" s="274">
        <v>-1824.07421</v>
      </c>
      <c r="D322" s="274">
        <v>10885.401539999999</v>
      </c>
      <c r="E322" s="274">
        <v>37266.576179999996</v>
      </c>
    </row>
    <row r="323" spans="1:5">
      <c r="A323" s="65" t="s">
        <v>437</v>
      </c>
      <c r="B323" s="95">
        <v>0</v>
      </c>
      <c r="C323" s="95">
        <v>0</v>
      </c>
      <c r="D323" s="95">
        <v>0</v>
      </c>
      <c r="E323" s="95">
        <v>0</v>
      </c>
    </row>
    <row r="324" spans="1:5">
      <c r="A324" s="387" t="s">
        <v>970</v>
      </c>
      <c r="B324" s="274">
        <v>28205.24885</v>
      </c>
      <c r="C324" s="274">
        <v>-1824.07421</v>
      </c>
      <c r="D324" s="274">
        <v>10885.401539999999</v>
      </c>
      <c r="E324" s="274">
        <v>37266.576179999996</v>
      </c>
    </row>
    <row r="325" spans="1:5">
      <c r="A325" s="65" t="s">
        <v>438</v>
      </c>
      <c r="B325" s="95">
        <v>-971.6</v>
      </c>
      <c r="C325" s="95">
        <v>0</v>
      </c>
      <c r="D325" s="95">
        <v>-1416.866</v>
      </c>
      <c r="E325" s="95">
        <v>-2388.4659999999999</v>
      </c>
    </row>
    <row r="326" spans="1:5">
      <c r="A326" s="387" t="s">
        <v>969</v>
      </c>
      <c r="B326" s="274">
        <v>27233.648850000001</v>
      </c>
      <c r="C326" s="274">
        <v>-1824.07421</v>
      </c>
      <c r="D326" s="274">
        <v>9468.5355399999989</v>
      </c>
      <c r="E326" s="274">
        <v>34878.110180000003</v>
      </c>
    </row>
    <row r="327" spans="1:5" ht="3.75" customHeight="1" thickBot="1">
      <c r="A327" s="437"/>
      <c r="B327" s="518"/>
      <c r="C327" s="518"/>
      <c r="D327" s="518"/>
      <c r="E327" s="518"/>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2" sqref="A2:E2"/>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3" t="s">
        <v>444</v>
      </c>
      <c r="B1" s="733"/>
      <c r="C1" s="733"/>
      <c r="D1" s="733"/>
      <c r="E1" s="733"/>
    </row>
    <row r="2" spans="1:5" ht="18">
      <c r="A2" s="734" t="s">
        <v>963</v>
      </c>
      <c r="B2" s="734"/>
      <c r="C2" s="734"/>
      <c r="D2" s="734"/>
      <c r="E2" s="734"/>
    </row>
    <row r="3" spans="1:5" ht="30" customHeight="1">
      <c r="A3" s="740" t="s">
        <v>1506</v>
      </c>
      <c r="B3" s="740"/>
      <c r="C3" s="740"/>
      <c r="D3" s="740"/>
      <c r="E3" s="740"/>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5.45E-2</v>
      </c>
      <c r="C8" s="106">
        <v>4.4600000000000001E-2</v>
      </c>
      <c r="D8" s="106">
        <v>6.9400000000000003E-2</v>
      </c>
      <c r="E8" s="106">
        <v>5.2999999999999999E-2</v>
      </c>
    </row>
    <row r="9" spans="1:5">
      <c r="A9" s="103" t="s">
        <v>523</v>
      </c>
      <c r="B9" s="106">
        <v>0.6542</v>
      </c>
      <c r="C9" s="106">
        <v>0.75290000000000001</v>
      </c>
      <c r="D9" s="106">
        <v>0.64200000000000002</v>
      </c>
      <c r="E9" s="106">
        <v>0.68089999999999995</v>
      </c>
    </row>
    <row r="10" spans="1:5">
      <c r="A10" s="72" t="s">
        <v>524</v>
      </c>
      <c r="B10" s="107"/>
      <c r="C10" s="107"/>
      <c r="D10" s="107"/>
      <c r="E10" s="107"/>
    </row>
    <row r="11" spans="1:5">
      <c r="A11" s="108" t="s">
        <v>1405</v>
      </c>
      <c r="B11" s="106">
        <v>0.60909999999999997</v>
      </c>
      <c r="C11" s="106">
        <v>0.72289999999999999</v>
      </c>
      <c r="D11" s="106">
        <v>0.45989999999999998</v>
      </c>
      <c r="E11" s="106">
        <v>0.62780000000000002</v>
      </c>
    </row>
    <row r="12" spans="1:5">
      <c r="A12" s="108" t="s">
        <v>1406</v>
      </c>
      <c r="B12" s="106">
        <v>0.60919999999999996</v>
      </c>
      <c r="C12" s="106">
        <v>0.72299999999999998</v>
      </c>
      <c r="D12" s="106">
        <v>0.46</v>
      </c>
      <c r="E12" s="106">
        <v>0.62790000000000001</v>
      </c>
    </row>
    <row r="13" spans="1:5">
      <c r="A13" s="103" t="s">
        <v>1407</v>
      </c>
      <c r="B13" s="106">
        <v>4.4600000000000001E-2</v>
      </c>
      <c r="C13" s="106">
        <v>0.1643</v>
      </c>
      <c r="D13" s="106">
        <v>6.9999999999999999E-4</v>
      </c>
      <c r="E13" s="106">
        <v>7.4300000000000005E-2</v>
      </c>
    </row>
    <row r="14" spans="1:5">
      <c r="A14" s="108" t="s">
        <v>1408</v>
      </c>
      <c r="B14" s="106">
        <v>0</v>
      </c>
      <c r="C14" s="106">
        <v>0</v>
      </c>
      <c r="D14" s="106">
        <v>0</v>
      </c>
      <c r="E14" s="106">
        <v>0</v>
      </c>
    </row>
    <row r="15" spans="1:5">
      <c r="A15" s="109" t="s">
        <v>525</v>
      </c>
      <c r="B15" s="107"/>
      <c r="C15" s="107"/>
      <c r="D15" s="107"/>
      <c r="E15" s="107"/>
    </row>
    <row r="16" spans="1:5">
      <c r="A16" s="108" t="s">
        <v>1456</v>
      </c>
      <c r="B16" s="106">
        <v>1.5699999999999999E-2</v>
      </c>
      <c r="C16" s="106">
        <v>7.9100000000000004E-2</v>
      </c>
      <c r="D16" s="106">
        <v>2.6100000000000002E-2</v>
      </c>
      <c r="E16" s="106">
        <v>3.6799999999999999E-2</v>
      </c>
    </row>
    <row r="17" spans="1:5">
      <c r="A17" s="108" t="s">
        <v>1410</v>
      </c>
      <c r="B17" s="106">
        <v>0.98429999999999995</v>
      </c>
      <c r="C17" s="106">
        <v>0.92090000000000005</v>
      </c>
      <c r="D17" s="106">
        <v>0.97389999999999999</v>
      </c>
      <c r="E17" s="106">
        <v>0.96319999999999995</v>
      </c>
    </row>
    <row r="18" spans="1:5">
      <c r="A18" s="108" t="s">
        <v>526</v>
      </c>
      <c r="B18" s="110">
        <v>339.74639999999999</v>
      </c>
      <c r="C18" s="110">
        <v>592.84439999999995</v>
      </c>
      <c r="D18" s="110">
        <v>404.14920000000001</v>
      </c>
      <c r="E18" s="110">
        <v>521.41600000000005</v>
      </c>
    </row>
    <row r="19" spans="1:5">
      <c r="A19" s="109" t="s">
        <v>527</v>
      </c>
      <c r="B19" s="111"/>
      <c r="C19" s="111"/>
      <c r="D19" s="111"/>
      <c r="E19" s="111"/>
    </row>
    <row r="20" spans="1:5">
      <c r="A20" s="103" t="s">
        <v>528</v>
      </c>
      <c r="B20" s="106">
        <v>0.98909999999999998</v>
      </c>
      <c r="C20" s="106">
        <v>0.97550000000000003</v>
      </c>
      <c r="D20" s="106">
        <v>0.95250000000000001</v>
      </c>
      <c r="E20" s="106">
        <v>0.98160000000000003</v>
      </c>
    </row>
    <row r="21" spans="1:5">
      <c r="A21" s="103" t="s">
        <v>529</v>
      </c>
      <c r="B21" s="106">
        <v>0.3332</v>
      </c>
      <c r="C21" s="106">
        <v>0.42770000000000002</v>
      </c>
      <c r="D21" s="106">
        <v>0.34039999999999998</v>
      </c>
      <c r="E21" s="106">
        <v>0.3624</v>
      </c>
    </row>
    <row r="22" spans="1:5">
      <c r="A22" s="108" t="s">
        <v>530</v>
      </c>
      <c r="B22" s="106">
        <v>1.09E-2</v>
      </c>
      <c r="C22" s="106">
        <v>2.4500000000000001E-2</v>
      </c>
      <c r="D22" s="106">
        <v>4.7500000000000001E-2</v>
      </c>
      <c r="E22" s="106">
        <v>1.84E-2</v>
      </c>
    </row>
    <row r="23" spans="1:5">
      <c r="A23" s="108" t="s">
        <v>531</v>
      </c>
      <c r="B23" s="106">
        <v>0.33679999999999999</v>
      </c>
      <c r="C23" s="106">
        <v>0.42730000000000001</v>
      </c>
      <c r="D23" s="106">
        <v>0.33510000000000001</v>
      </c>
      <c r="E23" s="106">
        <v>0.36380000000000001</v>
      </c>
    </row>
    <row r="24" spans="1:5">
      <c r="A24" s="108" t="s">
        <v>532</v>
      </c>
      <c r="B24" s="106">
        <v>2.0000000000000001E-4</v>
      </c>
      <c r="C24" s="106">
        <v>2.5499999999999998E-2</v>
      </c>
      <c r="D24" s="106">
        <v>6.2399999999999997E-2</v>
      </c>
      <c r="E24" s="106">
        <v>1.46E-2</v>
      </c>
    </row>
    <row r="25" spans="1:5">
      <c r="A25" s="108" t="s">
        <v>533</v>
      </c>
      <c r="B25" s="106">
        <v>6.8400000000000002E-2</v>
      </c>
      <c r="C25" s="106">
        <v>8.4099999999999994E-2</v>
      </c>
      <c r="D25" s="106">
        <v>3.6299999999999999E-2</v>
      </c>
      <c r="E25" s="106">
        <v>7.0199999999999999E-2</v>
      </c>
    </row>
    <row r="26" spans="1:5">
      <c r="A26" s="108" t="s">
        <v>1411</v>
      </c>
      <c r="B26" s="106">
        <v>8.0100000000000005E-2</v>
      </c>
      <c r="C26" s="106">
        <v>3.39E-2</v>
      </c>
      <c r="D26" s="106">
        <v>0.1135</v>
      </c>
      <c r="E26" s="106">
        <v>6.9199999999999998E-2</v>
      </c>
    </row>
    <row r="27" spans="1:5">
      <c r="A27" s="108" t="s">
        <v>534</v>
      </c>
      <c r="B27" s="106">
        <v>0.98640000000000005</v>
      </c>
      <c r="C27" s="106">
        <v>0.9708</v>
      </c>
      <c r="D27" s="106">
        <v>0.9385</v>
      </c>
      <c r="E27" s="106">
        <v>0.97719999999999996</v>
      </c>
    </row>
    <row r="28" spans="1:5">
      <c r="A28" s="108" t="s">
        <v>535</v>
      </c>
      <c r="B28" s="106">
        <v>1.6999999999999999E-3</v>
      </c>
      <c r="C28" s="106">
        <v>8.3000000000000001E-3</v>
      </c>
      <c r="D28" s="106">
        <v>2.9600000000000001E-2</v>
      </c>
      <c r="E28" s="106">
        <v>6.1999999999999998E-3</v>
      </c>
    </row>
    <row r="29" spans="1:5">
      <c r="A29" s="108" t="s">
        <v>536</v>
      </c>
      <c r="B29" s="106">
        <v>1.8E-3</v>
      </c>
      <c r="C29" s="106">
        <v>3.8E-3</v>
      </c>
      <c r="D29" s="106">
        <v>2.5999999999999999E-3</v>
      </c>
      <c r="E29" s="106">
        <v>2.5000000000000001E-3</v>
      </c>
    </row>
    <row r="30" spans="1:5">
      <c r="A30" s="108" t="s">
        <v>537</v>
      </c>
      <c r="B30" s="106">
        <v>0</v>
      </c>
      <c r="C30" s="106">
        <v>2.2000000000000001E-3</v>
      </c>
      <c r="D30" s="106">
        <v>4.1000000000000003E-3</v>
      </c>
      <c r="E30" s="106">
        <v>1E-3</v>
      </c>
    </row>
    <row r="31" spans="1:5">
      <c r="A31" s="108" t="s">
        <v>538</v>
      </c>
      <c r="B31" s="106">
        <v>0</v>
      </c>
      <c r="C31" s="106">
        <v>2.8999999999999998E-3</v>
      </c>
      <c r="D31" s="106">
        <v>0</v>
      </c>
      <c r="E31" s="106">
        <v>8.9999999999999998E-4</v>
      </c>
    </row>
    <row r="32" spans="1:5">
      <c r="A32" s="108" t="s">
        <v>539</v>
      </c>
      <c r="B32" s="106">
        <v>1.01E-2</v>
      </c>
      <c r="C32" s="106">
        <v>1.2E-2</v>
      </c>
      <c r="D32" s="106">
        <v>2.53E-2</v>
      </c>
      <c r="E32" s="106">
        <v>1.21E-2</v>
      </c>
    </row>
    <row r="33" spans="1:5">
      <c r="A33" s="109" t="s">
        <v>540</v>
      </c>
      <c r="B33" s="107"/>
      <c r="C33" s="107"/>
      <c r="D33" s="107"/>
      <c r="E33" s="107"/>
    </row>
    <row r="34" spans="1:5">
      <c r="A34" s="108" t="s">
        <v>541</v>
      </c>
      <c r="B34" s="106">
        <v>9.8100000000000007E-2</v>
      </c>
      <c r="C34" s="106">
        <v>0.1196</v>
      </c>
      <c r="D34" s="106">
        <v>0.17219999999999999</v>
      </c>
      <c r="E34" s="106">
        <v>0.1081</v>
      </c>
    </row>
    <row r="35" spans="1:5">
      <c r="A35" s="108" t="s">
        <v>542</v>
      </c>
      <c r="B35" s="106">
        <v>0.46710000000000002</v>
      </c>
      <c r="C35" s="106">
        <v>0.30020000000000002</v>
      </c>
      <c r="D35" s="106">
        <v>0.34329999999999999</v>
      </c>
      <c r="E35" s="106">
        <v>0.4224</v>
      </c>
    </row>
    <row r="36" spans="1:5">
      <c r="A36" s="108" t="s">
        <v>543</v>
      </c>
      <c r="B36" s="106">
        <v>0.3659</v>
      </c>
      <c r="C36" s="106">
        <v>0.1236</v>
      </c>
      <c r="D36" s="106">
        <v>0.27879999999999999</v>
      </c>
      <c r="E36" s="106">
        <v>0.27800000000000002</v>
      </c>
    </row>
    <row r="37" spans="1:5">
      <c r="A37" s="108" t="s">
        <v>544</v>
      </c>
      <c r="B37" s="106">
        <v>0.25940000000000002</v>
      </c>
      <c r="C37" s="106">
        <v>0.1119</v>
      </c>
      <c r="D37" s="106">
        <v>0.13850000000000001</v>
      </c>
      <c r="E37" s="106">
        <v>0.2072</v>
      </c>
    </row>
    <row r="38" spans="1:5">
      <c r="A38" s="103" t="s">
        <v>1498</v>
      </c>
      <c r="B38" s="106">
        <v>0.46710000000000002</v>
      </c>
      <c r="C38" s="106">
        <v>0.26500000000000001</v>
      </c>
      <c r="D38" s="106">
        <v>0.34279999999999999</v>
      </c>
      <c r="E38" s="106">
        <v>0.41070000000000001</v>
      </c>
    </row>
    <row r="39" spans="1:5">
      <c r="A39" s="72" t="s">
        <v>545</v>
      </c>
      <c r="B39" s="107"/>
      <c r="C39" s="107"/>
      <c r="D39" s="107"/>
      <c r="E39" s="107"/>
    </row>
    <row r="40" spans="1:5">
      <c r="A40" s="108" t="s">
        <v>546</v>
      </c>
      <c r="B40" s="106">
        <v>0.29089999999999999</v>
      </c>
      <c r="C40" s="106">
        <v>9.4700000000000006E-2</v>
      </c>
      <c r="D40" s="106">
        <v>0.50329999999999997</v>
      </c>
      <c r="E40" s="106">
        <v>0.25469999999999998</v>
      </c>
    </row>
    <row r="41" spans="1:5">
      <c r="A41" s="108" t="s">
        <v>547</v>
      </c>
      <c r="B41" s="106">
        <v>0.29070000000000001</v>
      </c>
      <c r="C41" s="106">
        <v>9.3899999999999997E-2</v>
      </c>
      <c r="D41" s="106">
        <v>0.50329999999999997</v>
      </c>
      <c r="E41" s="106">
        <v>0.25390000000000001</v>
      </c>
    </row>
    <row r="42" spans="1:5">
      <c r="A42" s="108" t="s">
        <v>548</v>
      </c>
      <c r="B42" s="106">
        <v>2.4E-2</v>
      </c>
      <c r="C42" s="106">
        <v>0.18490000000000001</v>
      </c>
      <c r="D42" s="106">
        <v>6.5000000000000002E-2</v>
      </c>
      <c r="E42" s="106">
        <v>4.8099999999999997E-2</v>
      </c>
    </row>
    <row r="43" spans="1:5">
      <c r="A43" s="108" t="s">
        <v>549</v>
      </c>
      <c r="B43" s="106">
        <v>1E-4</v>
      </c>
      <c r="C43" s="106">
        <v>8.2600000000000007E-2</v>
      </c>
      <c r="D43" s="106">
        <v>2.9000000000000001E-2</v>
      </c>
      <c r="E43" s="106">
        <v>1.38E-2</v>
      </c>
    </row>
    <row r="44" spans="1:5">
      <c r="A44" s="108" t="s">
        <v>550</v>
      </c>
      <c r="B44" s="106">
        <v>1.24E-2</v>
      </c>
      <c r="C44" s="106">
        <v>0.1226</v>
      </c>
      <c r="D44" s="106">
        <v>4.1300000000000003E-2</v>
      </c>
      <c r="E44" s="106">
        <v>2.9000000000000001E-2</v>
      </c>
    </row>
    <row r="45" spans="1:5">
      <c r="A45" s="108" t="s">
        <v>551</v>
      </c>
      <c r="B45" s="106">
        <v>0.64559999999999995</v>
      </c>
      <c r="C45" s="106">
        <v>0.14660000000000001</v>
      </c>
      <c r="D45" s="106">
        <v>0.90539999999999998</v>
      </c>
      <c r="E45" s="106">
        <v>0.5111</v>
      </c>
    </row>
    <row r="46" spans="1:5">
      <c r="A46" s="109" t="s">
        <v>552</v>
      </c>
      <c r="B46" s="107"/>
      <c r="C46" s="107"/>
      <c r="D46" s="107"/>
      <c r="E46" s="107"/>
    </row>
    <row r="47" spans="1:5">
      <c r="A47" s="108" t="s">
        <v>553</v>
      </c>
      <c r="B47" s="106">
        <v>0.91220000000000001</v>
      </c>
      <c r="C47" s="106">
        <v>0.84309999999999996</v>
      </c>
      <c r="D47" s="106">
        <v>0.91979999999999995</v>
      </c>
      <c r="E47" s="106">
        <v>0.89329999999999998</v>
      </c>
    </row>
    <row r="48" spans="1:5">
      <c r="A48" s="108" t="s">
        <v>554</v>
      </c>
      <c r="B48" s="106">
        <v>0.91249999999999998</v>
      </c>
      <c r="C48" s="106">
        <v>0.95889999999999997</v>
      </c>
      <c r="D48" s="106">
        <v>0.92090000000000005</v>
      </c>
      <c r="E48" s="106">
        <v>0.92889999999999995</v>
      </c>
    </row>
    <row r="49" spans="1:5">
      <c r="A49" s="108" t="s">
        <v>555</v>
      </c>
      <c r="B49" s="106">
        <v>0.40939999999999999</v>
      </c>
      <c r="C49" s="106">
        <v>-2.9700000000000001E-2</v>
      </c>
      <c r="D49" s="106">
        <v>1.0108999999999999</v>
      </c>
      <c r="E49" s="106">
        <v>0.28899999999999998</v>
      </c>
    </row>
    <row r="50" spans="1:5" ht="15.75" thickBot="1">
      <c r="A50" s="238" t="s">
        <v>556</v>
      </c>
      <c r="B50" s="112">
        <v>0.3019</v>
      </c>
      <c r="C50" s="112">
        <v>1.6709000000000001</v>
      </c>
      <c r="D50" s="112">
        <v>0.15939999999999999</v>
      </c>
      <c r="E50" s="112">
        <v>0.42</v>
      </c>
    </row>
    <row r="51" spans="1:5" ht="15.75" thickTop="1">
      <c r="A51" s="782" t="s">
        <v>557</v>
      </c>
      <c r="B51" s="782"/>
      <c r="C51" s="782"/>
      <c r="D51" s="782"/>
      <c r="E51" s="782"/>
    </row>
    <row r="52" spans="1:5" ht="84.75" customHeight="1">
      <c r="A52" s="739" t="s">
        <v>558</v>
      </c>
      <c r="B52" s="739"/>
      <c r="C52" s="739"/>
      <c r="D52" s="739"/>
      <c r="E52" s="739"/>
    </row>
    <row r="53" spans="1:5" ht="84.75" customHeight="1">
      <c r="A53" s="739" t="s">
        <v>559</v>
      </c>
      <c r="B53" s="739"/>
      <c r="C53" s="739"/>
      <c r="D53" s="739"/>
      <c r="E53" s="739"/>
    </row>
    <row r="54" spans="1:5">
      <c r="A54" s="746" t="s">
        <v>1457</v>
      </c>
      <c r="B54" s="746"/>
      <c r="C54" s="746"/>
      <c r="D54" s="746"/>
      <c r="E54" s="746"/>
    </row>
    <row r="55" spans="1:5">
      <c r="A55" s="746" t="s">
        <v>561</v>
      </c>
      <c r="B55" s="746"/>
      <c r="C55" s="746"/>
      <c r="D55" s="746"/>
      <c r="E55" s="746"/>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0" t="s">
        <v>891</v>
      </c>
      <c r="B60" s="160">
        <v>4.1200000000000001E-2</v>
      </c>
      <c r="C60" s="160">
        <v>3.0599999999999999E-2</v>
      </c>
      <c r="D60" s="160">
        <v>5.8799999999999998E-2</v>
      </c>
      <c r="E60" s="160">
        <v>3.9800000000000002E-2</v>
      </c>
    </row>
    <row r="61" spans="1:5">
      <c r="A61" s="710" t="s">
        <v>1412</v>
      </c>
      <c r="B61" s="160">
        <v>4.1599999999999998E-2</v>
      </c>
      <c r="C61" s="160">
        <v>4.3499999999999997E-2</v>
      </c>
      <c r="D61" s="160">
        <v>5.74E-2</v>
      </c>
      <c r="E61" s="160">
        <v>4.3499999999999997E-2</v>
      </c>
    </row>
    <row r="62" spans="1:5">
      <c r="A62" s="710" t="s">
        <v>1413</v>
      </c>
      <c r="B62" s="160">
        <v>4.2599999999999999E-2</v>
      </c>
      <c r="C62" s="160">
        <v>3.7100000000000001E-2</v>
      </c>
      <c r="D62" s="160">
        <v>5.9400000000000001E-2</v>
      </c>
      <c r="E62" s="160">
        <v>4.2599999999999999E-2</v>
      </c>
    </row>
    <row r="63" spans="1:5">
      <c r="A63" s="710" t="s">
        <v>1414</v>
      </c>
      <c r="B63" s="160">
        <v>1.23E-2</v>
      </c>
      <c r="C63" s="160">
        <v>-2E-3</v>
      </c>
      <c r="D63" s="160">
        <v>3.4000000000000002E-2</v>
      </c>
      <c r="E63" s="160">
        <v>1.03E-2</v>
      </c>
    </row>
    <row r="64" spans="1:5">
      <c r="A64" s="710" t="s">
        <v>1415</v>
      </c>
      <c r="B64" s="160">
        <v>1.23E-2</v>
      </c>
      <c r="C64" s="160">
        <v>-1.8E-3</v>
      </c>
      <c r="D64" s="160">
        <v>3.4000000000000002E-2</v>
      </c>
      <c r="E64" s="160">
        <v>1.03E-2</v>
      </c>
    </row>
    <row r="65" spans="1:5">
      <c r="A65" s="710" t="s">
        <v>1416</v>
      </c>
      <c r="B65" s="160">
        <v>1.1900000000000001E-2</v>
      </c>
      <c r="C65" s="160">
        <v>-1.8E-3</v>
      </c>
      <c r="D65" s="160">
        <v>2.9600000000000001E-2</v>
      </c>
      <c r="E65" s="160">
        <v>9.7000000000000003E-3</v>
      </c>
    </row>
    <row r="66" spans="1:5">
      <c r="A66" s="710" t="s">
        <v>1417</v>
      </c>
      <c r="B66" s="160">
        <v>4.1200000000000001E-2</v>
      </c>
      <c r="C66" s="160">
        <v>-1.8599999999999998E-2</v>
      </c>
      <c r="D66" s="160">
        <v>5.8900000000000001E-2</v>
      </c>
      <c r="E66" s="160">
        <v>3.7900000000000003E-2</v>
      </c>
    </row>
    <row r="67" spans="1:5">
      <c r="A67" s="109" t="s">
        <v>563</v>
      </c>
      <c r="B67" s="67"/>
      <c r="C67" s="67"/>
      <c r="D67" s="67"/>
      <c r="E67" s="68"/>
    </row>
    <row r="68" spans="1:5">
      <c r="A68" s="710" t="s">
        <v>899</v>
      </c>
      <c r="B68" s="160">
        <v>5.3699999999999998E-2</v>
      </c>
      <c r="C68" s="160">
        <v>6.1600000000000002E-2</v>
      </c>
      <c r="D68" s="160">
        <v>6.6900000000000001E-2</v>
      </c>
      <c r="E68" s="160">
        <v>5.7099999999999998E-2</v>
      </c>
    </row>
    <row r="69" spans="1:5">
      <c r="A69" s="710" t="s">
        <v>901</v>
      </c>
      <c r="B69" s="160">
        <v>-1.26E-2</v>
      </c>
      <c r="C69" s="160">
        <v>-3.1E-2</v>
      </c>
      <c r="D69" s="160">
        <v>-8.0999999999999996E-3</v>
      </c>
      <c r="E69" s="160">
        <v>-1.7299999999999999E-2</v>
      </c>
    </row>
    <row r="70" spans="1:5">
      <c r="A70" s="710" t="s">
        <v>903</v>
      </c>
      <c r="B70" s="160">
        <v>1.9300000000000001E-2</v>
      </c>
      <c r="C70" s="160">
        <v>3.5700000000000003E-2</v>
      </c>
      <c r="D70" s="160">
        <v>1.7399999999999999E-2</v>
      </c>
      <c r="E70" s="160">
        <v>2.4899999999999999E-2</v>
      </c>
    </row>
    <row r="71" spans="1:5">
      <c r="A71" s="710" t="s">
        <v>905</v>
      </c>
      <c r="B71" s="160">
        <v>0</v>
      </c>
      <c r="C71" s="160">
        <v>0</v>
      </c>
      <c r="D71" s="160">
        <v>0</v>
      </c>
      <c r="E71" s="160">
        <v>0</v>
      </c>
    </row>
    <row r="72" spans="1:5">
      <c r="A72" s="710" t="s">
        <v>1418</v>
      </c>
      <c r="B72" s="160">
        <v>1.1000000000000001E-3</v>
      </c>
      <c r="C72" s="160">
        <v>-6.4999999999999997E-3</v>
      </c>
      <c r="D72" s="160">
        <v>2E-3</v>
      </c>
      <c r="E72" s="160">
        <v>-8.9999999999999998E-4</v>
      </c>
    </row>
    <row r="73" spans="1:5">
      <c r="A73" s="710" t="s">
        <v>1419</v>
      </c>
      <c r="B73" s="160">
        <v>4.0000000000000002E-4</v>
      </c>
      <c r="C73" s="160">
        <v>1.29E-2</v>
      </c>
      <c r="D73" s="160">
        <v>-1.4E-3</v>
      </c>
      <c r="E73" s="160">
        <v>3.7000000000000002E-3</v>
      </c>
    </row>
    <row r="74" spans="1:5">
      <c r="A74" s="710" t="s">
        <v>1420</v>
      </c>
      <c r="B74" s="160">
        <v>-3.0300000000000001E-2</v>
      </c>
      <c r="C74" s="160">
        <v>-3.9E-2</v>
      </c>
      <c r="D74" s="160">
        <v>-2.5399999999999999E-2</v>
      </c>
      <c r="E74" s="160">
        <v>-3.2300000000000002E-2</v>
      </c>
    </row>
    <row r="75" spans="1:5">
      <c r="A75" s="710" t="s">
        <v>1421</v>
      </c>
      <c r="B75" s="160">
        <v>0</v>
      </c>
      <c r="C75" s="160">
        <v>1E-4</v>
      </c>
      <c r="D75" s="160">
        <v>0</v>
      </c>
      <c r="E75" s="160">
        <v>0</v>
      </c>
    </row>
    <row r="76" spans="1:5">
      <c r="A76" s="710" t="s">
        <v>1422</v>
      </c>
      <c r="B76" s="160">
        <v>8.3099999999999993E-2</v>
      </c>
      <c r="C76" s="160">
        <v>7.3200000000000001E-2</v>
      </c>
      <c r="D76" s="160">
        <v>0.12180000000000001</v>
      </c>
      <c r="E76" s="160">
        <v>7.7899999999999997E-2</v>
      </c>
    </row>
    <row r="77" spans="1:5">
      <c r="A77" s="109" t="s">
        <v>564</v>
      </c>
      <c r="B77" s="67"/>
      <c r="C77" s="67"/>
      <c r="D77" s="67"/>
      <c r="E77" s="68"/>
    </row>
    <row r="78" spans="1:5">
      <c r="A78" s="710" t="s">
        <v>1423</v>
      </c>
      <c r="B78" s="160">
        <v>6.83E-2</v>
      </c>
      <c r="C78" s="160">
        <v>7.6399999999999996E-2</v>
      </c>
      <c r="D78" s="160">
        <v>6.7400000000000002E-2</v>
      </c>
      <c r="E78" s="160">
        <v>7.0300000000000001E-2</v>
      </c>
    </row>
    <row r="79" spans="1:5">
      <c r="A79" s="710" t="s">
        <v>1424</v>
      </c>
      <c r="B79" s="160">
        <v>8.3000000000000004E-2</v>
      </c>
      <c r="C79" s="160">
        <v>8.3400000000000002E-2</v>
      </c>
      <c r="D79" s="160">
        <v>0.1017</v>
      </c>
      <c r="E79" s="160">
        <v>8.4900000000000003E-2</v>
      </c>
    </row>
    <row r="80" spans="1:5">
      <c r="A80" s="710" t="s">
        <v>1425</v>
      </c>
      <c r="B80" s="160">
        <v>4.1500000000000002E-2</v>
      </c>
      <c r="C80" s="160">
        <v>0.255</v>
      </c>
      <c r="D80" s="160">
        <v>0.1153</v>
      </c>
      <c r="E80" s="160">
        <v>0.12889999999999999</v>
      </c>
    </row>
    <row r="81" spans="1:5">
      <c r="A81" s="710" t="s">
        <v>1426</v>
      </c>
      <c r="B81" s="160">
        <v>0.87829999999999997</v>
      </c>
      <c r="C81" s="160">
        <v>3.8600000000000002E-2</v>
      </c>
      <c r="D81" s="160">
        <v>5.3800000000000001E-2</v>
      </c>
      <c r="E81" s="160">
        <v>0.11600000000000001</v>
      </c>
    </row>
    <row r="82" spans="1:5">
      <c r="A82" s="710" t="s">
        <v>1427</v>
      </c>
      <c r="B82" s="160">
        <v>2.0000000000000001E-4</v>
      </c>
      <c r="C82" s="160">
        <v>0</v>
      </c>
      <c r="D82" s="160">
        <v>4.5999999999999999E-3</v>
      </c>
      <c r="E82" s="160">
        <v>1.6999999999999999E-3</v>
      </c>
    </row>
    <row r="83" spans="1:5">
      <c r="A83" s="710" t="s">
        <v>1428</v>
      </c>
      <c r="B83" s="160">
        <v>4.4999999999999997E-3</v>
      </c>
      <c r="C83" s="160">
        <v>2.0999999999999999E-3</v>
      </c>
      <c r="D83" s="160">
        <v>1.7899999999999999E-2</v>
      </c>
      <c r="E83" s="160">
        <v>5.1999999999999998E-3</v>
      </c>
    </row>
    <row r="84" spans="1:5">
      <c r="A84" s="710" t="s">
        <v>1429</v>
      </c>
      <c r="B84" s="160">
        <v>4.1000000000000003E-3</v>
      </c>
      <c r="C84" s="160">
        <v>2E-3</v>
      </c>
      <c r="D84" s="160">
        <v>1.55E-2</v>
      </c>
      <c r="E84" s="160">
        <v>4.7999999999999996E-3</v>
      </c>
    </row>
    <row r="85" spans="1:5">
      <c r="A85" s="710" t="s">
        <v>1430</v>
      </c>
      <c r="B85" s="160">
        <v>0</v>
      </c>
      <c r="C85" s="160">
        <v>0</v>
      </c>
      <c r="D85" s="160">
        <v>0</v>
      </c>
      <c r="E85" s="160">
        <v>0</v>
      </c>
    </row>
    <row r="86" spans="1:5">
      <c r="A86" s="710" t="s">
        <v>1431</v>
      </c>
      <c r="B86" s="160">
        <v>2.0799999999999999E-2</v>
      </c>
      <c r="C86" s="160">
        <v>2.52E-2</v>
      </c>
      <c r="D86" s="160">
        <v>1.5299999999999999E-2</v>
      </c>
      <c r="E86" s="160">
        <v>2.1399999999999999E-2</v>
      </c>
    </row>
    <row r="87" spans="1:5">
      <c r="A87" s="710" t="s">
        <v>1432</v>
      </c>
      <c r="B87" s="160">
        <v>1.9E-2</v>
      </c>
      <c r="C87" s="160">
        <v>4.7399999999999998E-2</v>
      </c>
      <c r="D87" s="160">
        <v>3.1E-2</v>
      </c>
      <c r="E87" s="160">
        <v>3.8899999999999997E-2</v>
      </c>
    </row>
    <row r="88" spans="1:5">
      <c r="A88" s="710" t="s">
        <v>1433</v>
      </c>
      <c r="B88" s="160">
        <v>0</v>
      </c>
      <c r="C88" s="160">
        <v>1.1599999999999999E-2</v>
      </c>
      <c r="D88" s="160">
        <v>0</v>
      </c>
      <c r="E88" s="160">
        <v>4.7000000000000002E-3</v>
      </c>
    </row>
    <row r="89" spans="1:5">
      <c r="A89" s="710" t="s">
        <v>1434</v>
      </c>
      <c r="B89" s="160">
        <v>0</v>
      </c>
      <c r="C89" s="160">
        <v>1.9900000000000001E-2</v>
      </c>
      <c r="D89" s="160">
        <v>0</v>
      </c>
      <c r="E89" s="160">
        <v>7.4999999999999997E-3</v>
      </c>
    </row>
    <row r="90" spans="1:5">
      <c r="A90" s="109" t="s">
        <v>565</v>
      </c>
      <c r="B90" s="67"/>
      <c r="C90" s="67"/>
      <c r="D90" s="67"/>
      <c r="E90" s="68"/>
    </row>
    <row r="91" spans="1:5">
      <c r="A91" s="109" t="s">
        <v>566</v>
      </c>
      <c r="B91" s="67"/>
      <c r="C91" s="67"/>
      <c r="D91" s="67"/>
      <c r="E91" s="68"/>
    </row>
    <row r="92" spans="1:5">
      <c r="A92" s="710" t="s">
        <v>923</v>
      </c>
      <c r="B92" s="160">
        <v>3.0300000000000001E-2</v>
      </c>
      <c r="C92" s="160">
        <v>3.9E-2</v>
      </c>
      <c r="D92" s="160">
        <v>2.5399999999999999E-2</v>
      </c>
      <c r="E92" s="160">
        <v>3.2300000000000002E-2</v>
      </c>
    </row>
    <row r="93" spans="1:5">
      <c r="A93" s="710" t="s">
        <v>925</v>
      </c>
      <c r="B93" s="160">
        <v>3.3399999999999999E-2</v>
      </c>
      <c r="C93" s="160">
        <v>4.5699999999999998E-2</v>
      </c>
      <c r="D93" s="160">
        <v>2.76E-2</v>
      </c>
      <c r="E93" s="160">
        <v>3.61E-2</v>
      </c>
    </row>
    <row r="94" spans="1:5">
      <c r="A94" s="710" t="s">
        <v>927</v>
      </c>
      <c r="B94" s="160">
        <v>4.6100000000000002E-2</v>
      </c>
      <c r="C94" s="160">
        <v>5.3999999999999999E-2</v>
      </c>
      <c r="D94" s="160">
        <v>3.6600000000000001E-2</v>
      </c>
      <c r="E94" s="160">
        <v>4.7600000000000003E-2</v>
      </c>
    </row>
    <row r="95" spans="1:5">
      <c r="A95" s="710" t="s">
        <v>1435</v>
      </c>
      <c r="B95" s="160">
        <v>5.0200000000000002E-2</v>
      </c>
      <c r="C95" s="160">
        <v>5.6800000000000003E-2</v>
      </c>
      <c r="D95" s="160">
        <v>5.5100000000000003E-2</v>
      </c>
      <c r="E95" s="160">
        <v>5.2600000000000001E-2</v>
      </c>
    </row>
    <row r="96" spans="1:5">
      <c r="A96" s="109" t="s">
        <v>567</v>
      </c>
      <c r="B96" s="67"/>
      <c r="C96" s="67"/>
      <c r="D96" s="67"/>
      <c r="E96" s="68"/>
    </row>
    <row r="97" spans="1:5">
      <c r="A97" s="710" t="s">
        <v>930</v>
      </c>
      <c r="B97" s="160">
        <v>0.52249999999999996</v>
      </c>
      <c r="C97" s="160">
        <v>0.51459999999999995</v>
      </c>
      <c r="D97" s="160">
        <v>0.48180000000000001</v>
      </c>
      <c r="E97" s="160">
        <v>0.51700000000000002</v>
      </c>
    </row>
    <row r="98" spans="1:5">
      <c r="A98" s="710" t="s">
        <v>932</v>
      </c>
      <c r="B98" s="160">
        <v>2.87E-2</v>
      </c>
      <c r="C98" s="160">
        <v>8.0500000000000002E-2</v>
      </c>
      <c r="D98" s="160">
        <v>2.7699999999999999E-2</v>
      </c>
      <c r="E98" s="160">
        <v>4.5900000000000003E-2</v>
      </c>
    </row>
    <row r="99" spans="1:5">
      <c r="A99" s="710" t="s">
        <v>934</v>
      </c>
      <c r="B99" s="160">
        <v>0.44879999999999998</v>
      </c>
      <c r="C99" s="160">
        <v>0.40500000000000003</v>
      </c>
      <c r="D99" s="160">
        <v>0.49049999999999999</v>
      </c>
      <c r="E99" s="160">
        <v>0.43709999999999999</v>
      </c>
    </row>
    <row r="100" spans="1:5">
      <c r="A100" s="710" t="s">
        <v>936</v>
      </c>
      <c r="B100" s="160">
        <v>0.66959999999999997</v>
      </c>
      <c r="C100" s="160">
        <v>0.45</v>
      </c>
      <c r="D100" s="160">
        <v>0.31440000000000001</v>
      </c>
      <c r="E100" s="160">
        <v>0.53910000000000002</v>
      </c>
    </row>
    <row r="101" spans="1:5">
      <c r="A101" s="109" t="s">
        <v>568</v>
      </c>
      <c r="B101" s="67"/>
      <c r="C101" s="67"/>
      <c r="D101" s="67"/>
      <c r="E101" s="68"/>
    </row>
    <row r="102" spans="1:5">
      <c r="A102" s="108" t="s">
        <v>938</v>
      </c>
      <c r="B102" s="160">
        <v>4.1399999999999999E-2</v>
      </c>
      <c r="C102" s="160">
        <v>4.0599999999999997E-2</v>
      </c>
      <c r="D102" s="160">
        <v>5.67E-2</v>
      </c>
      <c r="E102" s="160">
        <v>4.2500000000000003E-2</v>
      </c>
    </row>
    <row r="103" spans="1:5">
      <c r="A103" s="108" t="s">
        <v>940</v>
      </c>
      <c r="B103" s="160">
        <v>4.1099999999999998E-2</v>
      </c>
      <c r="C103" s="160">
        <v>2.75E-2</v>
      </c>
      <c r="D103" s="160">
        <v>5.8099999999999999E-2</v>
      </c>
      <c r="E103" s="160">
        <v>3.8800000000000001E-2</v>
      </c>
    </row>
    <row r="104" spans="1:5">
      <c r="A104" s="103" t="s">
        <v>1436</v>
      </c>
      <c r="B104" s="160">
        <v>4.5900000000000003E-2</v>
      </c>
      <c r="C104" s="160">
        <v>3.3300000000000003E-2</v>
      </c>
      <c r="D104" s="160">
        <v>6.0400000000000002E-2</v>
      </c>
      <c r="E104" s="160">
        <v>4.36E-2</v>
      </c>
    </row>
    <row r="105" spans="1:5">
      <c r="A105" s="103" t="s">
        <v>943</v>
      </c>
      <c r="B105" s="160">
        <v>5.8400000000000001E-2</v>
      </c>
      <c r="C105" s="160">
        <v>6.4500000000000002E-2</v>
      </c>
      <c r="D105" s="160">
        <v>6.8400000000000002E-2</v>
      </c>
      <c r="E105" s="160">
        <v>6.0900000000000003E-2</v>
      </c>
    </row>
    <row r="106" spans="1:5">
      <c r="A106" s="103" t="s">
        <v>945</v>
      </c>
      <c r="B106" s="160">
        <v>-1.2500000000000001E-2</v>
      </c>
      <c r="C106" s="160">
        <v>-3.1199999999999999E-2</v>
      </c>
      <c r="D106" s="160">
        <v>-8.0999999999999996E-3</v>
      </c>
      <c r="E106" s="160">
        <v>-1.7299999999999999E-2</v>
      </c>
    </row>
    <row r="107" spans="1:5">
      <c r="A107" s="103" t="s">
        <v>947</v>
      </c>
      <c r="B107" s="160">
        <v>-4.7999999999999996E-3</v>
      </c>
      <c r="C107" s="160">
        <v>-5.7999999999999996E-3</v>
      </c>
      <c r="D107" s="160">
        <v>-2.3E-3</v>
      </c>
      <c r="E107" s="160">
        <v>-4.7999999999999996E-3</v>
      </c>
    </row>
    <row r="108" spans="1:5">
      <c r="A108" s="103" t="s">
        <v>949</v>
      </c>
      <c r="B108" s="160">
        <v>2.9999999999999997E-4</v>
      </c>
      <c r="C108" s="160">
        <v>1.3100000000000001E-2</v>
      </c>
      <c r="D108" s="160">
        <v>-1.4E-3</v>
      </c>
      <c r="E108" s="160">
        <v>3.7000000000000002E-3</v>
      </c>
    </row>
    <row r="109" spans="1:5">
      <c r="A109" s="109" t="s">
        <v>950</v>
      </c>
      <c r="B109" s="67"/>
      <c r="C109" s="67"/>
      <c r="D109" s="67"/>
      <c r="E109" s="68"/>
    </row>
    <row r="110" spans="1:5">
      <c r="A110" s="103" t="s">
        <v>938</v>
      </c>
      <c r="B110" s="160">
        <v>4.1399999999999999E-2</v>
      </c>
      <c r="C110" s="160">
        <v>4.0599999999999997E-2</v>
      </c>
      <c r="D110" s="160">
        <v>5.67E-2</v>
      </c>
      <c r="E110" s="160">
        <v>4.2500000000000003E-2</v>
      </c>
    </row>
    <row r="111" spans="1:5">
      <c r="A111" s="103" t="s">
        <v>952</v>
      </c>
      <c r="B111" s="160">
        <v>1.2999999999999999E-3</v>
      </c>
      <c r="C111" s="160">
        <v>-3.3E-3</v>
      </c>
      <c r="D111" s="160">
        <v>2.7000000000000001E-3</v>
      </c>
      <c r="E111" s="160">
        <v>1E-4</v>
      </c>
    </row>
    <row r="112" spans="1:5">
      <c r="A112" s="103" t="s">
        <v>954</v>
      </c>
      <c r="B112" s="160">
        <v>-3.0300000000000001E-2</v>
      </c>
      <c r="C112" s="160">
        <v>-3.9199999999999999E-2</v>
      </c>
      <c r="D112" s="160">
        <v>-2.5399999999999999E-2</v>
      </c>
      <c r="E112" s="160">
        <v>-3.2399999999999998E-2</v>
      </c>
    </row>
    <row r="113" spans="1:5">
      <c r="A113" s="103" t="s">
        <v>956</v>
      </c>
      <c r="B113" s="160">
        <v>0</v>
      </c>
      <c r="C113" s="160">
        <v>0</v>
      </c>
      <c r="D113" s="160">
        <v>0</v>
      </c>
      <c r="E113" s="160">
        <v>0</v>
      </c>
    </row>
    <row r="114" spans="1:5">
      <c r="A114" s="103" t="s">
        <v>958</v>
      </c>
      <c r="B114" s="160">
        <v>0</v>
      </c>
      <c r="C114" s="160">
        <v>1E-4</v>
      </c>
      <c r="D114" s="160">
        <v>0</v>
      </c>
      <c r="E114" s="160">
        <v>0</v>
      </c>
    </row>
    <row r="115" spans="1:5">
      <c r="A115" s="103" t="s">
        <v>959</v>
      </c>
      <c r="B115" s="160">
        <v>0</v>
      </c>
      <c r="C115" s="160">
        <v>0</v>
      </c>
      <c r="D115" s="160">
        <v>0</v>
      </c>
      <c r="E115" s="160">
        <v>0</v>
      </c>
    </row>
    <row r="116" spans="1:5">
      <c r="A116" s="72" t="s">
        <v>569</v>
      </c>
      <c r="B116" s="161">
        <v>1.23E-2</v>
      </c>
      <c r="C116" s="161">
        <v>-1.8E-3</v>
      </c>
      <c r="D116" s="161">
        <v>3.4000000000000002E-2</v>
      </c>
      <c r="E116" s="161">
        <v>1.03E-2</v>
      </c>
    </row>
    <row r="117" spans="1:5" ht="3.75" customHeight="1" thickBot="1">
      <c r="A117" s="191"/>
      <c r="B117" s="217"/>
      <c r="C117" s="217"/>
      <c r="D117" s="217"/>
      <c r="E117" s="217"/>
    </row>
    <row r="118" spans="1:5" ht="15.75" thickTop="1">
      <c r="A118" s="747" t="s">
        <v>1400</v>
      </c>
      <c r="B118" s="747"/>
      <c r="C118" s="747"/>
      <c r="D118" s="747"/>
      <c r="E118" s="747"/>
    </row>
    <row r="119" spans="1:5">
      <c r="A119" s="742" t="s">
        <v>1401</v>
      </c>
      <c r="B119" s="742"/>
      <c r="C119" s="742"/>
      <c r="D119" s="742"/>
      <c r="E119" s="742"/>
    </row>
    <row r="120" spans="1:5">
      <c r="A120" s="742" t="s">
        <v>1402</v>
      </c>
      <c r="B120" s="742"/>
      <c r="C120" s="742"/>
      <c r="D120" s="742"/>
      <c r="E120" s="742"/>
    </row>
    <row r="121" spans="1:5">
      <c r="A121" s="742" t="s">
        <v>1403</v>
      </c>
      <c r="B121" s="742"/>
      <c r="C121" s="742"/>
      <c r="D121" s="742"/>
      <c r="E121" s="742"/>
    </row>
    <row r="122" spans="1:5">
      <c r="A122" s="742" t="s">
        <v>1404</v>
      </c>
      <c r="B122" s="742"/>
      <c r="C122" s="742"/>
      <c r="D122" s="742"/>
      <c r="E122" s="742"/>
    </row>
    <row r="123" spans="1:5" ht="30" customHeight="1">
      <c r="A123" s="744" t="s">
        <v>964</v>
      </c>
      <c r="B123" s="744"/>
      <c r="C123" s="744"/>
      <c r="D123" s="744"/>
      <c r="E123" s="744"/>
    </row>
    <row r="124" spans="1:5">
      <c r="A124" s="742" t="s">
        <v>571</v>
      </c>
      <c r="B124" s="742"/>
      <c r="C124" s="742"/>
      <c r="D124" s="742"/>
      <c r="E124" s="742"/>
    </row>
    <row r="125" spans="1:5" ht="30" customHeight="1">
      <c r="A125" s="744" t="s">
        <v>965</v>
      </c>
      <c r="B125" s="744"/>
      <c r="C125" s="744"/>
      <c r="D125" s="744"/>
      <c r="E125" s="744"/>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2" sqref="A2:K2"/>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8" t="s">
        <v>444</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ht="19.5" thickTop="1" thickBot="1">
      <c r="A5" s="569"/>
      <c r="B5" s="634" t="s">
        <v>1250</v>
      </c>
      <c r="C5" s="783" t="s">
        <v>444</v>
      </c>
      <c r="D5" s="783"/>
      <c r="E5" s="783"/>
      <c r="F5" s="783"/>
      <c r="G5" s="783"/>
      <c r="H5" s="783"/>
      <c r="I5" s="783"/>
      <c r="J5" s="783"/>
      <c r="K5" s="783"/>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4407838.8264600001</v>
      </c>
      <c r="C7" s="395">
        <v>4584646.9357000003</v>
      </c>
      <c r="D7" s="395">
        <v>3510170.1633699997</v>
      </c>
      <c r="E7" s="395">
        <v>3847091.32284</v>
      </c>
      <c r="F7" s="395">
        <v>3951563.7530999999</v>
      </c>
      <c r="G7" s="395">
        <v>3905410.7503299997</v>
      </c>
      <c r="H7" s="395">
        <v>3847177.5872300002</v>
      </c>
      <c r="I7" s="395">
        <v>3879160.5874699997</v>
      </c>
      <c r="J7" s="395">
        <v>3882617.9608800001</v>
      </c>
      <c r="K7" s="395">
        <v>3987260.5603800002</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235302.86963999999</v>
      </c>
      <c r="J8" s="114">
        <v>226810.02343</v>
      </c>
      <c r="K8" s="114">
        <v>211426.9448</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517708.30445</v>
      </c>
      <c r="J9" s="114">
        <v>551756.83372</v>
      </c>
      <c r="K9" s="114">
        <v>614607.08795000007</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2722542.7174299997</v>
      </c>
      <c r="J10" s="114">
        <v>2714432.4177600001</v>
      </c>
      <c r="K10" s="114">
        <v>2714807.6246599997</v>
      </c>
    </row>
    <row r="11" spans="1:11" s="16" customFormat="1" ht="15" customHeight="1">
      <c r="A11" s="148" t="s">
        <v>581</v>
      </c>
      <c r="B11" s="114">
        <v>3182810.11106</v>
      </c>
      <c r="C11" s="114">
        <v>3330318.19661</v>
      </c>
      <c r="D11" s="114">
        <v>2447438.7730399999</v>
      </c>
      <c r="E11" s="114">
        <v>2671987.3874499998</v>
      </c>
      <c r="F11" s="114">
        <v>2820841.4120800002</v>
      </c>
      <c r="G11" s="114">
        <v>2891116.5057800002</v>
      </c>
      <c r="H11" s="114">
        <v>2788953.81097</v>
      </c>
      <c r="I11" s="114">
        <v>2640838.3303299998</v>
      </c>
      <c r="J11" s="114">
        <v>2631629.3779699998</v>
      </c>
      <c r="K11" s="114">
        <v>2609813.16481</v>
      </c>
    </row>
    <row r="12" spans="1:11" s="16" customFormat="1" ht="15" customHeight="1">
      <c r="A12" s="148" t="s">
        <v>582</v>
      </c>
      <c r="B12" s="114">
        <v>3166857.7422600002</v>
      </c>
      <c r="C12" s="114">
        <v>3312899.3948000004</v>
      </c>
      <c r="D12" s="114">
        <v>2427991.5934499996</v>
      </c>
      <c r="E12" s="114">
        <v>2650700.2073300001</v>
      </c>
      <c r="F12" s="114">
        <v>2788730.0140200001</v>
      </c>
      <c r="G12" s="114">
        <v>2864946.2845100001</v>
      </c>
      <c r="H12" s="114">
        <v>2702967.6057800003</v>
      </c>
      <c r="I12" s="114">
        <v>1880634.9446099999</v>
      </c>
      <c r="J12" s="114">
        <v>1782047.08045</v>
      </c>
      <c r="K12" s="114">
        <v>1660341.9003299999</v>
      </c>
    </row>
    <row r="13" spans="1:11" s="16" customFormat="1" ht="15" customHeight="1">
      <c r="A13" s="148" t="s">
        <v>583</v>
      </c>
      <c r="B13" s="114">
        <v>15952.3688</v>
      </c>
      <c r="C13" s="114">
        <v>17418.801809999997</v>
      </c>
      <c r="D13" s="114">
        <v>19447.17959</v>
      </c>
      <c r="E13" s="114">
        <v>21287.180120000001</v>
      </c>
      <c r="F13" s="114">
        <v>32111.39806</v>
      </c>
      <c r="G13" s="114">
        <v>26170.221269999998</v>
      </c>
      <c r="H13" s="114">
        <v>85986.205189999993</v>
      </c>
      <c r="I13" s="114">
        <v>760203.38572000002</v>
      </c>
      <c r="J13" s="114">
        <v>849582.29752000002</v>
      </c>
      <c r="K13" s="114">
        <v>949471.26448000001</v>
      </c>
    </row>
    <row r="14" spans="1:11" s="16" customFormat="1" ht="15" customHeight="1">
      <c r="A14" s="148" t="s">
        <v>584</v>
      </c>
      <c r="B14" s="114">
        <v>13515.591619999999</v>
      </c>
      <c r="C14" s="114">
        <v>9499.6850599999998</v>
      </c>
      <c r="D14" s="114">
        <v>10758.39179</v>
      </c>
      <c r="E14" s="114">
        <v>21538.603520000001</v>
      </c>
      <c r="F14" s="114">
        <v>17746.28226</v>
      </c>
      <c r="G14" s="114">
        <v>14294.772710000001</v>
      </c>
      <c r="H14" s="114">
        <v>0</v>
      </c>
      <c r="I14" s="114">
        <v>1616.4842800000001</v>
      </c>
      <c r="J14" s="114">
        <v>652.65018000000009</v>
      </c>
      <c r="K14" s="114">
        <v>12274.22327</v>
      </c>
    </row>
    <row r="15" spans="1:11" s="16" customFormat="1" ht="15" customHeight="1">
      <c r="A15" s="148" t="s">
        <v>585</v>
      </c>
      <c r="B15" s="114">
        <v>13412.505580000001</v>
      </c>
      <c r="C15" s="114">
        <v>9467.0943399999996</v>
      </c>
      <c r="D15" s="114">
        <v>10726.133179999999</v>
      </c>
      <c r="E15" s="114">
        <v>20218.612779999999</v>
      </c>
      <c r="F15" s="114">
        <v>17705.563149999998</v>
      </c>
      <c r="G15" s="114">
        <v>14255.939759999999</v>
      </c>
      <c r="H15" s="114">
        <v>0</v>
      </c>
      <c r="I15" s="114">
        <v>870.91543000000001</v>
      </c>
      <c r="J15" s="114">
        <v>349.06769000000003</v>
      </c>
      <c r="K15" s="114">
        <v>2924.28413</v>
      </c>
    </row>
    <row r="16" spans="1:11" s="16" customFormat="1" ht="15" customHeight="1">
      <c r="A16" s="148" t="s">
        <v>586</v>
      </c>
      <c r="B16" s="114">
        <v>103.08604</v>
      </c>
      <c r="C16" s="114">
        <v>32.590720000000005</v>
      </c>
      <c r="D16" s="114">
        <v>32.258609999999997</v>
      </c>
      <c r="E16" s="114">
        <v>1319.99074</v>
      </c>
      <c r="F16" s="114">
        <v>40.719110000000001</v>
      </c>
      <c r="G16" s="114">
        <v>38.832949999999997</v>
      </c>
      <c r="H16" s="114">
        <v>0</v>
      </c>
      <c r="I16" s="114">
        <v>745.56885</v>
      </c>
      <c r="J16" s="114">
        <v>303.58249000000001</v>
      </c>
      <c r="K16" s="114">
        <v>9349.9391400000004</v>
      </c>
    </row>
    <row r="17" spans="1:11" s="16" customFormat="1" ht="15" customHeight="1">
      <c r="A17" s="148" t="s">
        <v>587</v>
      </c>
      <c r="B17" s="114">
        <v>50474.872790000001</v>
      </c>
      <c r="C17" s="114">
        <v>53402.04552</v>
      </c>
      <c r="D17" s="114">
        <v>24188.09604</v>
      </c>
      <c r="E17" s="114">
        <v>41541.632990000006</v>
      </c>
      <c r="F17" s="114">
        <v>47522.820530000005</v>
      </c>
      <c r="G17" s="114">
        <v>52478.472200000004</v>
      </c>
      <c r="H17" s="114">
        <v>56650.233420000004</v>
      </c>
      <c r="I17" s="114">
        <v>49073.37298</v>
      </c>
      <c r="J17" s="114">
        <v>44694.216420000004</v>
      </c>
      <c r="K17" s="114">
        <v>36533.380320000004</v>
      </c>
    </row>
    <row r="18" spans="1:11" s="16" customFormat="1" ht="15" customHeight="1">
      <c r="A18" s="148" t="s">
        <v>588</v>
      </c>
      <c r="B18" s="114">
        <v>44429.60194</v>
      </c>
      <c r="C18" s="114">
        <v>47665.697970000001</v>
      </c>
      <c r="D18" s="114">
        <v>23717.780289999999</v>
      </c>
      <c r="E18" s="114">
        <v>41501.274520000006</v>
      </c>
      <c r="F18" s="114">
        <v>46154.891790000001</v>
      </c>
      <c r="G18" s="114">
        <v>51215.253509999995</v>
      </c>
      <c r="H18" s="114">
        <v>54353.044070000004</v>
      </c>
      <c r="I18" s="114">
        <v>47314.576249999998</v>
      </c>
      <c r="J18" s="114">
        <v>43248.163950000002</v>
      </c>
      <c r="K18" s="114">
        <v>31823.53714</v>
      </c>
    </row>
    <row r="19" spans="1:11" s="16" customFormat="1" ht="15" customHeight="1">
      <c r="A19" s="148" t="s">
        <v>589</v>
      </c>
      <c r="B19" s="114">
        <v>6045.2708499999999</v>
      </c>
      <c r="C19" s="114">
        <v>5736.3475499999995</v>
      </c>
      <c r="D19" s="114">
        <v>470.31574999999998</v>
      </c>
      <c r="E19" s="114">
        <v>40.358470000000004</v>
      </c>
      <c r="F19" s="114">
        <v>1367.9287400000001</v>
      </c>
      <c r="G19" s="114">
        <v>1263.2186899999999</v>
      </c>
      <c r="H19" s="114">
        <v>2297.1893500000001</v>
      </c>
      <c r="I19" s="114">
        <v>1758.79673</v>
      </c>
      <c r="J19" s="114">
        <v>1446.0524700000001</v>
      </c>
      <c r="K19" s="114">
        <v>4709.8431799999998</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169137.42812999999</v>
      </c>
      <c r="J20" s="114">
        <v>173035.42855000001</v>
      </c>
      <c r="K20" s="114">
        <v>186568.47281000001</v>
      </c>
    </row>
    <row r="21" spans="1:11" s="16" customFormat="1" ht="15" customHeight="1">
      <c r="A21" s="148" t="s">
        <v>590</v>
      </c>
      <c r="B21" s="114">
        <v>-166829.95037000001</v>
      </c>
      <c r="C21" s="114">
        <v>-166229.34946</v>
      </c>
      <c r="D21" s="114">
        <v>-108012.70793</v>
      </c>
      <c r="E21" s="114">
        <v>-124490.47635</v>
      </c>
      <c r="F21" s="114">
        <v>-127549.94508</v>
      </c>
      <c r="G21" s="114">
        <v>-137506.85313</v>
      </c>
      <c r="H21" s="114">
        <v>-143182.08447</v>
      </c>
      <c r="I21" s="114">
        <v>-138122.89828999998</v>
      </c>
      <c r="J21" s="114">
        <v>-135579.25536000001</v>
      </c>
      <c r="K21" s="114">
        <v>-130381.61654999999</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17358.60787</v>
      </c>
      <c r="J22" s="114">
        <v>16060.65134</v>
      </c>
      <c r="K22" s="114">
        <v>11900.68477</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1436.9259099999999</v>
      </c>
      <c r="J23" s="114">
        <v>1971.66074</v>
      </c>
      <c r="K23" s="114">
        <v>3308.3410800000001</v>
      </c>
    </row>
    <row r="24" spans="1:11" s="16" customFormat="1" ht="15" customHeight="1">
      <c r="A24" s="147" t="s">
        <v>591</v>
      </c>
      <c r="B24" s="114">
        <v>312315.72617000004</v>
      </c>
      <c r="C24" s="114">
        <v>160911.06766999999</v>
      </c>
      <c r="D24" s="114">
        <v>79593.683150000012</v>
      </c>
      <c r="E24" s="114">
        <v>181488.90885000001</v>
      </c>
      <c r="F24" s="114">
        <v>392308.54635000002</v>
      </c>
      <c r="G24" s="114">
        <v>475059.98824000004</v>
      </c>
      <c r="H24" s="114">
        <v>327149.83173999999</v>
      </c>
      <c r="I24" s="114">
        <v>337945.87654999999</v>
      </c>
      <c r="J24" s="114">
        <v>320640.51068000001</v>
      </c>
      <c r="K24" s="114">
        <v>349252.84993999999</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43632.780009999995</v>
      </c>
      <c r="J25" s="114">
        <v>46766.151189999997</v>
      </c>
      <c r="K25" s="114">
        <v>77595.712930000009</v>
      </c>
    </row>
    <row r="26" spans="1:11" s="16" customFormat="1" ht="15" customHeight="1">
      <c r="A26" s="147" t="s">
        <v>592</v>
      </c>
      <c r="B26" s="114">
        <v>3691.4645599999999</v>
      </c>
      <c r="C26" s="114">
        <v>3444.7389500000004</v>
      </c>
      <c r="D26" s="114">
        <v>2238.2841000000003</v>
      </c>
      <c r="E26" s="114">
        <v>3064.41545</v>
      </c>
      <c r="F26" s="114">
        <v>3682.0250599999999</v>
      </c>
      <c r="G26" s="114">
        <v>4208.41903</v>
      </c>
      <c r="H26" s="114">
        <v>3974.7302999999997</v>
      </c>
      <c r="I26" s="114">
        <v>3232.5056099999997</v>
      </c>
      <c r="J26" s="114">
        <v>4179.7120199999999</v>
      </c>
      <c r="K26" s="114">
        <v>4361.3142500000004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3510461.7504400001</v>
      </c>
      <c r="C28" s="395">
        <v>3598285.2859</v>
      </c>
      <c r="D28" s="395">
        <v>2688590.04354</v>
      </c>
      <c r="E28" s="395">
        <v>2948026.8595599998</v>
      </c>
      <c r="F28" s="395">
        <v>3038957.47077</v>
      </c>
      <c r="G28" s="395">
        <v>2972449.90607</v>
      </c>
      <c r="H28" s="395">
        <v>2867607.2281999998</v>
      </c>
      <c r="I28" s="395">
        <v>2886226.7486399999</v>
      </c>
      <c r="J28" s="395">
        <v>2891002.8791</v>
      </c>
      <c r="K28" s="395">
        <v>2971866.9215600002</v>
      </c>
    </row>
    <row r="29" spans="1:11" s="16" customFormat="1" ht="15" customHeight="1" thickTop="1">
      <c r="A29" s="147" t="s">
        <v>594</v>
      </c>
      <c r="B29" s="114">
        <v>3216267.5471999999</v>
      </c>
      <c r="C29" s="114">
        <v>3336038.7406599997</v>
      </c>
      <c r="D29" s="114">
        <v>2516669.4650500002</v>
      </c>
      <c r="E29" s="114">
        <v>2726255.65747</v>
      </c>
      <c r="F29" s="114">
        <v>2739078.8734200001</v>
      </c>
      <c r="G29" s="114">
        <v>2542863.83072</v>
      </c>
      <c r="H29" s="114">
        <v>2432865.85512</v>
      </c>
      <c r="I29" s="114">
        <v>2418598.7609000001</v>
      </c>
      <c r="J29" s="114">
        <v>2431133.34504</v>
      </c>
      <c r="K29" s="114">
        <v>2503257.2970199999</v>
      </c>
    </row>
    <row r="30" spans="1:11" s="16" customFormat="1" ht="15" customHeight="1">
      <c r="A30" s="148" t="s">
        <v>595</v>
      </c>
      <c r="B30" s="114">
        <v>900.51956999999993</v>
      </c>
      <c r="C30" s="114">
        <v>850.94278000000008</v>
      </c>
      <c r="D30" s="114">
        <v>139.46078</v>
      </c>
      <c r="E30" s="114">
        <v>139.46078</v>
      </c>
      <c r="F30" s="114">
        <v>171.22353000000001</v>
      </c>
      <c r="G30" s="114">
        <v>144.37359000000001</v>
      </c>
      <c r="H30" s="114">
        <v>317.72606999999999</v>
      </c>
      <c r="I30" s="114">
        <v>355.65211999999997</v>
      </c>
      <c r="J30" s="114">
        <v>247.44420000000002</v>
      </c>
      <c r="K30" s="114">
        <v>255.38864000000001</v>
      </c>
    </row>
    <row r="31" spans="1:11" s="16" customFormat="1" ht="15" customHeight="1">
      <c r="A31" s="148" t="s">
        <v>596</v>
      </c>
      <c r="B31" s="114">
        <v>2291796.0401500002</v>
      </c>
      <c r="C31" s="114">
        <v>2412947.0002199998</v>
      </c>
      <c r="D31" s="114">
        <v>1973721.61234</v>
      </c>
      <c r="E31" s="114">
        <v>2122651.1604599999</v>
      </c>
      <c r="F31" s="114">
        <v>2129163.8757000002</v>
      </c>
      <c r="G31" s="114">
        <v>1975741.0943699998</v>
      </c>
      <c r="H31" s="114">
        <v>1875383.7936800001</v>
      </c>
      <c r="I31" s="114">
        <v>1867490.7667100001</v>
      </c>
      <c r="J31" s="114">
        <v>1883922.9807500001</v>
      </c>
      <c r="K31" s="114">
        <v>1927306.9736800001</v>
      </c>
    </row>
    <row r="32" spans="1:11" s="16" customFormat="1" ht="15" customHeight="1">
      <c r="A32" s="148" t="s">
        <v>597</v>
      </c>
      <c r="B32" s="114">
        <v>878227.15091999993</v>
      </c>
      <c r="C32" s="114">
        <v>875552.30346000008</v>
      </c>
      <c r="D32" s="114">
        <v>511574.42612999998</v>
      </c>
      <c r="E32" s="114">
        <v>572213.08679999993</v>
      </c>
      <c r="F32" s="114">
        <v>576870.81750999996</v>
      </c>
      <c r="G32" s="114">
        <v>521009.68982999999</v>
      </c>
      <c r="H32" s="114">
        <v>511920.76851999998</v>
      </c>
      <c r="I32" s="114">
        <v>500642.23680000001</v>
      </c>
      <c r="J32" s="114">
        <v>500622.73222000001</v>
      </c>
      <c r="K32" s="114">
        <v>534061.20909999998</v>
      </c>
    </row>
    <row r="33" spans="1:11" s="16" customFormat="1" ht="15" customHeight="1">
      <c r="A33" s="148" t="s">
        <v>598</v>
      </c>
      <c r="B33" s="114">
        <v>34452.715979999994</v>
      </c>
      <c r="C33" s="114">
        <v>34669.983759999996</v>
      </c>
      <c r="D33" s="114">
        <v>24435.987149999997</v>
      </c>
      <c r="E33" s="114">
        <v>23437.670899999997</v>
      </c>
      <c r="F33" s="114">
        <v>24489.300139999999</v>
      </c>
      <c r="G33" s="114">
        <v>38068.932079999999</v>
      </c>
      <c r="H33" s="114">
        <v>38062.032719999996</v>
      </c>
      <c r="I33" s="114">
        <v>41914.040959999998</v>
      </c>
      <c r="J33" s="114">
        <v>38227.838250000001</v>
      </c>
      <c r="K33" s="114">
        <v>32041.70795</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10891.120580000001</v>
      </c>
      <c r="C35" s="114">
        <v>12018.51044</v>
      </c>
      <c r="D35" s="114">
        <v>6797.97865</v>
      </c>
      <c r="E35" s="114">
        <v>7814.2785300000005</v>
      </c>
      <c r="F35" s="114">
        <v>8383.6565399999999</v>
      </c>
      <c r="G35" s="114">
        <v>7899.7408499999992</v>
      </c>
      <c r="H35" s="114">
        <v>7181.53413</v>
      </c>
      <c r="I35" s="114">
        <v>8196.0643099999998</v>
      </c>
      <c r="J35" s="114">
        <v>8112.34962</v>
      </c>
      <c r="K35" s="114">
        <v>9592.0176499999998</v>
      </c>
    </row>
    <row r="36" spans="1:11" s="16" customFormat="1" ht="15" customHeight="1">
      <c r="A36" s="147" t="s">
        <v>601</v>
      </c>
      <c r="B36" s="114">
        <v>1832.41977</v>
      </c>
      <c r="C36" s="114">
        <v>3648.6875800000003</v>
      </c>
      <c r="D36" s="114">
        <v>38.835239999999999</v>
      </c>
      <c r="E36" s="114">
        <v>447.71359000000001</v>
      </c>
      <c r="F36" s="114">
        <v>370.83949000000001</v>
      </c>
      <c r="G36" s="114">
        <v>408.43096999999995</v>
      </c>
      <c r="H36" s="114">
        <v>341.45976000000002</v>
      </c>
      <c r="I36" s="114">
        <v>517.10302000000001</v>
      </c>
      <c r="J36" s="114">
        <v>218.69561999999999</v>
      </c>
      <c r="K36" s="114">
        <v>436.60019</v>
      </c>
    </row>
    <row r="37" spans="1:11" s="16" customFormat="1" ht="15" customHeight="1">
      <c r="A37" s="147" t="s">
        <v>602</v>
      </c>
      <c r="B37" s="114">
        <v>113758.67712000001</v>
      </c>
      <c r="C37" s="114">
        <v>116012.5077</v>
      </c>
      <c r="D37" s="114">
        <v>57869.421329999997</v>
      </c>
      <c r="E37" s="114">
        <v>105132.98883</v>
      </c>
      <c r="F37" s="114">
        <v>172076.05137999999</v>
      </c>
      <c r="G37" s="114">
        <v>284979.44379000005</v>
      </c>
      <c r="H37" s="114">
        <v>283893.70530999999</v>
      </c>
      <c r="I37" s="114">
        <v>302455.69733999996</v>
      </c>
      <c r="J37" s="114">
        <v>296975.99598000001</v>
      </c>
      <c r="K37" s="114">
        <v>296442.40148</v>
      </c>
    </row>
    <row r="38" spans="1:11" s="16" customFormat="1" ht="15" customHeight="1">
      <c r="A38" s="147" t="s">
        <v>603</v>
      </c>
      <c r="B38" s="114">
        <v>60659.345439999997</v>
      </c>
      <c r="C38" s="114">
        <v>60640.191719999995</v>
      </c>
      <c r="D38" s="114">
        <v>38547.096850000002</v>
      </c>
      <c r="E38" s="114">
        <v>43696.182609999996</v>
      </c>
      <c r="F38" s="114">
        <v>53217.761060000004</v>
      </c>
      <c r="G38" s="114">
        <v>68390.527799999996</v>
      </c>
      <c r="H38" s="114">
        <v>75227.528160000002</v>
      </c>
      <c r="I38" s="114">
        <v>90427.987500000003</v>
      </c>
      <c r="J38" s="114">
        <v>87898.532250000004</v>
      </c>
      <c r="K38" s="114">
        <v>96977.060540000006</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74002.655729999999</v>
      </c>
      <c r="J39" s="114">
        <v>74075.135209999993</v>
      </c>
      <c r="K39" s="114">
        <v>74396.777829999992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224.54415</v>
      </c>
      <c r="J42" s="114">
        <v>701.17499999999995</v>
      </c>
      <c r="K42" s="114">
        <v>356.78449999999998</v>
      </c>
    </row>
    <row r="43" spans="1:11" ht="15" customHeight="1" thickTop="1" thickBot="1">
      <c r="A43" s="394" t="s">
        <v>605</v>
      </c>
      <c r="B43" s="395">
        <v>897377.07637999998</v>
      </c>
      <c r="C43" s="395">
        <v>986361.64978999994</v>
      </c>
      <c r="D43" s="395">
        <v>821580.1198300001</v>
      </c>
      <c r="E43" s="395">
        <v>899064.4633200001</v>
      </c>
      <c r="F43" s="395">
        <v>912606.28284</v>
      </c>
      <c r="G43" s="395">
        <v>932960.84475000005</v>
      </c>
      <c r="H43" s="395">
        <v>979570.35950999998</v>
      </c>
      <c r="I43" s="395">
        <v>992933.83932000003</v>
      </c>
      <c r="J43" s="395">
        <v>991615.08227000001</v>
      </c>
      <c r="K43" s="395">
        <v>1015393.6392699999</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28464.928030000003</v>
      </c>
      <c r="J48" s="114">
        <v>27146.170979999999</v>
      </c>
      <c r="K48" s="114">
        <v>34878.110180000003</v>
      </c>
    </row>
    <row r="49" spans="1:11" s="16" customFormat="1" ht="15" customHeight="1">
      <c r="A49" s="148" t="s">
        <v>607</v>
      </c>
      <c r="B49" s="114">
        <v>-93.748999999999995</v>
      </c>
      <c r="C49" s="114">
        <v>901.04657999999995</v>
      </c>
      <c r="D49" s="114">
        <v>-161.31825000000001</v>
      </c>
      <c r="E49" s="114">
        <v>-592.66138000000001</v>
      </c>
      <c r="F49" s="114">
        <v>0</v>
      </c>
      <c r="G49" s="114">
        <v>0</v>
      </c>
      <c r="H49" s="114">
        <v>30141.431120000001</v>
      </c>
      <c r="I49" s="114">
        <v>0</v>
      </c>
      <c r="J49" s="114">
        <v>0</v>
      </c>
      <c r="K49" s="114">
        <v>0</v>
      </c>
    </row>
    <row r="50" spans="1:11" s="17" customFormat="1" ht="15" customHeight="1" thickBot="1">
      <c r="A50" s="148" t="s">
        <v>608</v>
      </c>
      <c r="B50" s="114">
        <v>42883.050490000001</v>
      </c>
      <c r="C50" s="114">
        <v>42870.169200000004</v>
      </c>
      <c r="D50" s="114">
        <v>29310.380570000001</v>
      </c>
      <c r="E50" s="114">
        <v>28605.014500000001</v>
      </c>
      <c r="F50" s="114">
        <v>28914.928010000003</v>
      </c>
      <c r="G50" s="114">
        <v>32729.702350000003</v>
      </c>
      <c r="H50" s="114">
        <v>46609.514759999998</v>
      </c>
      <c r="I50" s="114">
        <v>28464.928030000003</v>
      </c>
      <c r="J50" s="114">
        <v>27146.170979999999</v>
      </c>
      <c r="K50" s="114">
        <v>34878.110180000003</v>
      </c>
    </row>
    <row r="51" spans="1:11" ht="15" customHeight="1" thickTop="1" thickBot="1">
      <c r="A51" s="394" t="s">
        <v>609</v>
      </c>
      <c r="B51" s="395">
        <v>4407838.8268200001</v>
      </c>
      <c r="C51" s="395">
        <v>4584646.9356899997</v>
      </c>
      <c r="D51" s="395">
        <v>3510170.1633699997</v>
      </c>
      <c r="E51" s="395">
        <v>3847091.3228800003</v>
      </c>
      <c r="F51" s="395">
        <v>3951563.75361</v>
      </c>
      <c r="G51" s="395">
        <v>3905410.7508200002</v>
      </c>
      <c r="H51" s="395">
        <v>3847177.5877100001</v>
      </c>
      <c r="I51" s="395">
        <v>3879160.5879600001</v>
      </c>
      <c r="J51" s="395">
        <v>3882617.9613699997</v>
      </c>
      <c r="K51" s="395">
        <v>3987260.5608299999</v>
      </c>
    </row>
    <row r="52" spans="1:11" s="16" customFormat="1" ht="15" customHeight="1" thickTop="1">
      <c r="A52" s="113" t="s">
        <v>610</v>
      </c>
      <c r="B52" s="114">
        <v>14973.20441</v>
      </c>
      <c r="C52" s="114">
        <v>10001.87084</v>
      </c>
      <c r="D52" s="114">
        <v>2994.1173199999998</v>
      </c>
      <c r="E52" s="114">
        <v>4149.4416899999997</v>
      </c>
      <c r="F52" s="114">
        <v>3406.1938799999998</v>
      </c>
      <c r="G52" s="114">
        <v>2259.9529700000003</v>
      </c>
      <c r="H52" s="114">
        <v>2328.8197200000004</v>
      </c>
      <c r="I52" s="114">
        <v>3045.2313199999999</v>
      </c>
      <c r="J52" s="114">
        <v>3460.2270800000001</v>
      </c>
      <c r="K52" s="114">
        <v>11610.15034</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11200.111339999999</v>
      </c>
      <c r="C54" s="114">
        <v>6890.3854299999994</v>
      </c>
      <c r="D54" s="114">
        <v>0</v>
      </c>
      <c r="E54" s="114">
        <v>1475.8085900000001</v>
      </c>
      <c r="F54" s="114">
        <v>1009.88729</v>
      </c>
      <c r="G54" s="114">
        <v>0</v>
      </c>
      <c r="H54" s="114">
        <v>0</v>
      </c>
      <c r="I54" s="114">
        <v>834.92453</v>
      </c>
      <c r="J54" s="114">
        <v>1194.7472600000001</v>
      </c>
      <c r="K54" s="114">
        <v>9690.292730000001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3773.0930699999999</v>
      </c>
      <c r="C56" s="114">
        <v>3111.4854100000002</v>
      </c>
      <c r="D56" s="114">
        <v>2994.1173199999998</v>
      </c>
      <c r="E56" s="114">
        <v>2673.6331</v>
      </c>
      <c r="F56" s="114">
        <v>2396.3065899999997</v>
      </c>
      <c r="G56" s="114">
        <v>2259.9529700000003</v>
      </c>
      <c r="H56" s="114">
        <v>2328.8197200000004</v>
      </c>
      <c r="I56" s="114">
        <v>2210.3067900000001</v>
      </c>
      <c r="J56" s="114">
        <v>2265.47982</v>
      </c>
      <c r="K56" s="114">
        <v>1919.85761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7468567.2496800004</v>
      </c>
      <c r="C58" s="114">
        <v>7821015.5494999997</v>
      </c>
      <c r="D58" s="114">
        <v>6003174.3401099993</v>
      </c>
      <c r="E58" s="114">
        <v>6875041.8672899995</v>
      </c>
      <c r="F58" s="114">
        <v>8446337.1393100005</v>
      </c>
      <c r="G58" s="114">
        <v>8499016.6838700008</v>
      </c>
      <c r="H58" s="114">
        <v>8284045.1439799992</v>
      </c>
      <c r="I58" s="114">
        <v>8029615.6462200005</v>
      </c>
      <c r="J58" s="114">
        <v>7857535.64647</v>
      </c>
      <c r="K58" s="114">
        <v>7852238.3529500002</v>
      </c>
    </row>
    <row r="59" spans="1:11">
      <c r="A59" s="396" t="s">
        <v>617</v>
      </c>
      <c r="B59" s="397">
        <v>278395.13493</v>
      </c>
      <c r="C59" s="397">
        <v>280500.53021</v>
      </c>
      <c r="D59" s="397">
        <v>217517.43105000001</v>
      </c>
      <c r="E59" s="397">
        <v>234827.81987000001</v>
      </c>
      <c r="F59" s="397">
        <v>219823.99284999998</v>
      </c>
      <c r="G59" s="397">
        <v>244973.10185000001</v>
      </c>
      <c r="H59" s="397">
        <v>238467.09261000002</v>
      </c>
      <c r="I59" s="397">
        <v>201884.92799</v>
      </c>
      <c r="J59" s="397">
        <v>221615.32175999999</v>
      </c>
      <c r="K59" s="397">
        <v>206336.54944999999</v>
      </c>
    </row>
    <row r="60" spans="1:11" ht="15" customHeight="1">
      <c r="A60" s="148" t="s">
        <v>618</v>
      </c>
      <c r="B60" s="114">
        <v>-61944.671020000002</v>
      </c>
      <c r="C60" s="114">
        <v>-77189.052769999995</v>
      </c>
      <c r="D60" s="114">
        <v>-65191.276060000004</v>
      </c>
      <c r="E60" s="114">
        <v>-74970.936069999996</v>
      </c>
      <c r="F60" s="114">
        <v>-60930.343689999994</v>
      </c>
      <c r="G60" s="114">
        <v>-66952.571779999998</v>
      </c>
      <c r="H60" s="114">
        <v>-60703.231319999999</v>
      </c>
      <c r="I60" s="114">
        <v>-57195.87487</v>
      </c>
      <c r="J60" s="114">
        <v>-62682.430079999998</v>
      </c>
      <c r="K60" s="114">
        <v>-62470.407340000005</v>
      </c>
    </row>
    <row r="61" spans="1:11" ht="15" customHeight="1">
      <c r="A61" s="147" t="s">
        <v>619</v>
      </c>
      <c r="B61" s="114">
        <v>216450.46390999999</v>
      </c>
      <c r="C61" s="114">
        <v>203311.47743999999</v>
      </c>
      <c r="D61" s="114">
        <v>152326.15499000001</v>
      </c>
      <c r="E61" s="114">
        <v>159856.88380000001</v>
      </c>
      <c r="F61" s="114">
        <v>158893.64916</v>
      </c>
      <c r="G61" s="114">
        <v>178020.53006999998</v>
      </c>
      <c r="H61" s="114">
        <v>177763.86129</v>
      </c>
      <c r="I61" s="114">
        <v>144689.05312</v>
      </c>
      <c r="J61" s="114">
        <v>158932.89168</v>
      </c>
      <c r="K61" s="114">
        <v>143866.14211000002</v>
      </c>
    </row>
    <row r="62" spans="1:11" ht="15" customHeight="1">
      <c r="A62" s="116" t="s">
        <v>620</v>
      </c>
      <c r="B62" s="114">
        <v>39165.92239</v>
      </c>
      <c r="C62" s="114">
        <v>42542.612909999996</v>
      </c>
      <c r="D62" s="114">
        <v>14170.80668</v>
      </c>
      <c r="E62" s="114">
        <v>10907.563310000001</v>
      </c>
      <c r="F62" s="114">
        <v>12894.35066</v>
      </c>
      <c r="G62" s="114">
        <v>11408.337119999998</v>
      </c>
      <c r="H62" s="114">
        <v>8703.7225199999993</v>
      </c>
      <c r="I62" s="114">
        <v>6819.9775199999995</v>
      </c>
      <c r="J62" s="114">
        <v>7782.6703399999997</v>
      </c>
      <c r="K62" s="114">
        <v>21662.840379999998</v>
      </c>
    </row>
    <row r="63" spans="1:11" ht="15" customHeight="1">
      <c r="A63" s="148" t="s">
        <v>621</v>
      </c>
      <c r="B63" s="114">
        <v>-11484.47741</v>
      </c>
      <c r="C63" s="114">
        <v>-9762.5304499999984</v>
      </c>
      <c r="D63" s="114">
        <v>-5632.7140999999992</v>
      </c>
      <c r="E63" s="114">
        <v>-4847.8689800000002</v>
      </c>
      <c r="F63" s="114">
        <v>-7294.7126699999999</v>
      </c>
      <c r="G63" s="114">
        <v>-7709.0222599999997</v>
      </c>
      <c r="H63" s="114">
        <v>-6094.3253500000001</v>
      </c>
      <c r="I63" s="114">
        <v>-4894.9934599999997</v>
      </c>
      <c r="J63" s="114">
        <v>-6039.3464800000002</v>
      </c>
      <c r="K63" s="114">
        <v>-8276.3592399999998</v>
      </c>
    </row>
    <row r="64" spans="1:11" ht="15" customHeight="1">
      <c r="A64" s="117" t="s">
        <v>622</v>
      </c>
      <c r="B64" s="114">
        <v>244131.90888999999</v>
      </c>
      <c r="C64" s="114">
        <v>236091.55989999999</v>
      </c>
      <c r="D64" s="114">
        <v>160864.24757000001</v>
      </c>
      <c r="E64" s="114">
        <v>165916.57813000001</v>
      </c>
      <c r="F64" s="114">
        <v>164493.28715000002</v>
      </c>
      <c r="G64" s="114">
        <v>181719.84493000002</v>
      </c>
      <c r="H64" s="114">
        <v>180373.25846000001</v>
      </c>
      <c r="I64" s="114">
        <v>146614.03718000001</v>
      </c>
      <c r="J64" s="114">
        <v>160676.21554</v>
      </c>
      <c r="K64" s="114">
        <v>157252.62325</v>
      </c>
    </row>
    <row r="65" spans="1:11" ht="15" customHeight="1">
      <c r="A65" s="116" t="s">
        <v>623</v>
      </c>
      <c r="B65" s="114">
        <v>27377.961629999998</v>
      </c>
      <c r="C65" s="114">
        <v>32213.431539999998</v>
      </c>
      <c r="D65" s="114">
        <v>24767.02288</v>
      </c>
      <c r="E65" s="114">
        <v>30045.309730000001</v>
      </c>
      <c r="F65" s="114">
        <v>27213.680370000002</v>
      </c>
      <c r="G65" s="114">
        <v>22927.203809999999</v>
      </c>
      <c r="H65" s="114">
        <v>13435.205619999999</v>
      </c>
      <c r="I65" s="114">
        <v>12522.754010000001</v>
      </c>
      <c r="J65" s="114">
        <v>14629.049720000001</v>
      </c>
      <c r="K65" s="114">
        <v>22887.171059999997</v>
      </c>
    </row>
    <row r="66" spans="1:11" ht="15" customHeight="1">
      <c r="A66" s="116" t="s">
        <v>624</v>
      </c>
      <c r="B66" s="114">
        <v>-48160.041870000001</v>
      </c>
      <c r="C66" s="114">
        <v>-40808.950689999998</v>
      </c>
      <c r="D66" s="114">
        <v>-31560.596129999998</v>
      </c>
      <c r="E66" s="114">
        <v>-38559.072189999999</v>
      </c>
      <c r="F66" s="114">
        <v>-39229.631529999999</v>
      </c>
      <c r="G66" s="114">
        <v>-37891.479060000005</v>
      </c>
      <c r="H66" s="114">
        <v>-21845.534079999998</v>
      </c>
      <c r="I66" s="114">
        <v>-12302.79666</v>
      </c>
      <c r="J66" s="114">
        <v>-15382.653980000001</v>
      </c>
      <c r="K66" s="114">
        <v>-26291.148679999998</v>
      </c>
    </row>
    <row r="67" spans="1:11" ht="15" customHeight="1">
      <c r="A67" s="147" t="s">
        <v>625</v>
      </c>
      <c r="B67" s="114">
        <v>223349.82865000001</v>
      </c>
      <c r="C67" s="114">
        <v>227496.04074999999</v>
      </c>
      <c r="D67" s="114">
        <v>154070.67431999999</v>
      </c>
      <c r="E67" s="114">
        <v>157402.81566999998</v>
      </c>
      <c r="F67" s="114">
        <v>152477.33599000002</v>
      </c>
      <c r="G67" s="114">
        <v>166755.56968000002</v>
      </c>
      <c r="H67" s="114">
        <v>171962.93</v>
      </c>
      <c r="I67" s="114">
        <v>146833.99453</v>
      </c>
      <c r="J67" s="114">
        <v>159922.61128000001</v>
      </c>
      <c r="K67" s="114">
        <v>153848.64562999998</v>
      </c>
    </row>
    <row r="68" spans="1:11" ht="15" customHeight="1">
      <c r="A68" s="148" t="s">
        <v>626</v>
      </c>
      <c r="B68" s="114">
        <v>-180019.25640000001</v>
      </c>
      <c r="C68" s="114">
        <v>-185061.74734999999</v>
      </c>
      <c r="D68" s="114">
        <v>-125918.45629999999</v>
      </c>
      <c r="E68" s="114">
        <v>-130814.61242</v>
      </c>
      <c r="F68" s="114">
        <v>-122215.48759</v>
      </c>
      <c r="G68" s="114">
        <v>-131724.92104000002</v>
      </c>
      <c r="H68" s="114">
        <v>-119146.16972000001</v>
      </c>
      <c r="I68" s="114">
        <v>-118342.45734000001</v>
      </c>
      <c r="J68" s="114">
        <v>-124957.24294</v>
      </c>
      <c r="K68" s="114">
        <v>-116717.12675</v>
      </c>
    </row>
    <row r="69" spans="1:11" ht="15" customHeight="1">
      <c r="A69" s="117" t="s">
        <v>627</v>
      </c>
      <c r="B69" s="114">
        <v>43330.572249999997</v>
      </c>
      <c r="C69" s="114">
        <v>42434.293399999995</v>
      </c>
      <c r="D69" s="114">
        <v>28152.21802</v>
      </c>
      <c r="E69" s="114">
        <v>26588.203249999999</v>
      </c>
      <c r="F69" s="114">
        <v>30261.848399999999</v>
      </c>
      <c r="G69" s="114">
        <v>35030.648639999999</v>
      </c>
      <c r="H69" s="114">
        <v>52816.760280000002</v>
      </c>
      <c r="I69" s="114">
        <v>28491.537190000003</v>
      </c>
      <c r="J69" s="114">
        <v>34965.368340000001</v>
      </c>
      <c r="K69" s="114">
        <v>37131.518880000003</v>
      </c>
    </row>
    <row r="70" spans="1:11" ht="15" customHeight="1">
      <c r="A70" s="117" t="s">
        <v>628</v>
      </c>
      <c r="B70" s="114">
        <v>2114.2653399999999</v>
      </c>
      <c r="C70" s="114">
        <v>1345.97244</v>
      </c>
      <c r="D70" s="114">
        <v>1006.65594</v>
      </c>
      <c r="E70" s="114">
        <v>865.44482999999991</v>
      </c>
      <c r="F70" s="114">
        <v>506.57324</v>
      </c>
      <c r="G70" s="114">
        <v>0.13505</v>
      </c>
      <c r="H70" s="114">
        <v>6.0310000000000002E-2</v>
      </c>
      <c r="I70" s="114">
        <v>8.2339999999999997E-2</v>
      </c>
      <c r="J70" s="114">
        <v>1.38537</v>
      </c>
      <c r="K70" s="114">
        <v>1.1175999999999999</v>
      </c>
    </row>
    <row r="71" spans="1:11" ht="15" customHeight="1">
      <c r="A71" s="115" t="s">
        <v>977</v>
      </c>
      <c r="B71" s="114">
        <v>11.282020000000001</v>
      </c>
      <c r="C71" s="114">
        <v>3.9025500000000002</v>
      </c>
      <c r="D71" s="114">
        <v>0.13996</v>
      </c>
      <c r="E71" s="114">
        <v>0.11565</v>
      </c>
      <c r="F71" s="114">
        <v>8.4849999999999995E-2</v>
      </c>
      <c r="G71" s="114">
        <v>0.13505</v>
      </c>
      <c r="H71" s="114">
        <v>6.0310000000000002E-2</v>
      </c>
      <c r="I71" s="114">
        <v>8.2339999999999997E-2</v>
      </c>
      <c r="J71" s="114">
        <v>1.38537</v>
      </c>
      <c r="K71" s="114">
        <v>1.1175999999999999</v>
      </c>
    </row>
    <row r="72" spans="1:11" ht="15" customHeight="1">
      <c r="A72" s="115" t="s">
        <v>978</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629</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1306</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979</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630</v>
      </c>
      <c r="B76" s="114">
        <v>45414.386140000002</v>
      </c>
      <c r="C76" s="114">
        <v>43779.125599999999</v>
      </c>
      <c r="D76" s="114">
        <v>29158.874250000001</v>
      </c>
      <c r="E76" s="114">
        <v>27453.648160000001</v>
      </c>
      <c r="F76" s="114">
        <v>30768.42164</v>
      </c>
      <c r="G76" s="114">
        <v>35030.783689999997</v>
      </c>
      <c r="H76" s="114">
        <v>52816.82058</v>
      </c>
      <c r="I76" s="114">
        <v>28491.61953</v>
      </c>
      <c r="J76" s="114">
        <v>34966.753710000005</v>
      </c>
      <c r="K76" s="114">
        <v>37132.636479999994</v>
      </c>
    </row>
    <row r="77" spans="1:11" ht="15" customHeight="1">
      <c r="A77" s="149" t="s">
        <v>968</v>
      </c>
      <c r="B77" s="114">
        <v>141.20740000000001</v>
      </c>
      <c r="C77" s="114">
        <v>275.94953999999996</v>
      </c>
      <c r="D77" s="114">
        <v>-16.047799999999999</v>
      </c>
      <c r="E77" s="114">
        <v>802.37704000000008</v>
      </c>
      <c r="F77" s="114">
        <v>55.494690000000006</v>
      </c>
      <c r="G77" s="114">
        <v>343.45517999999998</v>
      </c>
      <c r="H77" s="114">
        <v>161.82028</v>
      </c>
      <c r="I77" s="114">
        <v>53.944040000000001</v>
      </c>
      <c r="J77" s="114">
        <v>102.10661</v>
      </c>
      <c r="K77" s="114">
        <v>29.327470000000002</v>
      </c>
    </row>
    <row r="78" spans="1:11" ht="15" customHeight="1">
      <c r="A78" s="117" t="s">
        <v>631</v>
      </c>
      <c r="B78" s="114">
        <v>45555.593540000002</v>
      </c>
      <c r="C78" s="114">
        <v>44055.075140000001</v>
      </c>
      <c r="D78" s="114">
        <v>29142.82645</v>
      </c>
      <c r="E78" s="114">
        <v>28256.0252</v>
      </c>
      <c r="F78" s="114">
        <v>30823.91633</v>
      </c>
      <c r="G78" s="114">
        <v>35374.238869999994</v>
      </c>
      <c r="H78" s="114">
        <v>52978.64086</v>
      </c>
      <c r="I78" s="114">
        <v>28545.563570000002</v>
      </c>
      <c r="J78" s="114">
        <v>35068.86032</v>
      </c>
      <c r="K78" s="114">
        <v>37161.963950000005</v>
      </c>
    </row>
    <row r="79" spans="1:11" ht="15" customHeight="1">
      <c r="A79" s="116" t="s">
        <v>632</v>
      </c>
      <c r="B79" s="114">
        <v>-1019.1915</v>
      </c>
      <c r="C79" s="114">
        <v>323.63357000000002</v>
      </c>
      <c r="D79" s="114">
        <v>1699.3503000000001</v>
      </c>
      <c r="E79" s="114">
        <v>570.30964000000006</v>
      </c>
      <c r="F79" s="114">
        <v>-631.52274999999997</v>
      </c>
      <c r="G79" s="114">
        <v>-716.43352000000004</v>
      </c>
      <c r="H79" s="114">
        <v>-176.28310000000002</v>
      </c>
      <c r="I79" s="114">
        <v>-80.635539999999992</v>
      </c>
      <c r="J79" s="114">
        <v>-25.687339999999999</v>
      </c>
      <c r="K79" s="114">
        <v>104.61223</v>
      </c>
    </row>
    <row r="80" spans="1:11" ht="15" customHeight="1">
      <c r="A80" s="147" t="s">
        <v>633</v>
      </c>
      <c r="B80" s="114">
        <v>44536.402040000001</v>
      </c>
      <c r="C80" s="114">
        <v>44378.708709999999</v>
      </c>
      <c r="D80" s="114">
        <v>30842.176749999999</v>
      </c>
      <c r="E80" s="114">
        <v>28826.33484</v>
      </c>
      <c r="F80" s="114">
        <v>30192.39358</v>
      </c>
      <c r="G80" s="114">
        <v>34657.805350000002</v>
      </c>
      <c r="H80" s="114">
        <v>52802.357759999999</v>
      </c>
      <c r="I80" s="114">
        <v>28464.928030000003</v>
      </c>
      <c r="J80" s="114">
        <v>35043.172979999996</v>
      </c>
      <c r="K80" s="114">
        <v>37266.576179999996</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44536.402040000001</v>
      </c>
      <c r="C82" s="114">
        <v>44378.708709999999</v>
      </c>
      <c r="D82" s="114">
        <v>30842.176749999999</v>
      </c>
      <c r="E82" s="114">
        <v>28826.33484</v>
      </c>
      <c r="F82" s="114">
        <v>30192.39358</v>
      </c>
      <c r="G82" s="114">
        <v>34657.805350000002</v>
      </c>
      <c r="H82" s="114">
        <v>52802.357759999999</v>
      </c>
      <c r="I82" s="114">
        <v>28464.928030000003</v>
      </c>
      <c r="J82" s="114">
        <v>35043.172979999996</v>
      </c>
      <c r="K82" s="114">
        <v>37266.576179999996</v>
      </c>
    </row>
    <row r="83" spans="1:11" ht="15" customHeight="1" thickBot="1">
      <c r="A83" s="116" t="s">
        <v>636</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-2388.4659999999999</v>
      </c>
    </row>
    <row r="84" spans="1:11" ht="15" customHeight="1" thickTop="1" thickBot="1">
      <c r="A84" s="394" t="s">
        <v>637</v>
      </c>
      <c r="B84" s="395">
        <v>42883.050490000001</v>
      </c>
      <c r="C84" s="395">
        <v>42870.169159999998</v>
      </c>
      <c r="D84" s="395">
        <v>29310.380570000001</v>
      </c>
      <c r="E84" s="395">
        <v>28605.014500000001</v>
      </c>
      <c r="F84" s="395">
        <v>28914.928010000003</v>
      </c>
      <c r="G84" s="395">
        <v>32729.702350000003</v>
      </c>
      <c r="H84" s="395">
        <v>46609.514759999998</v>
      </c>
      <c r="I84" s="395">
        <v>28464.928030000003</v>
      </c>
      <c r="J84" s="395">
        <v>27146.170979999999</v>
      </c>
      <c r="K84" s="395">
        <v>34878.110180000003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444</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69"/>
      <c r="B6" s="570" t="s">
        <v>1250</v>
      </c>
      <c r="C6" s="571"/>
      <c r="D6" s="581" t="s">
        <v>1250</v>
      </c>
      <c r="E6" s="784" t="s">
        <v>444</v>
      </c>
      <c r="F6" s="784"/>
      <c r="G6" s="784"/>
      <c r="H6" s="784"/>
      <c r="I6" s="784"/>
      <c r="J6" s="784"/>
      <c r="K6" s="784"/>
      <c r="L6" s="784"/>
      <c r="M6" s="784"/>
    </row>
    <row r="7" spans="1:13" s="78" customFormat="1" ht="30" customHeight="1" thickTop="1" thickBot="1">
      <c r="A7" s="47"/>
      <c r="B7" s="47"/>
      <c r="C7" s="399"/>
      <c r="D7" s="392" t="s">
        <v>574</v>
      </c>
      <c r="E7" s="392" t="s">
        <v>575</v>
      </c>
      <c r="F7" s="392" t="s">
        <v>576</v>
      </c>
      <c r="G7" s="392" t="s">
        <v>577</v>
      </c>
      <c r="H7" s="392" t="s">
        <v>578</v>
      </c>
      <c r="I7" s="400" t="s">
        <v>579</v>
      </c>
      <c r="J7" s="400" t="s">
        <v>1267</v>
      </c>
      <c r="K7" s="400" t="s">
        <v>1507</v>
      </c>
      <c r="L7" s="400" t="s">
        <v>1358</v>
      </c>
      <c r="M7" s="400" t="s">
        <v>1508</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748</v>
      </c>
      <c r="B10" s="46" t="s">
        <v>819</v>
      </c>
      <c r="C10" s="165" t="s">
        <v>820</v>
      </c>
      <c r="D10" s="130">
        <v>6.3899999999999998E-2</v>
      </c>
      <c r="E10" s="130">
        <v>7.2099999999999997E-2</v>
      </c>
      <c r="F10" s="130">
        <v>6.4899999999999999E-2</v>
      </c>
      <c r="G10" s="130">
        <v>6.3500000000000001E-2</v>
      </c>
      <c r="H10" s="130">
        <v>6.5199999999999994E-2</v>
      </c>
      <c r="I10" s="130">
        <v>5.8299999999999998E-2</v>
      </c>
      <c r="J10" s="130">
        <v>6.8000000000000005E-2</v>
      </c>
      <c r="K10" s="130">
        <v>6.0699999999999997E-2</v>
      </c>
      <c r="L10" s="130">
        <v>5.8400000000000001E-2</v>
      </c>
      <c r="M10" s="130">
        <v>5.2999999999999999E-2</v>
      </c>
    </row>
    <row r="11" spans="1:13" ht="15" customHeight="1" thickBot="1">
      <c r="A11" s="47" t="s">
        <v>748</v>
      </c>
      <c r="B11" s="46" t="s">
        <v>821</v>
      </c>
      <c r="C11" s="165" t="s">
        <v>822</v>
      </c>
      <c r="D11" s="130">
        <v>0.70150000000000001</v>
      </c>
      <c r="E11" s="130">
        <v>0.70640000000000003</v>
      </c>
      <c r="F11" s="130">
        <v>0.67889999999999995</v>
      </c>
      <c r="G11" s="130">
        <v>0.68110000000000004</v>
      </c>
      <c r="H11" s="130">
        <v>0.70069999999999999</v>
      </c>
      <c r="I11" s="130">
        <v>0.72499999999999998</v>
      </c>
      <c r="J11" s="130">
        <v>0.73229999999999995</v>
      </c>
      <c r="K11" s="130">
        <v>0.70179999999999998</v>
      </c>
      <c r="L11" s="130">
        <v>0.69910000000000005</v>
      </c>
      <c r="M11" s="130">
        <v>0.68089999999999995</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748</v>
      </c>
      <c r="B13" s="46" t="s">
        <v>823</v>
      </c>
      <c r="C13" s="165" t="s">
        <v>1437</v>
      </c>
      <c r="D13" s="130">
        <v>0.72970000000000002</v>
      </c>
      <c r="E13" s="130">
        <v>0.72770000000000001</v>
      </c>
      <c r="F13" s="130">
        <v>0.71699999999999997</v>
      </c>
      <c r="G13" s="130">
        <v>0.7087</v>
      </c>
      <c r="H13" s="130">
        <v>0.69320000000000004</v>
      </c>
      <c r="I13" s="130">
        <v>0.65110000000000001</v>
      </c>
      <c r="J13" s="130">
        <v>0.63239999999999996</v>
      </c>
      <c r="K13" s="130">
        <v>0.62350000000000005</v>
      </c>
      <c r="L13" s="130">
        <v>0.62619999999999998</v>
      </c>
      <c r="M13" s="130">
        <v>0.62780000000000002</v>
      </c>
    </row>
    <row r="14" spans="1:13" s="77" customFormat="1" ht="15" customHeight="1">
      <c r="A14" s="47" t="s">
        <v>748</v>
      </c>
      <c r="B14" s="46" t="s">
        <v>824</v>
      </c>
      <c r="C14" s="165" t="s">
        <v>1438</v>
      </c>
      <c r="D14" s="167">
        <v>0.72970000000000002</v>
      </c>
      <c r="E14" s="130">
        <v>0.72770000000000001</v>
      </c>
      <c r="F14" s="130">
        <v>0.71699999999999997</v>
      </c>
      <c r="G14" s="130">
        <v>0.7087</v>
      </c>
      <c r="H14" s="130">
        <v>0.69320000000000004</v>
      </c>
      <c r="I14" s="130">
        <v>0.65149999999999997</v>
      </c>
      <c r="J14" s="130">
        <v>0.63260000000000005</v>
      </c>
      <c r="K14" s="130">
        <v>0.62350000000000005</v>
      </c>
      <c r="L14" s="130">
        <v>0.62629999999999997</v>
      </c>
      <c r="M14" s="130">
        <v>0.62790000000000001</v>
      </c>
    </row>
    <row r="15" spans="1:13" s="77" customFormat="1" ht="15" customHeight="1">
      <c r="A15" s="47"/>
      <c r="B15" s="46"/>
      <c r="C15" s="165" t="s">
        <v>1439</v>
      </c>
      <c r="D15" s="130">
        <v>2.58E-2</v>
      </c>
      <c r="E15" s="130">
        <v>2.53E-2</v>
      </c>
      <c r="F15" s="130">
        <v>1.6500000000000001E-2</v>
      </c>
      <c r="G15" s="130">
        <v>2.7300000000000001E-2</v>
      </c>
      <c r="H15" s="130">
        <v>4.3499999999999997E-2</v>
      </c>
      <c r="I15" s="130">
        <v>7.2999999999999995E-2</v>
      </c>
      <c r="J15" s="130">
        <v>7.3800000000000004E-2</v>
      </c>
      <c r="K15" s="130">
        <v>7.8E-2</v>
      </c>
      <c r="L15" s="130">
        <v>7.6499999999999999E-2</v>
      </c>
      <c r="M15" s="130">
        <v>7.4300000000000005E-2</v>
      </c>
    </row>
    <row r="16" spans="1:13" s="77" customFormat="1" ht="15" customHeight="1" thickBot="1">
      <c r="A16" s="47" t="s">
        <v>748</v>
      </c>
      <c r="B16" s="46" t="s">
        <v>825</v>
      </c>
      <c r="C16" s="165" t="s">
        <v>1440</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826</v>
      </c>
      <c r="D17" s="402"/>
      <c r="E17" s="402"/>
      <c r="F17" s="402"/>
      <c r="G17" s="402"/>
      <c r="H17" s="402"/>
      <c r="I17" s="403"/>
      <c r="J17" s="403"/>
      <c r="K17" s="403"/>
      <c r="L17" s="403"/>
      <c r="M17" s="403"/>
    </row>
    <row r="18" spans="1:13" s="78" customFormat="1" ht="15" customHeight="1" thickTop="1">
      <c r="A18" s="47" t="s">
        <v>748</v>
      </c>
      <c r="B18" s="46" t="s">
        <v>827</v>
      </c>
      <c r="C18" s="165" t="s">
        <v>1441</v>
      </c>
      <c r="D18" s="130">
        <v>2.5100000000000001E-2</v>
      </c>
      <c r="E18" s="130">
        <v>2.46E-2</v>
      </c>
      <c r="F18" s="130">
        <v>1.5299999999999999E-2</v>
      </c>
      <c r="G18" s="130">
        <v>3.4599999999999999E-2</v>
      </c>
      <c r="H18" s="130">
        <v>4.7199999999999999E-2</v>
      </c>
      <c r="I18" s="130">
        <v>2.1899999999999999E-2</v>
      </c>
      <c r="J18" s="130">
        <v>2.3199999999999998E-2</v>
      </c>
      <c r="K18" s="130">
        <v>2.6800000000000001E-2</v>
      </c>
      <c r="L18" s="130">
        <v>2.86E-2</v>
      </c>
      <c r="M18" s="130">
        <v>3.6799999999999999E-2</v>
      </c>
    </row>
    <row r="19" spans="1:13" s="77" customFormat="1" ht="15" customHeight="1">
      <c r="A19" s="47" t="s">
        <v>748</v>
      </c>
      <c r="B19" s="46" t="s">
        <v>828</v>
      </c>
      <c r="C19" s="165" t="s">
        <v>1442</v>
      </c>
      <c r="D19" s="130">
        <v>0.97489999999999999</v>
      </c>
      <c r="E19" s="130">
        <v>0.97540000000000004</v>
      </c>
      <c r="F19" s="130">
        <v>0.98470000000000002</v>
      </c>
      <c r="G19" s="130">
        <v>0.96540000000000004</v>
      </c>
      <c r="H19" s="130">
        <v>0.95279999999999998</v>
      </c>
      <c r="I19" s="130">
        <v>0.97809999999999997</v>
      </c>
      <c r="J19" s="130">
        <v>0.9768</v>
      </c>
      <c r="K19" s="130">
        <v>0.97319999999999995</v>
      </c>
      <c r="L19" s="130">
        <v>0.97140000000000004</v>
      </c>
      <c r="M19" s="130">
        <v>0.96319999999999995</v>
      </c>
    </row>
    <row r="20" spans="1:13" s="77" customFormat="1" ht="15" customHeight="1" thickBot="1">
      <c r="A20" s="47" t="s">
        <v>748</v>
      </c>
      <c r="B20" s="46" t="s">
        <v>829</v>
      </c>
      <c r="C20" s="165" t="s">
        <v>830</v>
      </c>
      <c r="D20" s="168">
        <v>398.67329999999998</v>
      </c>
      <c r="E20" s="168">
        <v>404.32279999999997</v>
      </c>
      <c r="F20" s="168">
        <v>444.0727</v>
      </c>
      <c r="G20" s="168">
        <v>457.6866</v>
      </c>
      <c r="H20" s="168">
        <v>468.10160000000002</v>
      </c>
      <c r="I20" s="168">
        <v>481.46809999999999</v>
      </c>
      <c r="J20" s="168">
        <v>478.63299999999998</v>
      </c>
      <c r="K20" s="168">
        <v>489.46359999999999</v>
      </c>
      <c r="L20" s="168">
        <v>491.10520000000002</v>
      </c>
      <c r="M20" s="168">
        <v>521.41600000000005</v>
      </c>
    </row>
    <row r="21" spans="1:13" s="19" customFormat="1" ht="15" customHeight="1" thickTop="1" thickBot="1">
      <c r="A21" s="47"/>
      <c r="B21" s="164"/>
      <c r="C21" s="401" t="s">
        <v>831</v>
      </c>
      <c r="D21" s="402"/>
      <c r="E21" s="402"/>
      <c r="F21" s="402"/>
      <c r="G21" s="402"/>
      <c r="H21" s="402"/>
      <c r="I21" s="403"/>
      <c r="J21" s="403"/>
      <c r="K21" s="403"/>
      <c r="L21" s="403"/>
      <c r="M21" s="403"/>
    </row>
    <row r="22" spans="1:13" s="78" customFormat="1" ht="15" customHeight="1" thickTop="1">
      <c r="A22" s="47" t="s">
        <v>748</v>
      </c>
      <c r="B22" s="46" t="s">
        <v>832</v>
      </c>
      <c r="C22" s="165" t="s">
        <v>833</v>
      </c>
      <c r="D22" s="130">
        <v>0.98029999999999995</v>
      </c>
      <c r="E22" s="130">
        <v>0.98150000000000004</v>
      </c>
      <c r="F22" s="130">
        <v>0.9859</v>
      </c>
      <c r="G22" s="130">
        <v>0.97689999999999999</v>
      </c>
      <c r="H22" s="130">
        <v>0.97740000000000005</v>
      </c>
      <c r="I22" s="130">
        <v>0.97740000000000005</v>
      </c>
      <c r="J22" s="130">
        <v>0.98009999999999997</v>
      </c>
      <c r="K22" s="130">
        <v>0.98119999999999996</v>
      </c>
      <c r="L22" s="130">
        <v>0.98309999999999997</v>
      </c>
      <c r="M22" s="130">
        <v>0.98160000000000003</v>
      </c>
    </row>
    <row r="23" spans="1:13" s="77" customFormat="1" ht="15" customHeight="1">
      <c r="A23" s="47" t="s">
        <v>748</v>
      </c>
      <c r="B23" s="46" t="s">
        <v>834</v>
      </c>
      <c r="C23" s="165" t="s">
        <v>835</v>
      </c>
      <c r="D23" s="130">
        <v>6.7999999999999996E-3</v>
      </c>
      <c r="E23" s="130">
        <v>6.7999999999999996E-3</v>
      </c>
      <c r="F23" s="130">
        <v>8.0000000000000002E-3</v>
      </c>
      <c r="G23" s="130">
        <v>8.3000000000000001E-3</v>
      </c>
      <c r="H23" s="130">
        <v>1.1599999999999999E-2</v>
      </c>
      <c r="I23" s="130">
        <v>9.2999999999999992E-3</v>
      </c>
      <c r="J23" s="130">
        <v>3.1E-2</v>
      </c>
      <c r="K23" s="130">
        <v>0.28339999999999999</v>
      </c>
      <c r="L23" s="130">
        <v>0.318</v>
      </c>
      <c r="M23" s="130">
        <v>0.3624</v>
      </c>
    </row>
    <row r="24" spans="1:13" s="77" customFormat="1" ht="15" customHeight="1">
      <c r="A24" s="47" t="s">
        <v>748</v>
      </c>
      <c r="B24" s="46" t="s">
        <v>836</v>
      </c>
      <c r="C24" s="165" t="s">
        <v>837</v>
      </c>
      <c r="D24" s="130">
        <v>1.9699999999999999E-2</v>
      </c>
      <c r="E24" s="130">
        <v>1.8499999999999999E-2</v>
      </c>
      <c r="F24" s="130">
        <v>1.41E-2</v>
      </c>
      <c r="G24" s="130">
        <v>2.3099999999999999E-2</v>
      </c>
      <c r="H24" s="130">
        <v>2.2599999999999999E-2</v>
      </c>
      <c r="I24" s="130">
        <v>2.2599999999999999E-2</v>
      </c>
      <c r="J24" s="130">
        <v>1.9900000000000001E-2</v>
      </c>
      <c r="K24" s="130">
        <v>1.8800000000000001E-2</v>
      </c>
      <c r="L24" s="130">
        <v>1.6899999999999998E-2</v>
      </c>
      <c r="M24" s="130">
        <v>1.84E-2</v>
      </c>
    </row>
    <row r="25" spans="1:13" s="77" customFormat="1" ht="15" customHeight="1">
      <c r="A25" s="47" t="s">
        <v>748</v>
      </c>
      <c r="B25" s="46" t="s">
        <v>838</v>
      </c>
      <c r="C25" s="165" t="s">
        <v>839</v>
      </c>
      <c r="D25" s="130">
        <v>5.0000000000000001E-3</v>
      </c>
      <c r="E25" s="130">
        <v>5.1999999999999998E-3</v>
      </c>
      <c r="F25" s="130">
        <v>7.9000000000000008E-3</v>
      </c>
      <c r="G25" s="130">
        <v>8.0000000000000002E-3</v>
      </c>
      <c r="H25" s="130">
        <v>1.14E-2</v>
      </c>
      <c r="I25" s="130">
        <v>9.1000000000000004E-3</v>
      </c>
      <c r="J25" s="130">
        <v>3.0800000000000001E-2</v>
      </c>
      <c r="K25" s="130">
        <v>0.28789999999999999</v>
      </c>
      <c r="L25" s="130">
        <v>0.32279999999999998</v>
      </c>
      <c r="M25" s="130">
        <v>0.36380000000000001</v>
      </c>
    </row>
    <row r="26" spans="1:13" s="77" customFormat="1" ht="15" customHeight="1">
      <c r="A26" s="47" t="s">
        <v>748</v>
      </c>
      <c r="B26" s="46" t="s">
        <v>840</v>
      </c>
      <c r="C26" s="165" t="s">
        <v>841</v>
      </c>
      <c r="D26" s="130">
        <v>0.2782</v>
      </c>
      <c r="E26" s="130">
        <v>0.24879999999999999</v>
      </c>
      <c r="F26" s="130">
        <v>2.52E-2</v>
      </c>
      <c r="G26" s="130">
        <v>6.0100000000000001E-2</v>
      </c>
      <c r="H26" s="130">
        <v>4.2000000000000003E-2</v>
      </c>
      <c r="I26" s="130">
        <v>4.7399999999999998E-2</v>
      </c>
      <c r="J26" s="130">
        <v>2.5999999999999999E-2</v>
      </c>
      <c r="K26" s="130">
        <v>3.3E-3</v>
      </c>
      <c r="L26" s="130">
        <v>2.0999999999999999E-3</v>
      </c>
      <c r="M26" s="130">
        <v>1.46E-2</v>
      </c>
    </row>
    <row r="27" spans="1:13" s="77" customFormat="1" ht="15" customHeight="1">
      <c r="A27" s="47" t="s">
        <v>748</v>
      </c>
      <c r="B27" s="46" t="s">
        <v>842</v>
      </c>
      <c r="C27" s="165" t="s">
        <v>843</v>
      </c>
      <c r="D27" s="130">
        <v>3.7000000000000002E-3</v>
      </c>
      <c r="E27" s="130">
        <v>3.5000000000000001E-3</v>
      </c>
      <c r="F27" s="130">
        <v>3.5000000000000001E-3</v>
      </c>
      <c r="G27" s="130">
        <v>3.5999999999999999E-3</v>
      </c>
      <c r="H27" s="130">
        <v>3.5000000000000001E-3</v>
      </c>
      <c r="I27" s="130">
        <v>3.7000000000000002E-3</v>
      </c>
      <c r="J27" s="130">
        <v>4.0399999999999998E-2</v>
      </c>
      <c r="K27" s="130">
        <v>6.2799999999999995E-2</v>
      </c>
      <c r="L27" s="130">
        <v>6.4600000000000005E-2</v>
      </c>
      <c r="M27" s="130">
        <v>7.0199999999999999E-2</v>
      </c>
    </row>
    <row r="28" spans="1:13" s="77" customFormat="1" ht="15" customHeight="1">
      <c r="A28" s="47" t="s">
        <v>748</v>
      </c>
      <c r="B28" s="46" t="s">
        <v>844</v>
      </c>
      <c r="C28" s="165" t="s">
        <v>1443</v>
      </c>
      <c r="D28" s="130">
        <v>7.9200000000000007E-2</v>
      </c>
      <c r="E28" s="130">
        <v>6.4699999999999994E-2</v>
      </c>
      <c r="F28" s="130">
        <v>6.5100000000000005E-2</v>
      </c>
      <c r="G28" s="130">
        <v>6.5199999999999994E-2</v>
      </c>
      <c r="H28" s="130">
        <v>6.2899999999999998E-2</v>
      </c>
      <c r="I28" s="130">
        <v>6.4600000000000005E-2</v>
      </c>
      <c r="J28" s="130">
        <v>6.9099999999999995E-2</v>
      </c>
      <c r="K28" s="130">
        <v>7.1199999999999999E-2</v>
      </c>
      <c r="L28" s="130">
        <v>7.0699999999999999E-2</v>
      </c>
      <c r="M28" s="130">
        <v>6.9199999999999998E-2</v>
      </c>
    </row>
    <row r="29" spans="1:13" s="77" customFormat="1" ht="15" customHeight="1">
      <c r="A29" s="47" t="s">
        <v>748</v>
      </c>
      <c r="B29" s="46" t="s">
        <v>845</v>
      </c>
      <c r="C29" s="165" t="s">
        <v>846</v>
      </c>
      <c r="D29" s="130">
        <v>0.96640000000000004</v>
      </c>
      <c r="E29" s="130">
        <v>0.96799999999999997</v>
      </c>
      <c r="F29" s="130">
        <v>0.97219999999999995</v>
      </c>
      <c r="G29" s="130">
        <v>0.96560000000000001</v>
      </c>
      <c r="H29" s="130">
        <v>0.96789999999999998</v>
      </c>
      <c r="I29" s="130">
        <v>0.96889999999999998</v>
      </c>
      <c r="J29" s="130">
        <v>0.97819999999999996</v>
      </c>
      <c r="K29" s="130">
        <v>0.97789999999999999</v>
      </c>
      <c r="L29" s="130">
        <v>0.98009999999999997</v>
      </c>
      <c r="M29" s="130">
        <v>0.97719999999999996</v>
      </c>
    </row>
    <row r="30" spans="1:13" s="77" customFormat="1" ht="15" customHeight="1">
      <c r="A30" s="47" t="s">
        <v>748</v>
      </c>
      <c r="B30" s="46" t="s">
        <v>847</v>
      </c>
      <c r="C30" s="165" t="s">
        <v>848</v>
      </c>
      <c r="D30" s="130">
        <v>1.49E-2</v>
      </c>
      <c r="E30" s="130">
        <v>1.4200000000000001E-2</v>
      </c>
      <c r="F30" s="130">
        <v>1.46E-2</v>
      </c>
      <c r="G30" s="130">
        <v>1.43E-2</v>
      </c>
      <c r="H30" s="130">
        <v>9.4999999999999998E-3</v>
      </c>
      <c r="I30" s="130">
        <v>9.7999999999999997E-3</v>
      </c>
      <c r="J30" s="130">
        <v>0</v>
      </c>
      <c r="K30" s="130">
        <v>2.0999999999999999E-3</v>
      </c>
      <c r="L30" s="130">
        <v>1.6000000000000001E-3</v>
      </c>
      <c r="M30" s="130">
        <v>6.1999999999999998E-3</v>
      </c>
    </row>
    <row r="31" spans="1:13" s="77" customFormat="1" ht="15" customHeight="1">
      <c r="A31" s="47" t="s">
        <v>748</v>
      </c>
      <c r="B31" s="46" t="s">
        <v>849</v>
      </c>
      <c r="C31" s="165" t="s">
        <v>850</v>
      </c>
      <c r="D31" s="130">
        <v>2.7000000000000001E-3</v>
      </c>
      <c r="E31" s="130">
        <v>1.8E-3</v>
      </c>
      <c r="F31" s="130">
        <v>2.8999999999999998E-3</v>
      </c>
      <c r="G31" s="130">
        <v>4.8999999999999998E-3</v>
      </c>
      <c r="H31" s="130">
        <v>4.0000000000000001E-3</v>
      </c>
      <c r="I31" s="130">
        <v>2.8999999999999998E-3</v>
      </c>
      <c r="J31" s="130">
        <v>0</v>
      </c>
      <c r="K31" s="130">
        <v>8.9999999999999998E-4</v>
      </c>
      <c r="L31" s="130">
        <v>2.9999999999999997E-4</v>
      </c>
      <c r="M31" s="130">
        <v>2.5000000000000001E-3</v>
      </c>
    </row>
    <row r="32" spans="1:13" s="77" customFormat="1" ht="15" customHeight="1">
      <c r="A32" s="47" t="s">
        <v>748</v>
      </c>
      <c r="B32" s="46" t="s">
        <v>851</v>
      </c>
      <c r="C32" s="165" t="s">
        <v>852</v>
      </c>
      <c r="D32" s="130">
        <v>4.0000000000000002E-4</v>
      </c>
      <c r="E32" s="130">
        <v>5.9999999999999995E-4</v>
      </c>
      <c r="F32" s="130">
        <v>8.9999999999999998E-4</v>
      </c>
      <c r="G32" s="130">
        <v>2E-3</v>
      </c>
      <c r="H32" s="130">
        <v>1.4E-3</v>
      </c>
      <c r="I32" s="130">
        <v>1.1000000000000001E-3</v>
      </c>
      <c r="J32" s="130">
        <v>1E-4</v>
      </c>
      <c r="K32" s="130">
        <v>0</v>
      </c>
      <c r="L32" s="130">
        <v>4.0000000000000002E-4</v>
      </c>
      <c r="M32" s="130">
        <v>1E-3</v>
      </c>
    </row>
    <row r="33" spans="1:13" s="77" customFormat="1" ht="15" customHeight="1">
      <c r="A33" s="47" t="s">
        <v>748</v>
      </c>
      <c r="B33" s="46" t="s">
        <v>853</v>
      </c>
      <c r="C33" s="165" t="s">
        <v>854</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5.0000000000000001E-4</v>
      </c>
      <c r="M33" s="130">
        <v>8.9999999999999998E-4</v>
      </c>
    </row>
    <row r="34" spans="1:13" s="77" customFormat="1" ht="15" customHeight="1" thickBot="1">
      <c r="A34" s="47" t="s">
        <v>748</v>
      </c>
      <c r="B34" s="165" t="s">
        <v>855</v>
      </c>
      <c r="C34" s="165" t="s">
        <v>856</v>
      </c>
      <c r="D34" s="130">
        <v>1.54E-2</v>
      </c>
      <c r="E34" s="130">
        <v>1.5100000000000001E-2</v>
      </c>
      <c r="F34" s="130">
        <v>8.6E-3</v>
      </c>
      <c r="G34" s="130">
        <v>1.11E-2</v>
      </c>
      <c r="H34" s="130">
        <v>1.5100000000000001E-2</v>
      </c>
      <c r="I34" s="130">
        <v>1.66E-2</v>
      </c>
      <c r="J34" s="130">
        <v>1.9800000000000002E-2</v>
      </c>
      <c r="K34" s="130">
        <v>1.8599999999999998E-2</v>
      </c>
      <c r="L34" s="130">
        <v>1.7100000000000001E-2</v>
      </c>
      <c r="M34" s="130">
        <v>1.21E-2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748</v>
      </c>
      <c r="B36" s="46" t="s">
        <v>857</v>
      </c>
      <c r="C36" s="165" t="s">
        <v>858</v>
      </c>
      <c r="D36" s="130">
        <v>0.1162</v>
      </c>
      <c r="E36" s="130">
        <v>0.13020000000000001</v>
      </c>
      <c r="F36" s="130">
        <v>0.11210000000000001</v>
      </c>
      <c r="G36" s="130">
        <v>0.11169999999999999</v>
      </c>
      <c r="H36" s="130">
        <v>0.1178</v>
      </c>
      <c r="I36" s="130">
        <v>0.1129</v>
      </c>
      <c r="J36" s="130">
        <v>0.1363</v>
      </c>
      <c r="K36" s="130">
        <v>0.1234</v>
      </c>
      <c r="L36" s="130">
        <v>0.11840000000000001</v>
      </c>
      <c r="M36" s="130">
        <v>0.1081</v>
      </c>
    </row>
    <row r="37" spans="1:13" s="77" customFormat="1" ht="15" customHeight="1">
      <c r="A37" s="47" t="s">
        <v>748</v>
      </c>
      <c r="B37" s="46" t="s">
        <v>859</v>
      </c>
      <c r="C37" s="165" t="s">
        <v>860</v>
      </c>
      <c r="D37" s="130">
        <v>0.38290000000000002</v>
      </c>
      <c r="E37" s="130">
        <v>0.43680000000000002</v>
      </c>
      <c r="F37" s="130">
        <v>0.48959999999999998</v>
      </c>
      <c r="G37" s="130">
        <v>0.45250000000000001</v>
      </c>
      <c r="H37" s="130">
        <v>0.33550000000000002</v>
      </c>
      <c r="I37" s="130">
        <v>0.26819999999999999</v>
      </c>
      <c r="J37" s="130">
        <v>0.33510000000000001</v>
      </c>
      <c r="K37" s="130">
        <v>0.39479999999999998</v>
      </c>
      <c r="L37" s="130">
        <v>0.40639999999999998</v>
      </c>
      <c r="M37" s="130">
        <v>0.4224</v>
      </c>
    </row>
    <row r="38" spans="1:13" s="77" customFormat="1" ht="15" customHeight="1">
      <c r="A38" s="47" t="s">
        <v>748</v>
      </c>
      <c r="B38" s="46" t="s">
        <v>861</v>
      </c>
      <c r="C38" s="165" t="s">
        <v>862</v>
      </c>
      <c r="D38" s="130">
        <v>0.2646</v>
      </c>
      <c r="E38" s="130">
        <v>0.30840000000000001</v>
      </c>
      <c r="F38" s="130">
        <v>0.36980000000000002</v>
      </c>
      <c r="G38" s="130">
        <v>0.3357</v>
      </c>
      <c r="H38" s="130">
        <v>0.2414</v>
      </c>
      <c r="I38" s="130">
        <v>0.182</v>
      </c>
      <c r="J38" s="130">
        <v>0.22420000000000001</v>
      </c>
      <c r="K38" s="130">
        <v>0.26090000000000002</v>
      </c>
      <c r="L38" s="130">
        <v>0.26929999999999998</v>
      </c>
      <c r="M38" s="130">
        <v>0.27800000000000002</v>
      </c>
    </row>
    <row r="39" spans="1:13" s="77" customFormat="1" ht="15" customHeight="1">
      <c r="A39" s="47" t="s">
        <v>748</v>
      </c>
      <c r="B39" s="46" t="s">
        <v>863</v>
      </c>
      <c r="C39" s="165" t="s">
        <v>864</v>
      </c>
      <c r="D39" s="130">
        <v>0.2107</v>
      </c>
      <c r="E39" s="130">
        <v>0.24199999999999999</v>
      </c>
      <c r="F39" s="130">
        <v>0.28320000000000001</v>
      </c>
      <c r="G39" s="130">
        <v>0.25719999999999998</v>
      </c>
      <c r="H39" s="130">
        <v>0.18559999999999999</v>
      </c>
      <c r="I39" s="130">
        <v>0.13850000000000001</v>
      </c>
      <c r="J39" s="130">
        <v>0.1671</v>
      </c>
      <c r="K39" s="130">
        <v>0.19409999999999999</v>
      </c>
      <c r="L39" s="130">
        <v>0.20050000000000001</v>
      </c>
      <c r="M39" s="130">
        <v>0.2072</v>
      </c>
    </row>
    <row r="40" spans="1:13" s="77" customFormat="1" ht="15" customHeight="1" thickBot="1">
      <c r="A40" s="47" t="s">
        <v>748</v>
      </c>
      <c r="B40" s="46" t="s">
        <v>865</v>
      </c>
      <c r="C40" s="103" t="s">
        <v>1205</v>
      </c>
      <c r="D40" s="130">
        <v>0.36687191031907584</v>
      </c>
      <c r="E40" s="130">
        <v>0.42078418964418596</v>
      </c>
      <c r="F40" s="130">
        <v>0.48605268668551832</v>
      </c>
      <c r="G40" s="130">
        <v>0.42849205789683359</v>
      </c>
      <c r="H40" s="130">
        <v>0.2331</v>
      </c>
      <c r="I40" s="130">
        <v>0.23749999999999999</v>
      </c>
      <c r="J40" s="130">
        <v>0.311</v>
      </c>
      <c r="K40" s="130">
        <v>0.38250000000000001</v>
      </c>
      <c r="L40" s="130">
        <v>0.39419999999999999</v>
      </c>
      <c r="M40" s="130">
        <v>0.41070000000000001</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748</v>
      </c>
      <c r="B42" s="46" t="s">
        <v>866</v>
      </c>
      <c r="C42" s="165" t="s">
        <v>867</v>
      </c>
      <c r="D42" s="130">
        <v>0.2036</v>
      </c>
      <c r="E42" s="130">
        <v>0.21510000000000001</v>
      </c>
      <c r="F42" s="130">
        <v>0.2341</v>
      </c>
      <c r="G42" s="130">
        <v>0.23369999999999999</v>
      </c>
      <c r="H42" s="130">
        <v>0.23089999999999999</v>
      </c>
      <c r="I42" s="130">
        <v>0.2389</v>
      </c>
      <c r="J42" s="130">
        <v>0.25459999999999999</v>
      </c>
      <c r="K42" s="130">
        <v>0.25600000000000001</v>
      </c>
      <c r="L42" s="130">
        <v>0.25540000000000002</v>
      </c>
      <c r="M42" s="130">
        <v>0.25469999999999998</v>
      </c>
    </row>
    <row r="43" spans="1:13" s="77" customFormat="1" ht="15" customHeight="1">
      <c r="A43" s="47" t="s">
        <v>748</v>
      </c>
      <c r="B43" s="46" t="s">
        <v>868</v>
      </c>
      <c r="C43" s="165" t="s">
        <v>869</v>
      </c>
      <c r="D43" s="130">
        <v>0.2029</v>
      </c>
      <c r="E43" s="130">
        <v>0.2147</v>
      </c>
      <c r="F43" s="130">
        <v>0.2339</v>
      </c>
      <c r="G43" s="130">
        <v>0.2334</v>
      </c>
      <c r="H43" s="130">
        <v>0.23069999999999999</v>
      </c>
      <c r="I43" s="130">
        <v>0.23880000000000001</v>
      </c>
      <c r="J43" s="130">
        <v>0.2545</v>
      </c>
      <c r="K43" s="130">
        <v>0.25580000000000003</v>
      </c>
      <c r="L43" s="130">
        <v>0.25519999999999998</v>
      </c>
      <c r="M43" s="130">
        <v>0.25390000000000001</v>
      </c>
    </row>
    <row r="44" spans="1:13" s="77" customFormat="1" ht="15" customHeight="1">
      <c r="A44" s="47" t="s">
        <v>748</v>
      </c>
      <c r="B44" s="46" t="s">
        <v>870</v>
      </c>
      <c r="C44" s="165" t="s">
        <v>871</v>
      </c>
      <c r="D44" s="130">
        <v>7.1300000000000002E-2</v>
      </c>
      <c r="E44" s="130">
        <v>6.3799999999999996E-2</v>
      </c>
      <c r="F44" s="130">
        <v>4.2500000000000003E-2</v>
      </c>
      <c r="G44" s="130">
        <v>7.0199999999999999E-2</v>
      </c>
      <c r="H44" s="130">
        <v>7.1499999999999994E-2</v>
      </c>
      <c r="I44" s="130">
        <v>7.1599999999999997E-2</v>
      </c>
      <c r="J44" s="130">
        <v>5.7799999999999997E-2</v>
      </c>
      <c r="K44" s="130">
        <v>5.11E-2</v>
      </c>
      <c r="L44" s="130">
        <v>4.5699999999999998E-2</v>
      </c>
      <c r="M44" s="130">
        <v>4.8099999999999997E-2</v>
      </c>
    </row>
    <row r="45" spans="1:13" s="77" customFormat="1" ht="15" customHeight="1">
      <c r="A45" s="47" t="s">
        <v>748</v>
      </c>
      <c r="B45" s="46" t="s">
        <v>872</v>
      </c>
      <c r="C45" s="165" t="s">
        <v>873</v>
      </c>
      <c r="D45" s="130">
        <v>6.8999999999999999E-3</v>
      </c>
      <c r="E45" s="130">
        <v>5.7999999999999996E-3</v>
      </c>
      <c r="F45" s="130">
        <v>5.9999999999999995E-4</v>
      </c>
      <c r="G45" s="130">
        <v>1.5E-3</v>
      </c>
      <c r="H45" s="130">
        <v>1.5E-3</v>
      </c>
      <c r="I45" s="130">
        <v>1.4E-3</v>
      </c>
      <c r="J45" s="130">
        <v>2.3E-3</v>
      </c>
      <c r="K45" s="130">
        <v>2.5000000000000001E-3</v>
      </c>
      <c r="L45" s="130">
        <v>1.8E-3</v>
      </c>
      <c r="M45" s="130">
        <v>1.38E-2</v>
      </c>
    </row>
    <row r="46" spans="1:13" s="77" customFormat="1" ht="15" customHeight="1">
      <c r="A46" s="47" t="s">
        <v>748</v>
      </c>
      <c r="B46" s="46" t="s">
        <v>874</v>
      </c>
      <c r="C46" s="165" t="s">
        <v>875</v>
      </c>
      <c r="D46" s="130">
        <v>3.4700000000000002E-2</v>
      </c>
      <c r="E46" s="130">
        <v>2.9700000000000001E-2</v>
      </c>
      <c r="F46" s="130">
        <v>2.63E-2</v>
      </c>
      <c r="G46" s="130">
        <v>4.2999999999999997E-2</v>
      </c>
      <c r="H46" s="130">
        <v>4.2700000000000002E-2</v>
      </c>
      <c r="I46" s="130">
        <v>4.1700000000000001E-2</v>
      </c>
      <c r="J46" s="130">
        <v>2.6800000000000001E-2</v>
      </c>
      <c r="K46" s="130">
        <v>2.4500000000000001E-2</v>
      </c>
      <c r="L46" s="130">
        <v>2.1899999999999999E-2</v>
      </c>
      <c r="M46" s="130">
        <v>2.9000000000000001E-2</v>
      </c>
    </row>
    <row r="47" spans="1:13" s="77" customFormat="1" ht="15" customHeight="1" thickBot="1">
      <c r="A47" s="47" t="s">
        <v>748</v>
      </c>
      <c r="B47" s="46" t="s">
        <v>876</v>
      </c>
      <c r="C47" s="165" t="s">
        <v>877</v>
      </c>
      <c r="D47" s="130">
        <v>0.38469999999999999</v>
      </c>
      <c r="E47" s="130">
        <v>0.41470000000000001</v>
      </c>
      <c r="F47" s="130">
        <v>0.45929999999999999</v>
      </c>
      <c r="G47" s="130">
        <v>0.4667</v>
      </c>
      <c r="H47" s="130">
        <v>0.48549999999999999</v>
      </c>
      <c r="I47" s="130">
        <v>0.51470000000000005</v>
      </c>
      <c r="J47" s="130">
        <v>0.53010000000000002</v>
      </c>
      <c r="K47" s="130">
        <v>0.54549999999999998</v>
      </c>
      <c r="L47" s="130">
        <v>0.54500000000000004</v>
      </c>
      <c r="M47" s="130">
        <v>0.5111</v>
      </c>
    </row>
    <row r="48" spans="1:13" s="45" customFormat="1" ht="15" customHeight="1" thickTop="1" thickBot="1">
      <c r="A48" s="47"/>
      <c r="B48" s="164"/>
      <c r="C48" s="401" t="s">
        <v>878</v>
      </c>
      <c r="D48" s="402"/>
      <c r="E48" s="402"/>
      <c r="F48" s="402"/>
      <c r="G48" s="402"/>
      <c r="H48" s="402"/>
      <c r="I48" s="403"/>
      <c r="J48" s="403"/>
      <c r="K48" s="403"/>
      <c r="L48" s="403"/>
      <c r="M48" s="403"/>
    </row>
    <row r="49" spans="1:13" s="78" customFormat="1" ht="15" customHeight="1" thickTop="1">
      <c r="A49" s="47" t="s">
        <v>748</v>
      </c>
      <c r="B49" s="46" t="s">
        <v>879</v>
      </c>
      <c r="C49" s="165" t="s">
        <v>880</v>
      </c>
      <c r="D49" s="130">
        <v>0.93179999999999996</v>
      </c>
      <c r="E49" s="130">
        <v>0.92559999999999998</v>
      </c>
      <c r="F49" s="130">
        <v>0.93410000000000004</v>
      </c>
      <c r="G49" s="130">
        <v>0.93159999999999998</v>
      </c>
      <c r="H49" s="130">
        <v>0.92700000000000005</v>
      </c>
      <c r="I49" s="130">
        <v>0.93579999999999997</v>
      </c>
      <c r="J49" s="130">
        <v>0.90480000000000005</v>
      </c>
      <c r="K49" s="130">
        <v>0.89780000000000004</v>
      </c>
      <c r="L49" s="130">
        <v>0.89890000000000003</v>
      </c>
      <c r="M49" s="130">
        <v>0.89329999999999998</v>
      </c>
    </row>
    <row r="50" spans="1:13" s="77" customFormat="1" ht="15" customHeight="1">
      <c r="A50" s="47" t="s">
        <v>748</v>
      </c>
      <c r="B50" s="46" t="s">
        <v>881</v>
      </c>
      <c r="C50" s="165" t="s">
        <v>882</v>
      </c>
      <c r="D50" s="130">
        <v>0.9375</v>
      </c>
      <c r="E50" s="130">
        <v>0.9496</v>
      </c>
      <c r="F50" s="130">
        <v>0.95040000000000002</v>
      </c>
      <c r="G50" s="130">
        <v>0.95299999999999996</v>
      </c>
      <c r="H50" s="130">
        <v>0.95030000000000003</v>
      </c>
      <c r="I50" s="130">
        <v>0.94410000000000005</v>
      </c>
      <c r="J50" s="130">
        <v>0.93920000000000003</v>
      </c>
      <c r="K50" s="130">
        <v>0.93269999999999997</v>
      </c>
      <c r="L50" s="130">
        <v>0.93359999999999999</v>
      </c>
      <c r="M50" s="130">
        <v>0.92889999999999995</v>
      </c>
    </row>
    <row r="51" spans="1:13" s="77" customFormat="1" ht="15" customHeight="1">
      <c r="A51" s="47" t="s">
        <v>748</v>
      </c>
      <c r="B51" s="46" t="s">
        <v>883</v>
      </c>
      <c r="C51" s="165" t="s">
        <v>884</v>
      </c>
      <c r="D51" s="130">
        <v>0.24690000000000001</v>
      </c>
      <c r="E51" s="130">
        <v>0.24129999999999999</v>
      </c>
      <c r="F51" s="130">
        <v>0.2828</v>
      </c>
      <c r="G51" s="130">
        <v>0.27529999999999999</v>
      </c>
      <c r="H51" s="130">
        <v>0.2681</v>
      </c>
      <c r="I51" s="130">
        <v>0.30199999999999999</v>
      </c>
      <c r="J51" s="130">
        <v>0.29210000000000003</v>
      </c>
      <c r="K51" s="130">
        <v>0.29339999999999999</v>
      </c>
      <c r="L51" s="130">
        <v>0.29270000000000002</v>
      </c>
      <c r="M51" s="130">
        <v>0.28899999999999998</v>
      </c>
    </row>
    <row r="52" spans="1:13" s="77" customFormat="1" ht="15" customHeight="1">
      <c r="A52" s="47" t="s">
        <v>748</v>
      </c>
      <c r="B52" s="46" t="s">
        <v>885</v>
      </c>
      <c r="C52" s="165" t="s">
        <v>886</v>
      </c>
      <c r="D52" s="130">
        <v>0.33610000000000001</v>
      </c>
      <c r="E52" s="130">
        <v>0.34649999999999997</v>
      </c>
      <c r="F52" s="130">
        <v>0.28199999999999997</v>
      </c>
      <c r="G52" s="130">
        <v>0.29299999999999998</v>
      </c>
      <c r="H52" s="130">
        <v>0.3165</v>
      </c>
      <c r="I52" s="130">
        <v>0.26910000000000001</v>
      </c>
      <c r="J52" s="130">
        <v>0.37419999999999998</v>
      </c>
      <c r="K52" s="130">
        <v>0.39960000000000001</v>
      </c>
      <c r="L52" s="130">
        <v>0.3962</v>
      </c>
      <c r="M52" s="130">
        <v>0.42</v>
      </c>
    </row>
    <row r="53" spans="1:13" ht="3.75" customHeight="1" thickBot="1">
      <c r="A53" s="47"/>
      <c r="B53" s="47"/>
      <c r="C53" s="118"/>
      <c r="D53" s="118"/>
      <c r="E53" s="118"/>
      <c r="F53" s="118"/>
      <c r="G53" s="118"/>
      <c r="H53" s="118"/>
      <c r="I53" s="118"/>
      <c r="J53" s="118"/>
      <c r="K53" s="118"/>
      <c r="L53" s="118"/>
      <c r="M53" s="118"/>
    </row>
    <row r="54" spans="1:13" ht="15" customHeight="1" thickTop="1">
      <c r="A54" s="169" t="s">
        <v>817</v>
      </c>
      <c r="B54" s="165" t="s">
        <v>817</v>
      </c>
      <c r="C54" s="756" t="s">
        <v>557</v>
      </c>
      <c r="D54" s="756"/>
      <c r="E54" s="756"/>
      <c r="F54" s="756"/>
      <c r="G54" s="756"/>
      <c r="H54" s="756"/>
      <c r="I54" s="756"/>
      <c r="J54" s="756"/>
      <c r="K54" s="756"/>
      <c r="L54" s="756"/>
      <c r="M54" s="756"/>
    </row>
    <row r="55" spans="1:13" ht="48" customHeight="1">
      <c r="A55" s="47"/>
      <c r="B55" s="47"/>
      <c r="C55" s="751" t="s">
        <v>887</v>
      </c>
      <c r="D55" s="751"/>
      <c r="E55" s="751"/>
      <c r="F55" s="751"/>
      <c r="G55" s="751"/>
      <c r="H55" s="751"/>
      <c r="I55" s="751"/>
      <c r="J55" s="751"/>
      <c r="K55" s="751"/>
      <c r="L55" s="751"/>
      <c r="M55" s="751"/>
    </row>
    <row r="56" spans="1:13" ht="47.25" customHeight="1">
      <c r="A56" s="47"/>
      <c r="B56" s="47"/>
      <c r="C56" s="751" t="s">
        <v>888</v>
      </c>
      <c r="D56" s="751"/>
      <c r="E56" s="751"/>
      <c r="F56" s="751"/>
      <c r="G56" s="751"/>
      <c r="H56" s="751"/>
      <c r="I56" s="751"/>
      <c r="J56" s="751"/>
      <c r="K56" s="751"/>
      <c r="L56" s="751"/>
      <c r="M56" s="751"/>
    </row>
    <row r="57" spans="1:13" ht="15" customHeight="1">
      <c r="A57" s="47"/>
      <c r="B57" s="47"/>
      <c r="C57" s="752" t="s">
        <v>1446</v>
      </c>
      <c r="D57" s="752"/>
      <c r="E57" s="752"/>
      <c r="F57" s="752"/>
      <c r="G57" s="752"/>
      <c r="H57" s="752"/>
      <c r="I57" s="752"/>
      <c r="J57" s="752"/>
      <c r="K57" s="752"/>
      <c r="L57" s="752"/>
      <c r="M57" s="752"/>
    </row>
    <row r="58" spans="1:13" ht="15" customHeight="1">
      <c r="A58" s="47"/>
      <c r="B58" s="47"/>
      <c r="C58" s="752" t="s">
        <v>561</v>
      </c>
      <c r="D58" s="752"/>
      <c r="E58" s="752"/>
      <c r="F58" s="752"/>
      <c r="G58" s="752"/>
      <c r="H58" s="752"/>
      <c r="I58" s="752"/>
      <c r="J58" s="752"/>
      <c r="K58" s="752"/>
      <c r="L58" s="752"/>
      <c r="M58" s="752"/>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5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28"/>
      <c r="B1" s="628"/>
      <c r="C1" s="758"/>
      <c r="D1" s="758"/>
      <c r="E1" s="758"/>
      <c r="F1" s="758"/>
      <c r="G1" s="758"/>
      <c r="H1" s="758"/>
      <c r="I1" s="758"/>
      <c r="J1" s="758"/>
      <c r="K1" s="758"/>
      <c r="L1" s="758"/>
      <c r="M1" s="758"/>
    </row>
    <row r="2" spans="1:13" ht="15" customHeight="1">
      <c r="A2" s="754" t="s">
        <v>444</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69"/>
      <c r="B6" s="570" t="s">
        <v>1250</v>
      </c>
      <c r="C6" s="571"/>
      <c r="D6" s="581" t="s">
        <v>1250</v>
      </c>
      <c r="E6" s="784" t="s">
        <v>444</v>
      </c>
      <c r="F6" s="784"/>
      <c r="G6" s="784"/>
      <c r="H6" s="784"/>
      <c r="I6" s="784"/>
      <c r="J6" s="784"/>
      <c r="K6" s="784"/>
      <c r="L6" s="784"/>
      <c r="M6" s="784"/>
    </row>
    <row r="7" spans="1:13" ht="30" customHeight="1" thickTop="1" thickBot="1">
      <c r="A7" s="47"/>
      <c r="B7" s="173"/>
      <c r="C7" s="404"/>
      <c r="D7" s="392" t="s">
        <v>574</v>
      </c>
      <c r="E7" s="392" t="s">
        <v>575</v>
      </c>
      <c r="F7" s="392" t="s">
        <v>576</v>
      </c>
      <c r="G7" s="392" t="s">
        <v>577</v>
      </c>
      <c r="H7" s="392" t="s">
        <v>578</v>
      </c>
      <c r="I7" s="400" t="s">
        <v>579</v>
      </c>
      <c r="J7" s="400" t="s">
        <v>1267</v>
      </c>
      <c r="K7" s="400" t="s">
        <v>1507</v>
      </c>
      <c r="L7" s="400" t="s">
        <v>1358</v>
      </c>
      <c r="M7" s="400" t="s">
        <v>1508</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748</v>
      </c>
      <c r="B10" s="46" t="s">
        <v>890</v>
      </c>
      <c r="C10" s="165" t="s">
        <v>891</v>
      </c>
      <c r="D10" s="130">
        <v>4.9500000000000002E-2</v>
      </c>
      <c r="E10" s="130">
        <v>4.5100000000000001E-2</v>
      </c>
      <c r="F10" s="130">
        <v>3.7600000000000001E-2</v>
      </c>
      <c r="G10" s="130">
        <v>4.3400000000000001E-2</v>
      </c>
      <c r="H10" s="130">
        <v>4.07E-2</v>
      </c>
      <c r="I10" s="130">
        <v>4.53E-2</v>
      </c>
      <c r="J10" s="130">
        <v>4.58E-2</v>
      </c>
      <c r="K10" s="130">
        <v>4.0800000000000003E-2</v>
      </c>
      <c r="L10" s="130">
        <v>4.1099999999999998E-2</v>
      </c>
      <c r="M10" s="130">
        <v>3.9800000000000002E-2</v>
      </c>
    </row>
    <row r="11" spans="1:13" s="48" customFormat="1" ht="15" customHeight="1">
      <c r="A11" s="47" t="s">
        <v>748</v>
      </c>
      <c r="B11" s="46" t="s">
        <v>892</v>
      </c>
      <c r="C11" s="165" t="s">
        <v>1412</v>
      </c>
      <c r="D11" s="130">
        <v>5.5800000000000002E-2</v>
      </c>
      <c r="E11" s="130">
        <v>5.2400000000000002E-2</v>
      </c>
      <c r="F11" s="130">
        <v>3.9699999999999999E-2</v>
      </c>
      <c r="G11" s="130">
        <v>4.5100000000000001E-2</v>
      </c>
      <c r="H11" s="130">
        <v>4.2099999999999999E-2</v>
      </c>
      <c r="I11" s="130">
        <v>4.6199999999999998E-2</v>
      </c>
      <c r="J11" s="130">
        <v>4.65E-2</v>
      </c>
      <c r="K11" s="130">
        <v>4.1399999999999999E-2</v>
      </c>
      <c r="L11" s="130">
        <v>4.1500000000000002E-2</v>
      </c>
      <c r="M11" s="130">
        <v>4.3499999999999997E-2</v>
      </c>
    </row>
    <row r="12" spans="1:13" s="48" customFormat="1" ht="15" customHeight="1">
      <c r="A12" s="47" t="s">
        <v>748</v>
      </c>
      <c r="B12" s="46" t="s">
        <v>893</v>
      </c>
      <c r="C12" s="165" t="s">
        <v>1413</v>
      </c>
      <c r="D12" s="130">
        <v>5.0999999999999997E-2</v>
      </c>
      <c r="E12" s="130">
        <v>5.0500000000000003E-2</v>
      </c>
      <c r="F12" s="130">
        <v>3.7999999999999999E-2</v>
      </c>
      <c r="G12" s="130">
        <v>4.2700000000000002E-2</v>
      </c>
      <c r="H12" s="130">
        <v>3.9100000000000003E-2</v>
      </c>
      <c r="I12" s="130">
        <v>4.24E-2</v>
      </c>
      <c r="J12" s="130">
        <v>4.4299999999999999E-2</v>
      </c>
      <c r="K12" s="130">
        <v>4.1399999999999999E-2</v>
      </c>
      <c r="L12" s="130">
        <v>4.1300000000000003E-2</v>
      </c>
      <c r="M12" s="130">
        <v>4.2599999999999999E-2</v>
      </c>
    </row>
    <row r="13" spans="1:13" s="48" customFormat="1" ht="15" customHeight="1">
      <c r="A13" s="47" t="s">
        <v>748</v>
      </c>
      <c r="B13" s="46" t="s">
        <v>894</v>
      </c>
      <c r="C13" s="165" t="s">
        <v>1414</v>
      </c>
      <c r="D13" s="130">
        <v>9.9000000000000008E-3</v>
      </c>
      <c r="E13" s="130">
        <v>9.4000000000000004E-3</v>
      </c>
      <c r="F13" s="130">
        <v>6.8999999999999999E-3</v>
      </c>
      <c r="G13" s="130">
        <v>7.1999999999999998E-3</v>
      </c>
      <c r="H13" s="130">
        <v>7.7999999999999996E-3</v>
      </c>
      <c r="I13" s="130">
        <v>8.8999999999999999E-3</v>
      </c>
      <c r="J13" s="130">
        <v>1.3599999999999999E-2</v>
      </c>
      <c r="K13" s="130">
        <v>8.0000000000000002E-3</v>
      </c>
      <c r="L13" s="130">
        <v>8.9999999999999993E-3</v>
      </c>
      <c r="M13" s="130">
        <v>1.03E-2</v>
      </c>
    </row>
    <row r="14" spans="1:13" s="48" customFormat="1" ht="15" customHeight="1">
      <c r="A14" s="47" t="s">
        <v>748</v>
      </c>
      <c r="B14" s="46" t="s">
        <v>895</v>
      </c>
      <c r="C14" s="165" t="s">
        <v>1415</v>
      </c>
      <c r="D14" s="130">
        <v>1.0200000000000001E-2</v>
      </c>
      <c r="E14" s="130">
        <v>9.7999999999999997E-3</v>
      </c>
      <c r="F14" s="130">
        <v>7.6E-3</v>
      </c>
      <c r="G14" s="130">
        <v>7.7999999999999996E-3</v>
      </c>
      <c r="H14" s="130">
        <v>7.7000000000000002E-3</v>
      </c>
      <c r="I14" s="130">
        <v>8.8000000000000005E-3</v>
      </c>
      <c r="J14" s="130">
        <v>1.3599999999999999E-2</v>
      </c>
      <c r="K14" s="130">
        <v>8.0000000000000002E-3</v>
      </c>
      <c r="L14" s="130">
        <v>9.1000000000000004E-3</v>
      </c>
      <c r="M14" s="130">
        <v>1.03E-2</v>
      </c>
    </row>
    <row r="15" spans="1:13" s="48" customFormat="1" ht="15" customHeight="1">
      <c r="A15" s="47" t="s">
        <v>748</v>
      </c>
      <c r="B15" s="46" t="s">
        <v>896</v>
      </c>
      <c r="C15" s="165" t="s">
        <v>1416</v>
      </c>
      <c r="D15" s="130">
        <v>9.7999999999999997E-3</v>
      </c>
      <c r="E15" s="130">
        <v>9.4999999999999998E-3</v>
      </c>
      <c r="F15" s="130">
        <v>7.1999999999999998E-3</v>
      </c>
      <c r="G15" s="130">
        <v>7.7999999999999996E-3</v>
      </c>
      <c r="H15" s="130">
        <v>7.4000000000000003E-3</v>
      </c>
      <c r="I15" s="130">
        <v>8.3000000000000001E-3</v>
      </c>
      <c r="J15" s="130">
        <v>1.2E-2</v>
      </c>
      <c r="K15" s="130">
        <v>8.0000000000000002E-3</v>
      </c>
      <c r="L15" s="130">
        <v>7.0000000000000001E-3</v>
      </c>
      <c r="M15" s="130">
        <v>9.7000000000000003E-3</v>
      </c>
    </row>
    <row r="16" spans="1:13" s="48" customFormat="1" ht="15" customHeight="1" thickBot="1">
      <c r="A16" s="47" t="s">
        <v>748</v>
      </c>
      <c r="B16" s="46" t="s">
        <v>897</v>
      </c>
      <c r="C16" s="165" t="s">
        <v>1417</v>
      </c>
      <c r="D16" s="130">
        <v>4.8899999999999999E-2</v>
      </c>
      <c r="E16" s="130">
        <v>4.5499999999999999E-2</v>
      </c>
      <c r="F16" s="130">
        <v>3.2399999999999998E-2</v>
      </c>
      <c r="G16" s="130">
        <v>3.32E-2</v>
      </c>
      <c r="H16" s="130">
        <v>3.1899999999999998E-2</v>
      </c>
      <c r="I16" s="130">
        <v>3.5499999999999997E-2</v>
      </c>
      <c r="J16" s="130">
        <v>4.87E-2</v>
      </c>
      <c r="K16" s="130">
        <v>3.15E-2</v>
      </c>
      <c r="L16" s="130">
        <v>2.75E-2</v>
      </c>
      <c r="M16" s="130">
        <v>3.7900000000000003E-2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748</v>
      </c>
      <c r="B18" s="46" t="s">
        <v>898</v>
      </c>
      <c r="C18" s="165" t="s">
        <v>899</v>
      </c>
      <c r="D18" s="130">
        <v>6.3600000000000004E-2</v>
      </c>
      <c r="E18" s="130">
        <v>6.2199999999999998E-2</v>
      </c>
      <c r="F18" s="130">
        <v>5.3699999999999998E-2</v>
      </c>
      <c r="G18" s="130">
        <v>6.3799999999999996E-2</v>
      </c>
      <c r="H18" s="130">
        <v>5.6300000000000003E-2</v>
      </c>
      <c r="I18" s="130">
        <v>6.2300000000000001E-2</v>
      </c>
      <c r="J18" s="130">
        <v>6.1499999999999999E-2</v>
      </c>
      <c r="K18" s="130">
        <v>5.7000000000000002E-2</v>
      </c>
      <c r="L18" s="130">
        <v>5.7299999999999997E-2</v>
      </c>
      <c r="M18" s="130">
        <v>5.7099999999999998E-2</v>
      </c>
    </row>
    <row r="19" spans="1:13" s="48" customFormat="1" ht="15" customHeight="1">
      <c r="A19" s="47" t="s">
        <v>748</v>
      </c>
      <c r="B19" s="46" t="s">
        <v>900</v>
      </c>
      <c r="C19" s="165" t="s">
        <v>901</v>
      </c>
      <c r="D19" s="130">
        <v>-1.4200000000000001E-2</v>
      </c>
      <c r="E19" s="130">
        <v>-1.7100000000000001E-2</v>
      </c>
      <c r="F19" s="130">
        <v>-1.61E-2</v>
      </c>
      <c r="G19" s="130">
        <v>-2.0400000000000001E-2</v>
      </c>
      <c r="H19" s="130">
        <v>-1.5599999999999999E-2</v>
      </c>
      <c r="I19" s="130">
        <v>-1.7000000000000001E-2</v>
      </c>
      <c r="J19" s="130">
        <v>-1.5699999999999999E-2</v>
      </c>
      <c r="K19" s="130">
        <v>-1.61E-2</v>
      </c>
      <c r="L19" s="130">
        <v>-1.6199999999999999E-2</v>
      </c>
      <c r="M19" s="130">
        <v>-1.7299999999999999E-2</v>
      </c>
    </row>
    <row r="20" spans="1:13" s="48" customFormat="1" ht="15" customHeight="1">
      <c r="A20" s="47" t="s">
        <v>748</v>
      </c>
      <c r="B20" s="46" t="s">
        <v>902</v>
      </c>
      <c r="C20" s="165" t="s">
        <v>903</v>
      </c>
      <c r="D20" s="130">
        <v>1.8800000000000001E-2</v>
      </c>
      <c r="E20" s="130">
        <v>2.29E-2</v>
      </c>
      <c r="F20" s="130">
        <v>2.18E-2</v>
      </c>
      <c r="G20" s="130">
        <v>2.7900000000000001E-2</v>
      </c>
      <c r="H20" s="130">
        <v>2.1399999999999999E-2</v>
      </c>
      <c r="I20" s="130">
        <v>2.35E-2</v>
      </c>
      <c r="J20" s="130">
        <v>2.2100000000000002E-2</v>
      </c>
      <c r="K20" s="130">
        <v>2.3199999999999998E-2</v>
      </c>
      <c r="L20" s="130">
        <v>2.3199999999999998E-2</v>
      </c>
      <c r="M20" s="130">
        <v>2.4899999999999999E-2</v>
      </c>
    </row>
    <row r="21" spans="1:13" s="48" customFormat="1" ht="15" customHeight="1">
      <c r="A21" s="47" t="s">
        <v>748</v>
      </c>
      <c r="B21" s="46" t="s">
        <v>904</v>
      </c>
      <c r="C21" s="165" t="s">
        <v>905</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748</v>
      </c>
      <c r="B22" s="46" t="s">
        <v>906</v>
      </c>
      <c r="C22" s="165" t="s">
        <v>1418</v>
      </c>
      <c r="D22" s="130">
        <v>-4.7000000000000002E-3</v>
      </c>
      <c r="E22" s="130">
        <v>-1.9E-3</v>
      </c>
      <c r="F22" s="130">
        <v>-1.6999999999999999E-3</v>
      </c>
      <c r="G22" s="130">
        <v>-2.3E-3</v>
      </c>
      <c r="H22" s="130">
        <v>-3.0999999999999999E-3</v>
      </c>
      <c r="I22" s="130">
        <v>-3.8E-3</v>
      </c>
      <c r="J22" s="130">
        <v>-2.2000000000000001E-3</v>
      </c>
      <c r="K22" s="130">
        <v>1E-4</v>
      </c>
      <c r="L22" s="130">
        <v>-2.0000000000000001E-4</v>
      </c>
      <c r="M22" s="130">
        <v>-8.9999999999999998E-4</v>
      </c>
    </row>
    <row r="23" spans="1:13" s="48" customFormat="1" ht="15" customHeight="1">
      <c r="A23" s="47" t="s">
        <v>748</v>
      </c>
      <c r="B23" s="46" t="s">
        <v>907</v>
      </c>
      <c r="C23" s="165" t="s">
        <v>1419</v>
      </c>
      <c r="D23" s="130">
        <v>6.3E-3</v>
      </c>
      <c r="E23" s="130">
        <v>7.3000000000000001E-3</v>
      </c>
      <c r="F23" s="130">
        <v>2.0999999999999999E-3</v>
      </c>
      <c r="G23" s="130">
        <v>1.6000000000000001E-3</v>
      </c>
      <c r="H23" s="130">
        <v>1.4E-3</v>
      </c>
      <c r="I23" s="130">
        <v>8.9999999999999998E-4</v>
      </c>
      <c r="J23" s="130">
        <v>6.9999999999999999E-4</v>
      </c>
      <c r="K23" s="130">
        <v>5.0000000000000001E-4</v>
      </c>
      <c r="L23" s="130">
        <v>5.0000000000000001E-4</v>
      </c>
      <c r="M23" s="130">
        <v>3.7000000000000002E-3</v>
      </c>
    </row>
    <row r="24" spans="1:13" s="48" customFormat="1" ht="15" customHeight="1">
      <c r="A24" s="47" t="s">
        <v>748</v>
      </c>
      <c r="B24" s="46" t="s">
        <v>908</v>
      </c>
      <c r="C24" s="165" t="s">
        <v>1420</v>
      </c>
      <c r="D24" s="130">
        <v>-4.1099999999999998E-2</v>
      </c>
      <c r="E24" s="130">
        <v>-4.1000000000000002E-2</v>
      </c>
      <c r="F24" s="130">
        <v>-3.1099999999999999E-2</v>
      </c>
      <c r="G24" s="130">
        <v>-3.5499999999999997E-2</v>
      </c>
      <c r="H24" s="130">
        <v>-3.1300000000000001E-2</v>
      </c>
      <c r="I24" s="130">
        <v>-3.3500000000000002E-2</v>
      </c>
      <c r="J24" s="130">
        <v>-3.0700000000000002E-2</v>
      </c>
      <c r="K24" s="130">
        <v>-3.3399999999999999E-2</v>
      </c>
      <c r="L24" s="130">
        <v>-3.2300000000000002E-2</v>
      </c>
      <c r="M24" s="130">
        <v>-3.2300000000000002E-2</v>
      </c>
    </row>
    <row r="25" spans="1:13" s="48" customFormat="1" ht="15" customHeight="1">
      <c r="A25" s="47" t="s">
        <v>748</v>
      </c>
      <c r="B25" s="46" t="s">
        <v>909</v>
      </c>
      <c r="C25" s="165" t="s">
        <v>1421</v>
      </c>
      <c r="D25" s="130">
        <v>-2.0000000000000001E-4</v>
      </c>
      <c r="E25" s="130">
        <v>1E-4</v>
      </c>
      <c r="F25" s="130">
        <v>4.0000000000000002E-4</v>
      </c>
      <c r="G25" s="130">
        <v>4.0000000000000002E-4</v>
      </c>
      <c r="H25" s="130">
        <v>-1E-4</v>
      </c>
      <c r="I25" s="130">
        <v>-1E-4</v>
      </c>
      <c r="J25" s="130">
        <v>0</v>
      </c>
      <c r="K25" s="130">
        <v>0</v>
      </c>
      <c r="L25" s="130">
        <v>0</v>
      </c>
      <c r="M25" s="130">
        <v>0</v>
      </c>
    </row>
    <row r="26" spans="1:13" s="48" customFormat="1" ht="15" customHeight="1" thickBot="1">
      <c r="A26" s="47" t="s">
        <v>748</v>
      </c>
      <c r="B26" s="46" t="s">
        <v>910</v>
      </c>
      <c r="C26" s="165" t="s">
        <v>1422</v>
      </c>
      <c r="D26" s="130">
        <v>0.1452</v>
      </c>
      <c r="E26" s="130">
        <v>0.14360000000000001</v>
      </c>
      <c r="F26" s="130">
        <v>9.3899999999999997E-2</v>
      </c>
      <c r="G26" s="130">
        <v>0.1125</v>
      </c>
      <c r="H26" s="130">
        <v>0.10050000000000001</v>
      </c>
      <c r="I26" s="130">
        <v>0.11700000000000001</v>
      </c>
      <c r="J26" s="130">
        <v>0.1142</v>
      </c>
      <c r="K26" s="130">
        <v>0.1145</v>
      </c>
      <c r="L26" s="130">
        <v>0.1096</v>
      </c>
      <c r="M26" s="130">
        <v>7.7899999999999997E-2</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748</v>
      </c>
      <c r="B28" s="46" t="s">
        <v>911</v>
      </c>
      <c r="C28" s="165" t="s">
        <v>1423</v>
      </c>
      <c r="D28" s="130">
        <v>7.3800000000000004E-2</v>
      </c>
      <c r="E28" s="130">
        <v>7.5499999999999998E-2</v>
      </c>
      <c r="F28" s="130">
        <v>6.4699999999999994E-2</v>
      </c>
      <c r="G28" s="130">
        <v>7.6200000000000004E-2</v>
      </c>
      <c r="H28" s="130">
        <v>6.9800000000000001E-2</v>
      </c>
      <c r="I28" s="130">
        <v>7.5499999999999998E-2</v>
      </c>
      <c r="J28" s="130">
        <v>7.6799999999999993E-2</v>
      </c>
      <c r="K28" s="130">
        <v>6.9900000000000004E-2</v>
      </c>
      <c r="L28" s="130">
        <v>7.0999999999999994E-2</v>
      </c>
      <c r="M28" s="130">
        <v>7.0300000000000001E-2</v>
      </c>
    </row>
    <row r="29" spans="1:13" s="48" customFormat="1" ht="15" customHeight="1">
      <c r="A29" s="47" t="s">
        <v>748</v>
      </c>
      <c r="B29" s="46" t="s">
        <v>912</v>
      </c>
      <c r="C29" s="165" t="s">
        <v>1424</v>
      </c>
      <c r="D29" s="130">
        <v>1.0004</v>
      </c>
      <c r="E29" s="130">
        <v>0.24460000000000001</v>
      </c>
      <c r="F29" s="130">
        <v>0.18559999999999999</v>
      </c>
      <c r="G29" s="130">
        <v>0.214</v>
      </c>
      <c r="H29" s="130">
        <v>6.1199999999999997E-2</v>
      </c>
      <c r="I29" s="130">
        <v>8.8900000000000007E-2</v>
      </c>
      <c r="J29" s="130">
        <v>4.8899999999999999E-2</v>
      </c>
      <c r="K29" s="130">
        <v>9.1700000000000004E-2</v>
      </c>
      <c r="L29" s="130">
        <v>8.6099999999999996E-2</v>
      </c>
      <c r="M29" s="130">
        <v>8.4900000000000003E-2</v>
      </c>
    </row>
    <row r="30" spans="1:13" s="48" customFormat="1" ht="15" customHeight="1">
      <c r="A30" s="47" t="s">
        <v>748</v>
      </c>
      <c r="B30" s="46" t="s">
        <v>913</v>
      </c>
      <c r="C30" s="165" t="s">
        <v>1425</v>
      </c>
      <c r="D30" s="130">
        <v>0.15629999999999999</v>
      </c>
      <c r="E30" s="130">
        <v>0.14369999999999999</v>
      </c>
      <c r="F30" s="130">
        <v>0.1454</v>
      </c>
      <c r="G30" s="130">
        <v>0.15659999999999999</v>
      </c>
      <c r="H30" s="130">
        <v>8.7999999999999995E-2</v>
      </c>
      <c r="I30" s="130">
        <v>9.4700000000000006E-2</v>
      </c>
      <c r="J30" s="130">
        <v>3.9800000000000002E-2</v>
      </c>
      <c r="K30" s="130">
        <v>4.1500000000000002E-2</v>
      </c>
      <c r="L30" s="130">
        <v>5.7200000000000001E-2</v>
      </c>
      <c r="M30" s="130">
        <v>0.12889999999999999</v>
      </c>
    </row>
    <row r="31" spans="1:13" s="48" customFormat="1" ht="15" customHeight="1">
      <c r="A31" s="47" t="s">
        <v>748</v>
      </c>
      <c r="B31" s="46" t="s">
        <v>914</v>
      </c>
      <c r="C31" s="165" t="s">
        <v>1426</v>
      </c>
      <c r="D31" s="130">
        <v>5.6399999999999999E-2</v>
      </c>
      <c r="E31" s="130">
        <v>4.0800000000000003E-2</v>
      </c>
      <c r="F31" s="130">
        <v>7.7700000000000005E-2</v>
      </c>
      <c r="G31" s="130">
        <v>0.58350000000000002</v>
      </c>
      <c r="H31" s="130">
        <v>5.4999999999999997E-3</v>
      </c>
      <c r="I31" s="130">
        <v>0.01</v>
      </c>
      <c r="J31" s="130">
        <v>1.2699999999999999E-2</v>
      </c>
      <c r="K31" s="130">
        <v>0.13930000000000001</v>
      </c>
      <c r="L31" s="130">
        <v>0.1515</v>
      </c>
      <c r="M31" s="130">
        <v>0.11600000000000001</v>
      </c>
    </row>
    <row r="32" spans="1:13" s="48" customFormat="1" ht="15" customHeight="1">
      <c r="A32" s="47" t="s">
        <v>748</v>
      </c>
      <c r="B32" s="46" t="s">
        <v>915</v>
      </c>
      <c r="C32" s="165" t="s">
        <v>1427</v>
      </c>
      <c r="D32" s="130">
        <v>6.7000000000000002E-3</v>
      </c>
      <c r="E32" s="130">
        <v>2.2000000000000001E-3</v>
      </c>
      <c r="F32" s="130">
        <v>4.4000000000000003E-3</v>
      </c>
      <c r="G32" s="130">
        <v>5.1000000000000004E-3</v>
      </c>
      <c r="H32" s="130">
        <v>2.3800000000000002E-2</v>
      </c>
      <c r="I32" s="130">
        <v>1.1299999999999999E-2</v>
      </c>
      <c r="J32" s="130">
        <v>2.2800000000000001E-2</v>
      </c>
      <c r="K32" s="130">
        <v>0.13700000000000001</v>
      </c>
      <c r="L32" s="130">
        <v>0.37709999999999999</v>
      </c>
      <c r="M32" s="130">
        <v>1.6999999999999999E-3</v>
      </c>
    </row>
    <row r="33" spans="1:13" s="48" customFormat="1" ht="15" customHeight="1">
      <c r="A33" s="47" t="s">
        <v>748</v>
      </c>
      <c r="B33" s="46" t="s">
        <v>916</v>
      </c>
      <c r="C33" s="165" t="s">
        <v>1428</v>
      </c>
      <c r="D33" s="130">
        <v>1.9099999999999999E-2</v>
      </c>
      <c r="E33" s="130">
        <v>1.1299999999999999E-2</v>
      </c>
      <c r="F33" s="130">
        <v>1.3899999999999999E-2</v>
      </c>
      <c r="G33" s="130">
        <v>2.81E-2</v>
      </c>
      <c r="H33" s="130">
        <v>4.4999999999999997E-3</v>
      </c>
      <c r="I33" s="130">
        <v>3.2000000000000002E-3</v>
      </c>
      <c r="J33" s="130">
        <v>2.8999999999999998E-3</v>
      </c>
      <c r="K33" s="130">
        <v>2.5999999999999999E-3</v>
      </c>
      <c r="L33" s="130">
        <v>2.0999999999999999E-3</v>
      </c>
      <c r="M33" s="130">
        <v>5.1999999999999998E-3</v>
      </c>
    </row>
    <row r="34" spans="1:13" s="48" customFormat="1" ht="15" customHeight="1">
      <c r="A34" s="47" t="s">
        <v>748</v>
      </c>
      <c r="B34" s="46" t="s">
        <v>917</v>
      </c>
      <c r="C34" s="165" t="s">
        <v>1429</v>
      </c>
      <c r="D34" s="130">
        <v>8.8999999999999999E-3</v>
      </c>
      <c r="E34" s="130">
        <v>4.7000000000000002E-3</v>
      </c>
      <c r="F34" s="130">
        <v>7.1000000000000004E-3</v>
      </c>
      <c r="G34" s="130">
        <v>0.01</v>
      </c>
      <c r="H34" s="130">
        <v>1.4500000000000001E-2</v>
      </c>
      <c r="I34" s="130">
        <v>6.3E-3</v>
      </c>
      <c r="J34" s="130">
        <v>1.0699999999999999E-2</v>
      </c>
      <c r="K34" s="130">
        <v>1.9900000000000001E-2</v>
      </c>
      <c r="L34" s="130">
        <v>5.4300000000000001E-2</v>
      </c>
      <c r="M34" s="130">
        <v>4.7999999999999996E-3</v>
      </c>
    </row>
    <row r="35" spans="1:13" s="48" customFormat="1" ht="15" customHeight="1">
      <c r="A35" s="47" t="s">
        <v>748</v>
      </c>
      <c r="B35" s="46" t="s">
        <v>918</v>
      </c>
      <c r="C35" s="165" t="s">
        <v>1430</v>
      </c>
      <c r="D35" s="130">
        <v>0</v>
      </c>
      <c r="E35" s="130">
        <v>0</v>
      </c>
      <c r="F35" s="130">
        <v>0</v>
      </c>
      <c r="G35" s="130">
        <v>0</v>
      </c>
      <c r="H35" s="130">
        <v>0</v>
      </c>
      <c r="I35" s="130">
        <v>0</v>
      </c>
      <c r="J35" s="130">
        <v>0</v>
      </c>
      <c r="K35" s="130">
        <v>0</v>
      </c>
      <c r="L35" s="130">
        <v>0</v>
      </c>
      <c r="M35" s="130">
        <v>0</v>
      </c>
    </row>
    <row r="36" spans="1:13" s="48" customFormat="1" ht="15" customHeight="1">
      <c r="A36" s="47" t="s">
        <v>748</v>
      </c>
      <c r="B36" s="46" t="s">
        <v>919</v>
      </c>
      <c r="C36" s="165" t="s">
        <v>1431</v>
      </c>
      <c r="D36" s="130">
        <v>1.2999999999999999E-2</v>
      </c>
      <c r="E36" s="130">
        <v>1.6400000000000001E-2</v>
      </c>
      <c r="F36" s="130">
        <v>1.61E-2</v>
      </c>
      <c r="G36" s="130">
        <v>1.8200000000000001E-2</v>
      </c>
      <c r="H36" s="130">
        <v>1.89E-2</v>
      </c>
      <c r="I36" s="130">
        <v>2.0500000000000001E-2</v>
      </c>
      <c r="J36" s="130">
        <v>1.9599999999999999E-2</v>
      </c>
      <c r="K36" s="130">
        <v>1.9900000000000001E-2</v>
      </c>
      <c r="L36" s="130">
        <v>1.9800000000000002E-2</v>
      </c>
      <c r="M36" s="130">
        <v>2.1399999999999999E-2</v>
      </c>
    </row>
    <row r="37" spans="1:13" s="48" customFormat="1" ht="15" customHeight="1">
      <c r="A37" s="47" t="s">
        <v>748</v>
      </c>
      <c r="B37" s="46" t="s">
        <v>920</v>
      </c>
      <c r="C37" s="165" t="s">
        <v>1432</v>
      </c>
      <c r="D37" s="130">
        <v>2.5999999999999999E-2</v>
      </c>
      <c r="E37" s="130">
        <v>2.98E-2</v>
      </c>
      <c r="F37" s="130">
        <v>2.2800000000000001E-2</v>
      </c>
      <c r="G37" s="130">
        <v>3.2899999999999999E-2</v>
      </c>
      <c r="H37" s="130">
        <v>2.7400000000000001E-2</v>
      </c>
      <c r="I37" s="130">
        <v>3.3599999999999998E-2</v>
      </c>
      <c r="J37" s="130">
        <v>3.2300000000000002E-2</v>
      </c>
      <c r="K37" s="130">
        <v>3.5700000000000003E-2</v>
      </c>
      <c r="L37" s="130">
        <v>3.5900000000000001E-2</v>
      </c>
      <c r="M37" s="130">
        <v>3.8899999999999997E-2</v>
      </c>
    </row>
    <row r="38" spans="1:13" s="48" customFormat="1" ht="15" customHeight="1">
      <c r="A38" s="47"/>
      <c r="B38" s="46"/>
      <c r="C38" s="165" t="s">
        <v>1433</v>
      </c>
      <c r="D38" s="130">
        <v>0</v>
      </c>
      <c r="E38" s="130">
        <v>0</v>
      </c>
      <c r="F38" s="130">
        <v>0</v>
      </c>
      <c r="G38" s="130">
        <v>0</v>
      </c>
      <c r="H38" s="130">
        <v>0</v>
      </c>
      <c r="I38" s="130">
        <v>3.5999999999999999E-3</v>
      </c>
      <c r="J38" s="130">
        <v>7.0000000000000001E-3</v>
      </c>
      <c r="K38" s="130">
        <v>4.4999999999999997E-3</v>
      </c>
      <c r="L38" s="130">
        <v>3.3E-3</v>
      </c>
      <c r="M38" s="130">
        <v>4.7000000000000002E-3</v>
      </c>
    </row>
    <row r="39" spans="1:13" s="48" customFormat="1" ht="15" customHeight="1" thickBot="1">
      <c r="A39" s="47" t="s">
        <v>748</v>
      </c>
      <c r="B39" s="46" t="s">
        <v>921</v>
      </c>
      <c r="C39" s="165" t="s">
        <v>1434</v>
      </c>
      <c r="D39" s="130">
        <v>0</v>
      </c>
      <c r="E39" s="130">
        <v>0</v>
      </c>
      <c r="F39" s="130">
        <v>0</v>
      </c>
      <c r="G39" s="130">
        <v>1.2999999999999999E-3</v>
      </c>
      <c r="H39" s="130">
        <v>1E-4</v>
      </c>
      <c r="I39" s="130">
        <v>1.1000000000000001E-3</v>
      </c>
      <c r="J39" s="130">
        <v>4.8999999999999998E-3</v>
      </c>
      <c r="K39" s="130">
        <v>6.1999999999999998E-3</v>
      </c>
      <c r="L39" s="130">
        <v>6.3E-3</v>
      </c>
      <c r="M39" s="130">
        <v>7.4999999999999997E-3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748</v>
      </c>
      <c r="B42" s="46" t="s">
        <v>922</v>
      </c>
      <c r="C42" s="165" t="s">
        <v>923</v>
      </c>
      <c r="D42" s="130">
        <v>4.1099999999999998E-2</v>
      </c>
      <c r="E42" s="130">
        <v>4.1000000000000002E-2</v>
      </c>
      <c r="F42" s="130">
        <v>3.1099999999999999E-2</v>
      </c>
      <c r="G42" s="130">
        <v>3.5499999999999997E-2</v>
      </c>
      <c r="H42" s="130">
        <v>3.1300000000000001E-2</v>
      </c>
      <c r="I42" s="130">
        <v>3.3500000000000002E-2</v>
      </c>
      <c r="J42" s="130">
        <v>3.0700000000000002E-2</v>
      </c>
      <c r="K42" s="130">
        <v>3.3399999999999999E-2</v>
      </c>
      <c r="L42" s="130">
        <v>3.2300000000000002E-2</v>
      </c>
      <c r="M42" s="130">
        <v>3.2300000000000002E-2</v>
      </c>
    </row>
    <row r="43" spans="1:13" s="48" customFormat="1" ht="15" customHeight="1">
      <c r="A43" s="47" t="s">
        <v>748</v>
      </c>
      <c r="B43" s="46" t="s">
        <v>924</v>
      </c>
      <c r="C43" s="165" t="s">
        <v>925</v>
      </c>
      <c r="D43" s="130">
        <v>4.4499999999999998E-2</v>
      </c>
      <c r="E43" s="130">
        <v>4.4299999999999999E-2</v>
      </c>
      <c r="F43" s="130">
        <v>3.3500000000000002E-2</v>
      </c>
      <c r="G43" s="130">
        <v>3.8100000000000002E-2</v>
      </c>
      <c r="H43" s="130">
        <v>3.3700000000000001E-2</v>
      </c>
      <c r="I43" s="130">
        <v>3.5999999999999997E-2</v>
      </c>
      <c r="J43" s="130">
        <v>3.3399999999999999E-2</v>
      </c>
      <c r="K43" s="130">
        <v>3.7100000000000001E-2</v>
      </c>
      <c r="L43" s="130">
        <v>3.5900000000000001E-2</v>
      </c>
      <c r="M43" s="130">
        <v>3.61E-2</v>
      </c>
    </row>
    <row r="44" spans="1:13" s="48" customFormat="1" ht="15" customHeight="1">
      <c r="A44" s="47" t="s">
        <v>748</v>
      </c>
      <c r="B44" s="46" t="s">
        <v>926</v>
      </c>
      <c r="C44" s="165" t="s">
        <v>927</v>
      </c>
      <c r="D44" s="130">
        <v>5.6599999999999998E-2</v>
      </c>
      <c r="E44" s="130">
        <v>5.5500000000000001E-2</v>
      </c>
      <c r="F44" s="130">
        <v>4.2799999999999998E-2</v>
      </c>
      <c r="G44" s="130">
        <v>5.0099999999999999E-2</v>
      </c>
      <c r="H44" s="130">
        <v>4.3400000000000001E-2</v>
      </c>
      <c r="I44" s="130">
        <v>4.4999999999999998E-2</v>
      </c>
      <c r="J44" s="130">
        <v>4.1000000000000002E-2</v>
      </c>
      <c r="K44" s="130">
        <v>4.6600000000000003E-2</v>
      </c>
      <c r="L44" s="130">
        <v>4.5199999999999997E-2</v>
      </c>
      <c r="M44" s="130">
        <v>4.7600000000000003E-2</v>
      </c>
    </row>
    <row r="45" spans="1:13" s="48" customFormat="1" ht="15" customHeight="1" thickBot="1">
      <c r="A45" s="47" t="s">
        <v>748</v>
      </c>
      <c r="B45" s="46" t="s">
        <v>928</v>
      </c>
      <c r="C45" s="165" t="s">
        <v>1435</v>
      </c>
      <c r="D45" s="130">
        <v>5.6899999999999999E-2</v>
      </c>
      <c r="E45" s="130">
        <v>5.7299999999999997E-2</v>
      </c>
      <c r="F45" s="130">
        <v>4.36E-2</v>
      </c>
      <c r="G45" s="130">
        <v>5.0500000000000003E-2</v>
      </c>
      <c r="H45" s="130">
        <v>4.53E-2</v>
      </c>
      <c r="I45" s="130">
        <v>5.0599999999999999E-2</v>
      </c>
      <c r="J45" s="130">
        <v>4.8800000000000003E-2</v>
      </c>
      <c r="K45" s="130">
        <v>5.4300000000000001E-2</v>
      </c>
      <c r="L45" s="130">
        <v>5.2400000000000002E-2</v>
      </c>
      <c r="M45" s="130">
        <v>5.2600000000000001E-2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748</v>
      </c>
      <c r="B47" s="46" t="s">
        <v>929</v>
      </c>
      <c r="C47" s="165" t="s">
        <v>930</v>
      </c>
      <c r="D47" s="130">
        <v>0.56340000000000001</v>
      </c>
      <c r="E47" s="130">
        <v>0.56759999999999999</v>
      </c>
      <c r="F47" s="130">
        <v>0.55789999999999995</v>
      </c>
      <c r="G47" s="130">
        <v>0.55630000000000002</v>
      </c>
      <c r="H47" s="130">
        <v>0.53449999999999998</v>
      </c>
      <c r="I47" s="130">
        <v>0.53200000000000003</v>
      </c>
      <c r="J47" s="130">
        <v>0.53839999999999999</v>
      </c>
      <c r="K47" s="130">
        <v>0.48920000000000002</v>
      </c>
      <c r="L47" s="130">
        <v>0.50790000000000002</v>
      </c>
      <c r="M47" s="130">
        <v>0.51700000000000002</v>
      </c>
    </row>
    <row r="48" spans="1:13" ht="15" customHeight="1">
      <c r="A48" s="47" t="s">
        <v>748</v>
      </c>
      <c r="B48" s="46" t="s">
        <v>931</v>
      </c>
      <c r="C48" s="165" t="s">
        <v>932</v>
      </c>
      <c r="D48" s="130">
        <v>4.5499999999999999E-2</v>
      </c>
      <c r="E48" s="130">
        <v>4.1799999999999997E-2</v>
      </c>
      <c r="F48" s="130">
        <v>3.6400000000000002E-2</v>
      </c>
      <c r="G48" s="130">
        <v>3.9800000000000002E-2</v>
      </c>
      <c r="H48" s="130">
        <v>3.9399999999999998E-2</v>
      </c>
      <c r="I48" s="130">
        <v>4.4699999999999997E-2</v>
      </c>
      <c r="J48" s="130">
        <v>4.8500000000000001E-2</v>
      </c>
      <c r="K48" s="130">
        <v>4.2900000000000001E-2</v>
      </c>
      <c r="L48" s="130">
        <v>4.4299999999999999E-2</v>
      </c>
      <c r="M48" s="130">
        <v>4.5900000000000003E-2</v>
      </c>
    </row>
    <row r="49" spans="1:13" ht="15" customHeight="1">
      <c r="A49" s="47" t="s">
        <v>748</v>
      </c>
      <c r="B49" s="46" t="s">
        <v>933</v>
      </c>
      <c r="C49" s="165" t="s">
        <v>934</v>
      </c>
      <c r="D49" s="130">
        <v>0.3911</v>
      </c>
      <c r="E49" s="130">
        <v>0.3906</v>
      </c>
      <c r="F49" s="130">
        <v>0.40570000000000001</v>
      </c>
      <c r="G49" s="130">
        <v>0.40400000000000003</v>
      </c>
      <c r="H49" s="130">
        <v>0.42609999999999998</v>
      </c>
      <c r="I49" s="130">
        <v>0.42330000000000001</v>
      </c>
      <c r="J49" s="130">
        <v>0.41299999999999998</v>
      </c>
      <c r="K49" s="130">
        <v>0.46789999999999998</v>
      </c>
      <c r="L49" s="130">
        <v>0.44779999999999998</v>
      </c>
      <c r="M49" s="130">
        <v>0.43709999999999999</v>
      </c>
    </row>
    <row r="50" spans="1:13" ht="15" customHeight="1" thickBot="1">
      <c r="A50" s="47" t="s">
        <v>748</v>
      </c>
      <c r="B50" s="46" t="s">
        <v>935</v>
      </c>
      <c r="C50" s="165" t="s">
        <v>936</v>
      </c>
      <c r="D50" s="130">
        <v>0.58919999999999995</v>
      </c>
      <c r="E50" s="130">
        <v>0.5847</v>
      </c>
      <c r="F50" s="130">
        <v>0.54610000000000003</v>
      </c>
      <c r="G50" s="130">
        <v>0.52239999999999998</v>
      </c>
      <c r="H50" s="130">
        <v>0.52710000000000001</v>
      </c>
      <c r="I50" s="130">
        <v>0.53339999999999999</v>
      </c>
      <c r="J50" s="130">
        <v>0.55600000000000005</v>
      </c>
      <c r="K50" s="130">
        <v>0.61370000000000002</v>
      </c>
      <c r="L50" s="130">
        <v>0.57569999999999999</v>
      </c>
      <c r="M50" s="130">
        <v>0.53910000000000002</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748</v>
      </c>
      <c r="B52" s="46" t="s">
        <v>937</v>
      </c>
      <c r="C52" s="165" t="s">
        <v>938</v>
      </c>
      <c r="D52" s="130">
        <v>5.5100000000000003E-2</v>
      </c>
      <c r="E52" s="130">
        <v>5.0900000000000001E-2</v>
      </c>
      <c r="F52" s="130">
        <v>3.6900000000000002E-2</v>
      </c>
      <c r="G52" s="130">
        <v>4.0599999999999997E-2</v>
      </c>
      <c r="H52" s="130">
        <v>4.1799999999999997E-2</v>
      </c>
      <c r="I52" s="130">
        <v>4.5699999999999998E-2</v>
      </c>
      <c r="J52" s="130">
        <v>4.6199999999999998E-2</v>
      </c>
      <c r="K52" s="130">
        <v>4.0899999999999999E-2</v>
      </c>
      <c r="L52" s="130">
        <v>4.0599999999999997E-2</v>
      </c>
      <c r="M52" s="130">
        <v>4.2500000000000003E-2</v>
      </c>
    </row>
    <row r="53" spans="1:13" s="47" customFormat="1" ht="15" customHeight="1">
      <c r="A53" s="47" t="s">
        <v>748</v>
      </c>
      <c r="B53" s="46" t="s">
        <v>939</v>
      </c>
      <c r="C53" s="165" t="s">
        <v>940</v>
      </c>
      <c r="D53" s="130">
        <v>4.8500000000000001E-2</v>
      </c>
      <c r="E53" s="130">
        <v>4.3400000000000001E-2</v>
      </c>
      <c r="F53" s="130">
        <v>3.49E-2</v>
      </c>
      <c r="G53" s="130">
        <v>3.9E-2</v>
      </c>
      <c r="H53" s="130">
        <v>4.0500000000000001E-2</v>
      </c>
      <c r="I53" s="130">
        <v>4.4900000000000002E-2</v>
      </c>
      <c r="J53" s="130">
        <v>4.5600000000000002E-2</v>
      </c>
      <c r="K53" s="130">
        <v>4.0500000000000001E-2</v>
      </c>
      <c r="L53" s="130">
        <v>4.0300000000000002E-2</v>
      </c>
      <c r="M53" s="130">
        <v>3.8800000000000001E-2</v>
      </c>
    </row>
    <row r="54" spans="1:13" s="47" customFormat="1" ht="15" customHeight="1">
      <c r="A54" s="47" t="s">
        <v>748</v>
      </c>
      <c r="B54" s="46" t="s">
        <v>941</v>
      </c>
      <c r="C54" s="165" t="s">
        <v>1436</v>
      </c>
      <c r="D54" s="130">
        <v>5.0999999999999997E-2</v>
      </c>
      <c r="E54" s="130">
        <v>4.5999999999999999E-2</v>
      </c>
      <c r="F54" s="130">
        <v>3.6900000000000002E-2</v>
      </c>
      <c r="G54" s="130">
        <v>4.0899999999999999E-2</v>
      </c>
      <c r="H54" s="130">
        <v>4.3299999999999998E-2</v>
      </c>
      <c r="I54" s="130">
        <v>4.7699999999999999E-2</v>
      </c>
      <c r="J54" s="130">
        <v>5.0200000000000002E-2</v>
      </c>
      <c r="K54" s="130">
        <v>4.5900000000000003E-2</v>
      </c>
      <c r="L54" s="130">
        <v>4.5499999999999999E-2</v>
      </c>
      <c r="M54" s="130">
        <v>4.36E-2</v>
      </c>
    </row>
    <row r="55" spans="1:13" s="47" customFormat="1" ht="15" customHeight="1">
      <c r="A55" s="47" t="s">
        <v>748</v>
      </c>
      <c r="B55" s="46" t="s">
        <v>942</v>
      </c>
      <c r="C55" s="165" t="s">
        <v>943</v>
      </c>
      <c r="D55" s="130">
        <v>6.5100000000000005E-2</v>
      </c>
      <c r="E55" s="130">
        <v>6.3100000000000003E-2</v>
      </c>
      <c r="F55" s="130">
        <v>5.2900000000000003E-2</v>
      </c>
      <c r="G55" s="130">
        <v>6.1199999999999997E-2</v>
      </c>
      <c r="H55" s="130">
        <v>5.8700000000000002E-2</v>
      </c>
      <c r="I55" s="130">
        <v>6.4600000000000005E-2</v>
      </c>
      <c r="J55" s="130">
        <v>6.5799999999999997E-2</v>
      </c>
      <c r="K55" s="130">
        <v>6.1899999999999997E-2</v>
      </c>
      <c r="L55" s="130">
        <v>6.1600000000000002E-2</v>
      </c>
      <c r="M55" s="130">
        <v>6.0900000000000003E-2</v>
      </c>
    </row>
    <row r="56" spans="1:13" s="47" customFormat="1" ht="15" customHeight="1">
      <c r="A56" s="47" t="s">
        <v>748</v>
      </c>
      <c r="B56" s="46" t="s">
        <v>944</v>
      </c>
      <c r="C56" s="165" t="s">
        <v>945</v>
      </c>
      <c r="D56" s="130">
        <v>-1.4E-2</v>
      </c>
      <c r="E56" s="130">
        <v>-1.7100000000000001E-2</v>
      </c>
      <c r="F56" s="130">
        <v>-1.6E-2</v>
      </c>
      <c r="G56" s="130">
        <v>-2.0299999999999999E-2</v>
      </c>
      <c r="H56" s="130">
        <v>-1.55E-2</v>
      </c>
      <c r="I56" s="130">
        <v>-1.7000000000000001E-2</v>
      </c>
      <c r="J56" s="130">
        <v>-1.5599999999999999E-2</v>
      </c>
      <c r="K56" s="130">
        <v>-1.6E-2</v>
      </c>
      <c r="L56" s="130">
        <v>-1.61E-2</v>
      </c>
      <c r="M56" s="130">
        <v>-1.7299999999999999E-2</v>
      </c>
    </row>
    <row r="57" spans="1:13" s="47" customFormat="1" ht="15" customHeight="1">
      <c r="A57" s="47" t="s">
        <v>748</v>
      </c>
      <c r="B57" s="46" t="s">
        <v>946</v>
      </c>
      <c r="C57" s="165" t="s">
        <v>947</v>
      </c>
      <c r="D57" s="130">
        <v>-2.5000000000000001E-3</v>
      </c>
      <c r="E57" s="130">
        <v>-2.5999999999999999E-3</v>
      </c>
      <c r="F57" s="130">
        <v>-2E-3</v>
      </c>
      <c r="G57" s="130">
        <v>-1.9E-3</v>
      </c>
      <c r="H57" s="130">
        <v>-2.7000000000000001E-3</v>
      </c>
      <c r="I57" s="130">
        <v>-2.8E-3</v>
      </c>
      <c r="J57" s="130">
        <v>-4.5999999999999999E-3</v>
      </c>
      <c r="K57" s="130">
        <v>-5.4000000000000003E-3</v>
      </c>
      <c r="L57" s="130">
        <v>-5.1999999999999998E-3</v>
      </c>
      <c r="M57" s="130">
        <v>-4.7999999999999996E-3</v>
      </c>
    </row>
    <row r="58" spans="1:13" s="47" customFormat="1" ht="15" customHeight="1" thickBot="1">
      <c r="A58" s="47" t="s">
        <v>748</v>
      </c>
      <c r="B58" s="46" t="s">
        <v>948</v>
      </c>
      <c r="C58" s="165" t="s">
        <v>949</v>
      </c>
      <c r="D58" s="130">
        <v>6.1999999999999998E-3</v>
      </c>
      <c r="E58" s="130">
        <v>7.1999999999999998E-3</v>
      </c>
      <c r="F58" s="130">
        <v>2E-3</v>
      </c>
      <c r="G58" s="130">
        <v>1.6000000000000001E-3</v>
      </c>
      <c r="H58" s="130">
        <v>1.2999999999999999E-3</v>
      </c>
      <c r="I58" s="130">
        <v>8.9999999999999998E-4</v>
      </c>
      <c r="J58" s="130">
        <v>5.9999999999999995E-4</v>
      </c>
      <c r="K58" s="130">
        <v>4.0000000000000002E-4</v>
      </c>
      <c r="L58" s="130">
        <v>2.9999999999999997E-4</v>
      </c>
      <c r="M58" s="130">
        <v>3.7000000000000002E-3</v>
      </c>
    </row>
    <row r="59" spans="1:13" s="37" customFormat="1" ht="15" customHeight="1" thickTop="1" thickBot="1">
      <c r="A59" s="47"/>
      <c r="B59" s="47"/>
      <c r="C59" s="405" t="s">
        <v>950</v>
      </c>
      <c r="D59" s="406"/>
      <c r="E59" s="406"/>
      <c r="F59" s="406"/>
      <c r="G59" s="406"/>
      <c r="H59" s="406"/>
      <c r="I59" s="406"/>
      <c r="J59" s="406"/>
      <c r="K59" s="406"/>
      <c r="L59" s="406"/>
      <c r="M59" s="406"/>
    </row>
    <row r="60" spans="1:13" s="47" customFormat="1" ht="15" customHeight="1" thickTop="1">
      <c r="A60" s="47" t="s">
        <v>748</v>
      </c>
      <c r="B60" s="46" t="s">
        <v>937</v>
      </c>
      <c r="C60" s="165" t="s">
        <v>938</v>
      </c>
      <c r="D60" s="130">
        <v>5.5100000000000003E-2</v>
      </c>
      <c r="E60" s="130">
        <v>5.0900000000000001E-2</v>
      </c>
      <c r="F60" s="130">
        <v>3.6900000000000002E-2</v>
      </c>
      <c r="G60" s="130">
        <v>4.0599999999999997E-2</v>
      </c>
      <c r="H60" s="130">
        <v>4.1799999999999997E-2</v>
      </c>
      <c r="I60" s="130">
        <v>4.5699999999999998E-2</v>
      </c>
      <c r="J60" s="130">
        <v>4.6199999999999998E-2</v>
      </c>
      <c r="K60" s="130">
        <v>4.0899999999999999E-2</v>
      </c>
      <c r="L60" s="130">
        <v>4.0599999999999997E-2</v>
      </c>
      <c r="M60" s="130">
        <v>4.2500000000000003E-2</v>
      </c>
    </row>
    <row r="61" spans="1:13" s="47" customFormat="1" ht="15" customHeight="1">
      <c r="A61" s="47" t="s">
        <v>748</v>
      </c>
      <c r="B61" s="46" t="s">
        <v>951</v>
      </c>
      <c r="C61" s="165" t="s">
        <v>952</v>
      </c>
      <c r="D61" s="130">
        <v>-4.7000000000000002E-3</v>
      </c>
      <c r="E61" s="130">
        <v>-1.9E-3</v>
      </c>
      <c r="F61" s="130">
        <v>-1.6000000000000001E-3</v>
      </c>
      <c r="G61" s="130">
        <v>-2.2000000000000001E-3</v>
      </c>
      <c r="H61" s="130">
        <v>-2.7000000000000001E-3</v>
      </c>
      <c r="I61" s="130">
        <v>-3.3E-3</v>
      </c>
      <c r="J61" s="130">
        <v>-1.8E-3</v>
      </c>
      <c r="K61" s="130">
        <v>5.9999999999999995E-4</v>
      </c>
      <c r="L61" s="130">
        <v>8.0000000000000004E-4</v>
      </c>
      <c r="M61" s="130">
        <v>1E-4</v>
      </c>
    </row>
    <row r="62" spans="1:13" s="48" customFormat="1" ht="15" customHeight="1">
      <c r="A62" s="47" t="s">
        <v>748</v>
      </c>
      <c r="B62" s="46" t="s">
        <v>953</v>
      </c>
      <c r="C62" s="165" t="s">
        <v>954</v>
      </c>
      <c r="D62" s="130">
        <v>-4.1300000000000003E-2</v>
      </c>
      <c r="E62" s="130">
        <v>-4.1200000000000001E-2</v>
      </c>
      <c r="F62" s="130">
        <v>-3.1099999999999999E-2</v>
      </c>
      <c r="G62" s="130">
        <v>-3.56E-2</v>
      </c>
      <c r="H62" s="130">
        <v>-3.1300000000000001E-2</v>
      </c>
      <c r="I62" s="130">
        <v>-3.3500000000000002E-2</v>
      </c>
      <c r="J62" s="130">
        <v>-3.0700000000000002E-2</v>
      </c>
      <c r="K62" s="130">
        <v>-3.3399999999999999E-2</v>
      </c>
      <c r="L62" s="130">
        <v>-3.2300000000000002E-2</v>
      </c>
      <c r="M62" s="130">
        <v>-3.2399999999999998E-2</v>
      </c>
    </row>
    <row r="63" spans="1:13" s="48" customFormat="1" ht="15" customHeight="1">
      <c r="A63" s="47" t="s">
        <v>748</v>
      </c>
      <c r="B63" s="46" t="s">
        <v>955</v>
      </c>
      <c r="C63" s="165" t="s">
        <v>956</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748</v>
      </c>
      <c r="B64" s="46" t="s">
        <v>957</v>
      </c>
      <c r="C64" s="165" t="s">
        <v>958</v>
      </c>
      <c r="D64" s="130">
        <v>-2.0000000000000001E-4</v>
      </c>
      <c r="E64" s="130">
        <v>1E-4</v>
      </c>
      <c r="F64" s="130">
        <v>4.0000000000000002E-4</v>
      </c>
      <c r="G64" s="130">
        <v>2.0000000000000001E-4</v>
      </c>
      <c r="H64" s="130">
        <v>-2.0000000000000001E-4</v>
      </c>
      <c r="I64" s="130">
        <v>-2.0000000000000001E-4</v>
      </c>
      <c r="J64" s="130">
        <v>0</v>
      </c>
      <c r="K64" s="130">
        <v>0</v>
      </c>
      <c r="L64" s="130">
        <v>0</v>
      </c>
      <c r="M64" s="130">
        <v>0</v>
      </c>
    </row>
    <row r="65" spans="1:13" s="48" customFormat="1" ht="15" customHeight="1" thickBot="1">
      <c r="A65" s="47"/>
      <c r="B65" s="46"/>
      <c r="C65" s="165" t="s">
        <v>959</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748</v>
      </c>
      <c r="B66" s="46" t="s">
        <v>960</v>
      </c>
      <c r="C66" s="405" t="s">
        <v>961</v>
      </c>
      <c r="D66" s="402">
        <v>8.9999999999999993E-3</v>
      </c>
      <c r="E66" s="402">
        <v>8.0000000000000002E-3</v>
      </c>
      <c r="F66" s="402">
        <v>4.8999999999999998E-3</v>
      </c>
      <c r="G66" s="402">
        <v>3.5000000000000001E-3</v>
      </c>
      <c r="H66" s="402">
        <v>7.7000000000000002E-3</v>
      </c>
      <c r="I66" s="407">
        <v>8.8000000000000005E-3</v>
      </c>
      <c r="J66" s="407">
        <v>1.3599999999999999E-2</v>
      </c>
      <c r="K66" s="407">
        <v>8.0000000000000002E-3</v>
      </c>
      <c r="L66" s="407">
        <v>9.1000000000000004E-3</v>
      </c>
      <c r="M66" s="407">
        <v>1.03E-2</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1400</v>
      </c>
      <c r="D68" s="47"/>
      <c r="E68" s="47"/>
      <c r="F68" s="47"/>
      <c r="G68" s="47"/>
      <c r="H68" s="47"/>
      <c r="I68" s="47"/>
      <c r="J68" s="47"/>
      <c r="K68" s="47"/>
      <c r="L68" s="47"/>
      <c r="M68" s="47"/>
    </row>
    <row r="69" spans="1:13" ht="15" customHeight="1">
      <c r="A69" s="47"/>
      <c r="B69" s="47"/>
      <c r="C69" s="170" t="s">
        <v>1444</v>
      </c>
      <c r="D69" s="47"/>
      <c r="E69" s="47"/>
      <c r="F69" s="47"/>
      <c r="G69" s="47"/>
      <c r="H69" s="47"/>
      <c r="I69" s="47"/>
      <c r="J69" s="47"/>
      <c r="K69" s="47"/>
      <c r="L69" s="47"/>
      <c r="M69" s="47"/>
    </row>
    <row r="70" spans="1:13" ht="15" customHeight="1">
      <c r="A70" s="47"/>
      <c r="B70" s="47"/>
      <c r="C70" s="170" t="s">
        <v>1445</v>
      </c>
      <c r="D70" s="47"/>
      <c r="E70" s="47"/>
      <c r="F70" s="47"/>
      <c r="G70" s="47"/>
      <c r="H70" s="47"/>
      <c r="I70" s="47"/>
      <c r="J70" s="47"/>
      <c r="K70" s="47"/>
      <c r="L70" s="47"/>
      <c r="M70" s="47"/>
    </row>
    <row r="71" spans="1:13" ht="15" customHeight="1">
      <c r="A71" s="47"/>
      <c r="B71" s="47"/>
      <c r="C71" s="170" t="s">
        <v>1403</v>
      </c>
      <c r="D71" s="47"/>
      <c r="E71" s="47"/>
      <c r="F71" s="47"/>
      <c r="G71" s="47"/>
      <c r="H71" s="47"/>
      <c r="I71" s="47"/>
      <c r="J71" s="47"/>
      <c r="K71" s="47"/>
      <c r="L71" s="47"/>
      <c r="M71" s="47"/>
    </row>
    <row r="72" spans="1:13" ht="15" customHeight="1">
      <c r="A72" s="47"/>
      <c r="B72" s="47"/>
      <c r="C72" s="170" t="s">
        <v>1404</v>
      </c>
      <c r="D72" s="47"/>
      <c r="E72" s="47"/>
      <c r="F72" s="47"/>
      <c r="G72" s="47"/>
      <c r="H72" s="47"/>
      <c r="I72" s="47"/>
      <c r="J72" s="47"/>
      <c r="K72" s="47"/>
      <c r="L72" s="47"/>
      <c r="M72" s="47"/>
    </row>
    <row r="73" spans="1:13" ht="30" customHeight="1">
      <c r="A73" s="47"/>
      <c r="B73" s="47"/>
      <c r="C73" s="757" t="s">
        <v>964</v>
      </c>
      <c r="D73" s="757"/>
      <c r="E73" s="757"/>
      <c r="F73" s="757"/>
      <c r="G73" s="757"/>
      <c r="H73" s="757"/>
      <c r="I73" s="757"/>
      <c r="J73" s="757"/>
      <c r="K73" s="757"/>
      <c r="L73" s="757"/>
      <c r="M73" s="757"/>
    </row>
    <row r="74" spans="1:13" ht="15" customHeight="1">
      <c r="A74" s="47"/>
      <c r="B74" s="47"/>
      <c r="C74" s="170" t="s">
        <v>571</v>
      </c>
      <c r="D74" s="47"/>
      <c r="E74" s="47"/>
      <c r="F74" s="47"/>
      <c r="G74" s="47"/>
      <c r="H74" s="47"/>
      <c r="I74" s="47"/>
      <c r="J74" s="47"/>
      <c r="K74" s="47"/>
      <c r="L74" s="47"/>
      <c r="M74" s="47"/>
    </row>
    <row r="75" spans="1:13" ht="30" customHeight="1">
      <c r="A75" s="47"/>
      <c r="B75" s="47"/>
      <c r="C75" s="757" t="s">
        <v>965</v>
      </c>
      <c r="D75" s="757"/>
      <c r="E75" s="757"/>
      <c r="F75" s="757"/>
      <c r="G75" s="757"/>
      <c r="H75" s="757"/>
      <c r="I75" s="757"/>
      <c r="J75" s="757"/>
      <c r="K75" s="757"/>
      <c r="L75" s="757"/>
      <c r="M75" s="757"/>
    </row>
    <row r="76" spans="1:13" ht="15" customHeight="1">
      <c r="A76" s="47"/>
      <c r="B76" s="47"/>
      <c r="C76" s="47"/>
      <c r="D76" s="47"/>
      <c r="E76" s="47"/>
      <c r="F76" s="47"/>
      <c r="G76" s="47"/>
      <c r="H76" s="47"/>
      <c r="I76" s="47"/>
      <c r="J76" s="47"/>
      <c r="K76" s="47"/>
      <c r="L76" s="47"/>
      <c r="M76" s="47"/>
    </row>
  </sheetData>
  <mergeCells count="7">
    <mergeCell ref="C73:M73"/>
    <mergeCell ref="C75:M75"/>
    <mergeCell ref="C1:M1"/>
    <mergeCell ref="A2:M2"/>
    <mergeCell ref="C3:M3"/>
    <mergeCell ref="A4:M4"/>
    <mergeCell ref="E6:M6"/>
  </mergeCells>
  <pageMargins left="0.93" right="0.42" top="0.69" bottom="0.59" header="0.5" footer="0.5"/>
  <pageSetup scale="5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1" bestFit="1" customWidth="1"/>
    <col min="4" max="4" width="12.28515625" style="631" bestFit="1" customWidth="1"/>
    <col min="5" max="5" width="13.42578125" style="631" bestFit="1" customWidth="1"/>
    <col min="6" max="256" width="9.140625" style="631"/>
    <col min="257" max="257" width="95.140625" style="631" customWidth="1"/>
    <col min="258" max="260" width="15.7109375" style="631" customWidth="1"/>
    <col min="261" max="261" width="15" style="631" customWidth="1"/>
    <col min="262" max="512" width="9.140625" style="631"/>
    <col min="513" max="513" width="95.140625" style="631" customWidth="1"/>
    <col min="514" max="516" width="15.7109375" style="631" customWidth="1"/>
    <col min="517" max="517" width="15" style="631" customWidth="1"/>
    <col min="518" max="768" width="9.140625" style="631"/>
    <col min="769" max="769" width="95.140625" style="631" customWidth="1"/>
    <col min="770" max="772" width="15.7109375" style="631" customWidth="1"/>
    <col min="773" max="773" width="15" style="631" customWidth="1"/>
    <col min="774" max="1024" width="9.140625" style="631"/>
    <col min="1025" max="1025" width="95.140625" style="631" customWidth="1"/>
    <col min="1026" max="1028" width="15.7109375" style="631" customWidth="1"/>
    <col min="1029" max="1029" width="15" style="631" customWidth="1"/>
    <col min="1030" max="1280" width="9.140625" style="631"/>
    <col min="1281" max="1281" width="95.140625" style="631" customWidth="1"/>
    <col min="1282" max="1284" width="15.7109375" style="631" customWidth="1"/>
    <col min="1285" max="1285" width="15" style="631" customWidth="1"/>
    <col min="1286" max="1536" width="9.140625" style="631"/>
    <col min="1537" max="1537" width="95.140625" style="631" customWidth="1"/>
    <col min="1538" max="1540" width="15.7109375" style="631" customWidth="1"/>
    <col min="1541" max="1541" width="15" style="631" customWidth="1"/>
    <col min="1542" max="1792" width="9.140625" style="631"/>
    <col min="1793" max="1793" width="95.140625" style="631" customWidth="1"/>
    <col min="1794" max="1796" width="15.7109375" style="631" customWidth="1"/>
    <col min="1797" max="1797" width="15" style="631" customWidth="1"/>
    <col min="1798" max="2048" width="9.140625" style="631"/>
    <col min="2049" max="2049" width="95.140625" style="631" customWidth="1"/>
    <col min="2050" max="2052" width="15.7109375" style="631" customWidth="1"/>
    <col min="2053" max="2053" width="15" style="631" customWidth="1"/>
    <col min="2054" max="2304" width="9.140625" style="631"/>
    <col min="2305" max="2305" width="95.140625" style="631" customWidth="1"/>
    <col min="2306" max="2308" width="15.7109375" style="631" customWidth="1"/>
    <col min="2309" max="2309" width="15" style="631" customWidth="1"/>
    <col min="2310" max="2560" width="9.140625" style="631"/>
    <col min="2561" max="2561" width="95.140625" style="631" customWidth="1"/>
    <col min="2562" max="2564" width="15.7109375" style="631" customWidth="1"/>
    <col min="2565" max="2565" width="15" style="631" customWidth="1"/>
    <col min="2566" max="2816" width="9.140625" style="631"/>
    <col min="2817" max="2817" width="95.140625" style="631" customWidth="1"/>
    <col min="2818" max="2820" width="15.7109375" style="631" customWidth="1"/>
    <col min="2821" max="2821" width="15" style="631" customWidth="1"/>
    <col min="2822" max="3072" width="9.140625" style="631"/>
    <col min="3073" max="3073" width="95.140625" style="631" customWidth="1"/>
    <col min="3074" max="3076" width="15.7109375" style="631" customWidth="1"/>
    <col min="3077" max="3077" width="15" style="631" customWidth="1"/>
    <col min="3078" max="3328" width="9.140625" style="631"/>
    <col min="3329" max="3329" width="95.140625" style="631" customWidth="1"/>
    <col min="3330" max="3332" width="15.7109375" style="631" customWidth="1"/>
    <col min="3333" max="3333" width="15" style="631" customWidth="1"/>
    <col min="3334" max="3584" width="9.140625" style="631"/>
    <col min="3585" max="3585" width="95.140625" style="631" customWidth="1"/>
    <col min="3586" max="3588" width="15.7109375" style="631" customWidth="1"/>
    <col min="3589" max="3589" width="15" style="631" customWidth="1"/>
    <col min="3590" max="3840" width="9.140625" style="631"/>
    <col min="3841" max="3841" width="95.140625" style="631" customWidth="1"/>
    <col min="3842" max="3844" width="15.7109375" style="631" customWidth="1"/>
    <col min="3845" max="3845" width="15" style="631" customWidth="1"/>
    <col min="3846" max="4096" width="9.140625" style="631"/>
    <col min="4097" max="4097" width="95.140625" style="631" customWidth="1"/>
    <col min="4098" max="4100" width="15.7109375" style="631" customWidth="1"/>
    <col min="4101" max="4101" width="15" style="631" customWidth="1"/>
    <col min="4102" max="4352" width="9.140625" style="631"/>
    <col min="4353" max="4353" width="95.140625" style="631" customWidth="1"/>
    <col min="4354" max="4356" width="15.7109375" style="631" customWidth="1"/>
    <col min="4357" max="4357" width="15" style="631" customWidth="1"/>
    <col min="4358" max="4608" width="9.140625" style="631"/>
    <col min="4609" max="4609" width="95.140625" style="631" customWidth="1"/>
    <col min="4610" max="4612" width="15.7109375" style="631" customWidth="1"/>
    <col min="4613" max="4613" width="15" style="631" customWidth="1"/>
    <col min="4614" max="4864" width="9.140625" style="631"/>
    <col min="4865" max="4865" width="95.140625" style="631" customWidth="1"/>
    <col min="4866" max="4868" width="15.7109375" style="631" customWidth="1"/>
    <col min="4869" max="4869" width="15" style="631" customWidth="1"/>
    <col min="4870" max="5120" width="9.140625" style="631"/>
    <col min="5121" max="5121" width="95.140625" style="631" customWidth="1"/>
    <col min="5122" max="5124" width="15.7109375" style="631" customWidth="1"/>
    <col min="5125" max="5125" width="15" style="631" customWidth="1"/>
    <col min="5126" max="5376" width="9.140625" style="631"/>
    <col min="5377" max="5377" width="95.140625" style="631" customWidth="1"/>
    <col min="5378" max="5380" width="15.7109375" style="631" customWidth="1"/>
    <col min="5381" max="5381" width="15" style="631" customWidth="1"/>
    <col min="5382" max="5632" width="9.140625" style="631"/>
    <col min="5633" max="5633" width="95.140625" style="631" customWidth="1"/>
    <col min="5634" max="5636" width="15.7109375" style="631" customWidth="1"/>
    <col min="5637" max="5637" width="15" style="631" customWidth="1"/>
    <col min="5638" max="5888" width="9.140625" style="631"/>
    <col min="5889" max="5889" width="95.140625" style="631" customWidth="1"/>
    <col min="5890" max="5892" width="15.7109375" style="631" customWidth="1"/>
    <col min="5893" max="5893" width="15" style="631" customWidth="1"/>
    <col min="5894" max="6144" width="9.140625" style="631"/>
    <col min="6145" max="6145" width="95.140625" style="631" customWidth="1"/>
    <col min="6146" max="6148" width="15.7109375" style="631" customWidth="1"/>
    <col min="6149" max="6149" width="15" style="631" customWidth="1"/>
    <col min="6150" max="6400" width="9.140625" style="631"/>
    <col min="6401" max="6401" width="95.140625" style="631" customWidth="1"/>
    <col min="6402" max="6404" width="15.7109375" style="631" customWidth="1"/>
    <col min="6405" max="6405" width="15" style="631" customWidth="1"/>
    <col min="6406" max="6656" width="9.140625" style="631"/>
    <col min="6657" max="6657" width="95.140625" style="631" customWidth="1"/>
    <col min="6658" max="6660" width="15.7109375" style="631" customWidth="1"/>
    <col min="6661" max="6661" width="15" style="631" customWidth="1"/>
    <col min="6662" max="6912" width="9.140625" style="631"/>
    <col min="6913" max="6913" width="95.140625" style="631" customWidth="1"/>
    <col min="6914" max="6916" width="15.7109375" style="631" customWidth="1"/>
    <col min="6917" max="6917" width="15" style="631" customWidth="1"/>
    <col min="6918" max="7168" width="9.140625" style="631"/>
    <col min="7169" max="7169" width="95.140625" style="631" customWidth="1"/>
    <col min="7170" max="7172" width="15.7109375" style="631" customWidth="1"/>
    <col min="7173" max="7173" width="15" style="631" customWidth="1"/>
    <col min="7174" max="7424" width="9.140625" style="631"/>
    <col min="7425" max="7425" width="95.140625" style="631" customWidth="1"/>
    <col min="7426" max="7428" width="15.7109375" style="631" customWidth="1"/>
    <col min="7429" max="7429" width="15" style="631" customWidth="1"/>
    <col min="7430" max="7680" width="9.140625" style="631"/>
    <col min="7681" max="7681" width="95.140625" style="631" customWidth="1"/>
    <col min="7682" max="7684" width="15.7109375" style="631" customWidth="1"/>
    <col min="7685" max="7685" width="15" style="631" customWidth="1"/>
    <col min="7686" max="7936" width="9.140625" style="631"/>
    <col min="7937" max="7937" width="95.140625" style="631" customWidth="1"/>
    <col min="7938" max="7940" width="15.7109375" style="631" customWidth="1"/>
    <col min="7941" max="7941" width="15" style="631" customWidth="1"/>
    <col min="7942" max="8192" width="9.140625" style="631"/>
    <col min="8193" max="8193" width="95.140625" style="631" customWidth="1"/>
    <col min="8194" max="8196" width="15.7109375" style="631" customWidth="1"/>
    <col min="8197" max="8197" width="15" style="631" customWidth="1"/>
    <col min="8198" max="8448" width="9.140625" style="631"/>
    <col min="8449" max="8449" width="95.140625" style="631" customWidth="1"/>
    <col min="8450" max="8452" width="15.7109375" style="631" customWidth="1"/>
    <col min="8453" max="8453" width="15" style="631" customWidth="1"/>
    <col min="8454" max="8704" width="9.140625" style="631"/>
    <col min="8705" max="8705" width="95.140625" style="631" customWidth="1"/>
    <col min="8706" max="8708" width="15.7109375" style="631" customWidth="1"/>
    <col min="8709" max="8709" width="15" style="631" customWidth="1"/>
    <col min="8710" max="8960" width="9.140625" style="631"/>
    <col min="8961" max="8961" width="95.140625" style="631" customWidth="1"/>
    <col min="8962" max="8964" width="15.7109375" style="631" customWidth="1"/>
    <col min="8965" max="8965" width="15" style="631" customWidth="1"/>
    <col min="8966" max="9216" width="9.140625" style="631"/>
    <col min="9217" max="9217" width="95.140625" style="631" customWidth="1"/>
    <col min="9218" max="9220" width="15.7109375" style="631" customWidth="1"/>
    <col min="9221" max="9221" width="15" style="631" customWidth="1"/>
    <col min="9222" max="9472" width="9.140625" style="631"/>
    <col min="9473" max="9473" width="95.140625" style="631" customWidth="1"/>
    <col min="9474" max="9476" width="15.7109375" style="631" customWidth="1"/>
    <col min="9477" max="9477" width="15" style="631" customWidth="1"/>
    <col min="9478" max="9728" width="9.140625" style="631"/>
    <col min="9729" max="9729" width="95.140625" style="631" customWidth="1"/>
    <col min="9730" max="9732" width="15.7109375" style="631" customWidth="1"/>
    <col min="9733" max="9733" width="15" style="631" customWidth="1"/>
    <col min="9734" max="9984" width="9.140625" style="631"/>
    <col min="9985" max="9985" width="95.140625" style="631" customWidth="1"/>
    <col min="9986" max="9988" width="15.7109375" style="631" customWidth="1"/>
    <col min="9989" max="9989" width="15" style="631" customWidth="1"/>
    <col min="9990" max="10240" width="9.140625" style="631"/>
    <col min="10241" max="10241" width="95.140625" style="631" customWidth="1"/>
    <col min="10242" max="10244" width="15.7109375" style="631" customWidth="1"/>
    <col min="10245" max="10245" width="15" style="631" customWidth="1"/>
    <col min="10246" max="10496" width="9.140625" style="631"/>
    <col min="10497" max="10497" width="95.140625" style="631" customWidth="1"/>
    <col min="10498" max="10500" width="15.7109375" style="631" customWidth="1"/>
    <col min="10501" max="10501" width="15" style="631" customWidth="1"/>
    <col min="10502" max="10752" width="9.140625" style="631"/>
    <col min="10753" max="10753" width="95.140625" style="631" customWidth="1"/>
    <col min="10754" max="10756" width="15.7109375" style="631" customWidth="1"/>
    <col min="10757" max="10757" width="15" style="631" customWidth="1"/>
    <col min="10758" max="11008" width="9.140625" style="631"/>
    <col min="11009" max="11009" width="95.140625" style="631" customWidth="1"/>
    <col min="11010" max="11012" width="15.7109375" style="631" customWidth="1"/>
    <col min="11013" max="11013" width="15" style="631" customWidth="1"/>
    <col min="11014" max="11264" width="9.140625" style="631"/>
    <col min="11265" max="11265" width="95.140625" style="631" customWidth="1"/>
    <col min="11266" max="11268" width="15.7109375" style="631" customWidth="1"/>
    <col min="11269" max="11269" width="15" style="631" customWidth="1"/>
    <col min="11270" max="11520" width="9.140625" style="631"/>
    <col min="11521" max="11521" width="95.140625" style="631" customWidth="1"/>
    <col min="11522" max="11524" width="15.7109375" style="631" customWidth="1"/>
    <col min="11525" max="11525" width="15" style="631" customWidth="1"/>
    <col min="11526" max="11776" width="9.140625" style="631"/>
    <col min="11777" max="11777" width="95.140625" style="631" customWidth="1"/>
    <col min="11778" max="11780" width="15.7109375" style="631" customWidth="1"/>
    <col min="11781" max="11781" width="15" style="631" customWidth="1"/>
    <col min="11782" max="12032" width="9.140625" style="631"/>
    <col min="12033" max="12033" width="95.140625" style="631" customWidth="1"/>
    <col min="12034" max="12036" width="15.7109375" style="631" customWidth="1"/>
    <col min="12037" max="12037" width="15" style="631" customWidth="1"/>
    <col min="12038" max="12288" width="9.140625" style="631"/>
    <col min="12289" max="12289" width="95.140625" style="631" customWidth="1"/>
    <col min="12290" max="12292" width="15.7109375" style="631" customWidth="1"/>
    <col min="12293" max="12293" width="15" style="631" customWidth="1"/>
    <col min="12294" max="12544" width="9.140625" style="631"/>
    <col min="12545" max="12545" width="95.140625" style="631" customWidth="1"/>
    <col min="12546" max="12548" width="15.7109375" style="631" customWidth="1"/>
    <col min="12549" max="12549" width="15" style="631" customWidth="1"/>
    <col min="12550" max="12800" width="9.140625" style="631"/>
    <col min="12801" max="12801" width="95.140625" style="631" customWidth="1"/>
    <col min="12802" max="12804" width="15.7109375" style="631" customWidth="1"/>
    <col min="12805" max="12805" width="15" style="631" customWidth="1"/>
    <col min="12806" max="13056" width="9.140625" style="631"/>
    <col min="13057" max="13057" width="95.140625" style="631" customWidth="1"/>
    <col min="13058" max="13060" width="15.7109375" style="631" customWidth="1"/>
    <col min="13061" max="13061" width="15" style="631" customWidth="1"/>
    <col min="13062" max="13312" width="9.140625" style="631"/>
    <col min="13313" max="13313" width="95.140625" style="631" customWidth="1"/>
    <col min="13314" max="13316" width="15.7109375" style="631" customWidth="1"/>
    <col min="13317" max="13317" width="15" style="631" customWidth="1"/>
    <col min="13318" max="13568" width="9.140625" style="631"/>
    <col min="13569" max="13569" width="95.140625" style="631" customWidth="1"/>
    <col min="13570" max="13572" width="15.7109375" style="631" customWidth="1"/>
    <col min="13573" max="13573" width="15" style="631" customWidth="1"/>
    <col min="13574" max="13824" width="9.140625" style="631"/>
    <col min="13825" max="13825" width="95.140625" style="631" customWidth="1"/>
    <col min="13826" max="13828" width="15.7109375" style="631" customWidth="1"/>
    <col min="13829" max="13829" width="15" style="631" customWidth="1"/>
    <col min="13830" max="14080" width="9.140625" style="631"/>
    <col min="14081" max="14081" width="95.140625" style="631" customWidth="1"/>
    <col min="14082" max="14084" width="15.7109375" style="631" customWidth="1"/>
    <col min="14085" max="14085" width="15" style="631" customWidth="1"/>
    <col min="14086" max="14336" width="9.140625" style="631"/>
    <col min="14337" max="14337" width="95.140625" style="631" customWidth="1"/>
    <col min="14338" max="14340" width="15.7109375" style="631" customWidth="1"/>
    <col min="14341" max="14341" width="15" style="631" customWidth="1"/>
    <col min="14342" max="14592" width="9.140625" style="631"/>
    <col min="14593" max="14593" width="95.140625" style="631" customWidth="1"/>
    <col min="14594" max="14596" width="15.7109375" style="631" customWidth="1"/>
    <col min="14597" max="14597" width="15" style="631" customWidth="1"/>
    <col min="14598" max="14848" width="9.140625" style="631"/>
    <col min="14849" max="14849" width="95.140625" style="631" customWidth="1"/>
    <col min="14850" max="14852" width="15.7109375" style="631" customWidth="1"/>
    <col min="14853" max="14853" width="15" style="631" customWidth="1"/>
    <col min="14854" max="15104" width="9.140625" style="631"/>
    <col min="15105" max="15105" width="95.140625" style="631" customWidth="1"/>
    <col min="15106" max="15108" width="15.7109375" style="631" customWidth="1"/>
    <col min="15109" max="15109" width="15" style="631" customWidth="1"/>
    <col min="15110" max="15360" width="9.140625" style="631"/>
    <col min="15361" max="15361" width="95.140625" style="631" customWidth="1"/>
    <col min="15362" max="15364" width="15.7109375" style="631" customWidth="1"/>
    <col min="15365" max="15365" width="15" style="631" customWidth="1"/>
    <col min="15366" max="15616" width="9.140625" style="631"/>
    <col min="15617" max="15617" width="95.140625" style="631" customWidth="1"/>
    <col min="15618" max="15620" width="15.7109375" style="631" customWidth="1"/>
    <col min="15621" max="15621" width="15" style="631" customWidth="1"/>
    <col min="15622" max="15872" width="9.140625" style="631"/>
    <col min="15873" max="15873" width="95.140625" style="631" customWidth="1"/>
    <col min="15874" max="15876" width="15.7109375" style="631" customWidth="1"/>
    <col min="15877" max="15877" width="15" style="631" customWidth="1"/>
    <col min="15878" max="16128" width="9.140625" style="631"/>
    <col min="16129" max="16129" width="95.140625" style="631" customWidth="1"/>
    <col min="16130" max="16132" width="15.7109375" style="631" customWidth="1"/>
    <col min="16133" max="16133" width="15" style="631" customWidth="1"/>
    <col min="16134" max="16384" width="9.140625" style="631"/>
  </cols>
  <sheetData>
    <row r="1" spans="1:5" ht="30" customHeight="1">
      <c r="A1" s="748" t="s">
        <v>444</v>
      </c>
      <c r="B1" s="748"/>
      <c r="C1" s="748"/>
      <c r="D1" s="748"/>
      <c r="E1" s="748"/>
    </row>
    <row r="2" spans="1:5" ht="15" customHeight="1">
      <c r="A2" s="749" t="s">
        <v>650</v>
      </c>
      <c r="B2" s="749"/>
      <c r="C2" s="749"/>
      <c r="D2" s="749"/>
      <c r="E2" s="749"/>
    </row>
    <row r="3" spans="1:5" ht="15" customHeight="1">
      <c r="A3" s="761" t="s">
        <v>1506</v>
      </c>
      <c r="B3" s="761"/>
      <c r="C3" s="761"/>
      <c r="D3" s="761"/>
      <c r="E3" s="761"/>
    </row>
    <row r="4" spans="1:5" s="78" customFormat="1" ht="30" customHeight="1">
      <c r="A4" s="750" t="s">
        <v>651</v>
      </c>
      <c r="B4" s="750"/>
      <c r="C4" s="750"/>
      <c r="D4" s="750"/>
      <c r="E4" s="750"/>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19" t="s">
        <v>652</v>
      </c>
      <c r="B7" s="242">
        <v>0.64559999999999995</v>
      </c>
      <c r="C7" s="242">
        <v>0.14660000000000001</v>
      </c>
      <c r="D7" s="242">
        <v>0.90539999999999998</v>
      </c>
      <c r="E7" s="242">
        <v>0.5111</v>
      </c>
    </row>
    <row r="8" spans="1:5" s="276" customFormat="1" ht="15" customHeight="1">
      <c r="A8" s="120" t="s">
        <v>653</v>
      </c>
      <c r="B8" s="121">
        <v>393186254.82999998</v>
      </c>
      <c r="C8" s="121">
        <v>155395479.03999999</v>
      </c>
      <c r="D8" s="121">
        <v>45491101.880000003</v>
      </c>
      <c r="E8" s="121">
        <v>594072835.75</v>
      </c>
    </row>
    <row r="9" spans="1:5" s="276" customFormat="1" ht="15" customHeight="1">
      <c r="A9" s="120" t="s">
        <v>654</v>
      </c>
      <c r="B9" s="121">
        <v>0</v>
      </c>
      <c r="C9" s="121">
        <v>0</v>
      </c>
      <c r="D9" s="121">
        <v>0</v>
      </c>
      <c r="E9" s="121">
        <v>0</v>
      </c>
    </row>
    <row r="10" spans="1:5" s="276" customFormat="1" ht="15" customHeight="1">
      <c r="A10" s="120" t="s">
        <v>655</v>
      </c>
      <c r="B10" s="121">
        <v>376630249.91000003</v>
      </c>
      <c r="C10" s="121">
        <v>59052979.340000004</v>
      </c>
      <c r="D10" s="121">
        <v>19727729.579999998</v>
      </c>
      <c r="E10" s="121">
        <v>455410958.82999998</v>
      </c>
    </row>
    <row r="11" spans="1:5" s="276" customFormat="1" ht="15" customHeight="1">
      <c r="A11" s="120" t="s">
        <v>656</v>
      </c>
      <c r="B11" s="121">
        <v>1280834086.2</v>
      </c>
      <c r="C11" s="121">
        <v>585346701.15999997</v>
      </c>
      <c r="D11" s="121">
        <v>209012618.65000001</v>
      </c>
      <c r="E11" s="121">
        <v>2075193406.01</v>
      </c>
    </row>
    <row r="12" spans="1:5" s="276" customFormat="1" ht="15" customHeight="1">
      <c r="A12" s="120" t="s">
        <v>657</v>
      </c>
      <c r="B12" s="121">
        <v>41404207.729999997</v>
      </c>
      <c r="C12" s="121">
        <v>0</v>
      </c>
      <c r="D12" s="121">
        <v>256664.62</v>
      </c>
      <c r="E12" s="121">
        <v>41660872.350000001</v>
      </c>
    </row>
    <row r="13" spans="1:5" s="276" customFormat="1" ht="15" customHeight="1">
      <c r="A13" s="120" t="s">
        <v>658</v>
      </c>
      <c r="B13" s="121">
        <v>420848997.99000001</v>
      </c>
      <c r="C13" s="121">
        <v>330987811.85000002</v>
      </c>
      <c r="D13" s="121">
        <v>80840372.400000006</v>
      </c>
      <c r="E13" s="121">
        <v>832677182.24000001</v>
      </c>
    </row>
    <row r="14" spans="1:5" s="276" customFormat="1" ht="15" customHeight="1">
      <c r="A14" s="243" t="s">
        <v>659</v>
      </c>
      <c r="B14" s="277">
        <v>2512903796.6599998</v>
      </c>
      <c r="C14" s="277">
        <v>1130782971.3900001</v>
      </c>
      <c r="D14" s="277">
        <v>355328487.13</v>
      </c>
      <c r="E14" s="277">
        <v>3999015255.1799998</v>
      </c>
    </row>
    <row r="15" spans="1:5" s="276" customFormat="1" ht="15" customHeight="1">
      <c r="A15" s="120" t="s">
        <v>660</v>
      </c>
      <c r="B15" s="121">
        <v>1167645246.8694999</v>
      </c>
      <c r="C15" s="121">
        <v>635471758.29799998</v>
      </c>
      <c r="D15" s="121">
        <v>189484726.10600001</v>
      </c>
      <c r="E15" s="121">
        <v>1992601731.2735</v>
      </c>
    </row>
    <row r="16" spans="1:5" s="276" customFormat="1" ht="15" customHeight="1">
      <c r="A16" s="120" t="s">
        <v>661</v>
      </c>
      <c r="B16" s="123">
        <v>0.4647</v>
      </c>
      <c r="C16" s="123">
        <v>0.56200000000000006</v>
      </c>
      <c r="D16" s="123">
        <v>0.5333</v>
      </c>
      <c r="E16" s="123">
        <v>0.49830000000000002</v>
      </c>
    </row>
    <row r="17" spans="1:5" s="276" customFormat="1" ht="15" customHeight="1">
      <c r="A17" s="243" t="s">
        <v>662</v>
      </c>
      <c r="B17" s="277">
        <v>116764524.68700001</v>
      </c>
      <c r="C17" s="277">
        <v>63547175.829800002</v>
      </c>
      <c r="D17" s="277">
        <v>18948472.610599998</v>
      </c>
      <c r="E17" s="277">
        <v>199260173.12740001</v>
      </c>
    </row>
    <row r="18" spans="1:5" s="276" customFormat="1" ht="15" customHeight="1">
      <c r="A18" s="120" t="s">
        <v>663</v>
      </c>
      <c r="B18" s="121">
        <v>703179832</v>
      </c>
      <c r="C18" s="121">
        <v>108029151</v>
      </c>
      <c r="D18" s="121">
        <v>169301807</v>
      </c>
      <c r="E18" s="121">
        <v>980510790</v>
      </c>
    </row>
    <row r="19" spans="1:5" s="276" customFormat="1" ht="15" customHeight="1">
      <c r="A19" s="120" t="s">
        <v>664</v>
      </c>
      <c r="B19" s="121">
        <v>0</v>
      </c>
      <c r="C19" s="121">
        <v>0</v>
      </c>
      <c r="D19" s="121">
        <v>27401</v>
      </c>
      <c r="E19" s="121">
        <v>27401</v>
      </c>
    </row>
    <row r="20" spans="1:5" s="276" customFormat="1" ht="15" customHeight="1">
      <c r="A20" s="244" t="s">
        <v>665</v>
      </c>
      <c r="B20" s="121">
        <v>0</v>
      </c>
      <c r="C20" s="121">
        <v>0</v>
      </c>
      <c r="D20" s="121">
        <v>0</v>
      </c>
      <c r="E20" s="121">
        <v>0</v>
      </c>
    </row>
    <row r="21" spans="1:5" s="276" customFormat="1" ht="15" customHeight="1">
      <c r="A21" s="120" t="s">
        <v>666</v>
      </c>
      <c r="B21" s="121">
        <v>0</v>
      </c>
      <c r="C21" s="121">
        <v>15303110</v>
      </c>
      <c r="D21" s="121">
        <v>75</v>
      </c>
      <c r="E21" s="121">
        <v>15303185</v>
      </c>
    </row>
    <row r="22" spans="1:5" s="276" customFormat="1" ht="15" customHeight="1">
      <c r="A22" s="243" t="s">
        <v>667</v>
      </c>
      <c r="B22" s="278">
        <v>703179832</v>
      </c>
      <c r="C22" s="278">
        <v>92726041</v>
      </c>
      <c r="D22" s="278">
        <v>169274331</v>
      </c>
      <c r="E22" s="277">
        <v>965180204</v>
      </c>
    </row>
    <row r="23" spans="1:5" s="276" customFormat="1" ht="15" customHeight="1">
      <c r="A23" s="120" t="s">
        <v>668</v>
      </c>
      <c r="B23" s="121">
        <v>0</v>
      </c>
      <c r="C23" s="279">
        <v>0</v>
      </c>
      <c r="D23" s="279">
        <v>0</v>
      </c>
      <c r="E23" s="121">
        <v>0</v>
      </c>
    </row>
    <row r="24" spans="1:5" s="276" customFormat="1" ht="15" customHeight="1">
      <c r="A24" s="120" t="s">
        <v>669</v>
      </c>
      <c r="B24" s="121">
        <v>0</v>
      </c>
      <c r="C24" s="121">
        <v>0</v>
      </c>
      <c r="D24" s="121">
        <v>0</v>
      </c>
      <c r="E24" s="121">
        <v>0</v>
      </c>
    </row>
    <row r="25" spans="1:5" s="280" customFormat="1" ht="15" customHeight="1">
      <c r="A25" s="120" t="s">
        <v>670</v>
      </c>
      <c r="B25" s="121">
        <v>0</v>
      </c>
      <c r="C25" s="121">
        <v>0</v>
      </c>
      <c r="D25" s="121">
        <v>0</v>
      </c>
      <c r="E25" s="121">
        <v>0</v>
      </c>
    </row>
    <row r="26" spans="1:5" s="276" customFormat="1" ht="15" customHeight="1">
      <c r="A26" s="120" t="s">
        <v>671</v>
      </c>
      <c r="B26" s="121">
        <v>0</v>
      </c>
      <c r="C26" s="121">
        <v>0</v>
      </c>
      <c r="D26" s="121">
        <v>0</v>
      </c>
      <c r="E26" s="121">
        <v>0</v>
      </c>
    </row>
    <row r="27" spans="1:5" s="36" customFormat="1" ht="15" customHeight="1">
      <c r="A27" s="120" t="s">
        <v>672</v>
      </c>
      <c r="B27" s="121">
        <v>50864035</v>
      </c>
      <c r="C27" s="121">
        <v>428953</v>
      </c>
      <c r="D27" s="121">
        <v>2280773</v>
      </c>
      <c r="E27" s="121">
        <v>53573761</v>
      </c>
    </row>
    <row r="28" spans="1:5" s="281" customFormat="1" ht="15" customHeight="1">
      <c r="A28" s="244" t="s">
        <v>673</v>
      </c>
      <c r="B28" s="121">
        <v>0</v>
      </c>
      <c r="C28" s="121">
        <v>0</v>
      </c>
      <c r="D28" s="121">
        <v>0</v>
      </c>
      <c r="E28" s="121">
        <v>0</v>
      </c>
    </row>
    <row r="29" spans="1:5" s="276" customFormat="1" ht="15" customHeight="1">
      <c r="A29" s="243" t="s">
        <v>674</v>
      </c>
      <c r="B29" s="277">
        <v>50864035</v>
      </c>
      <c r="C29" s="277">
        <v>428953</v>
      </c>
      <c r="D29" s="277">
        <v>2280773</v>
      </c>
      <c r="E29" s="277">
        <v>53573761</v>
      </c>
    </row>
    <row r="30" spans="1:5" s="276" customFormat="1" ht="15" customHeight="1">
      <c r="A30" s="120" t="s">
        <v>675</v>
      </c>
      <c r="B30" s="121">
        <v>0</v>
      </c>
      <c r="C30" s="121">
        <v>0</v>
      </c>
      <c r="D30" s="121">
        <v>0</v>
      </c>
      <c r="E30" s="121">
        <v>0</v>
      </c>
    </row>
    <row r="31" spans="1:5" s="276" customFormat="1" ht="15" customHeight="1">
      <c r="A31" s="120" t="s">
        <v>676</v>
      </c>
      <c r="B31" s="121">
        <v>246960</v>
      </c>
      <c r="C31" s="121">
        <v>0</v>
      </c>
      <c r="D31" s="121">
        <v>0</v>
      </c>
      <c r="E31" s="121">
        <v>246960</v>
      </c>
    </row>
    <row r="32" spans="1:5" s="276" customFormat="1" ht="15" customHeight="1">
      <c r="A32" s="243" t="s">
        <v>677</v>
      </c>
      <c r="B32" s="277">
        <v>753796907</v>
      </c>
      <c r="C32" s="277">
        <v>93154994</v>
      </c>
      <c r="D32" s="277">
        <v>171555104</v>
      </c>
      <c r="E32" s="277">
        <v>1018507005</v>
      </c>
    </row>
    <row r="33" spans="1:5" ht="15" customHeight="1">
      <c r="A33" s="120" t="s">
        <v>678</v>
      </c>
      <c r="B33" s="121">
        <v>637032382.31309998</v>
      </c>
      <c r="C33" s="121">
        <v>29607818.170200001</v>
      </c>
      <c r="D33" s="121">
        <v>152606631.38940001</v>
      </c>
      <c r="E33" s="121">
        <v>819246831.87269998</v>
      </c>
    </row>
    <row r="34" spans="1:5" ht="15" customHeight="1">
      <c r="A34" s="120" t="s">
        <v>679</v>
      </c>
      <c r="B34" s="123">
        <v>3.5900000000000001E-2</v>
      </c>
      <c r="C34" s="123">
        <v>0.57050000000000001</v>
      </c>
      <c r="D34" s="123">
        <v>1.12E-2</v>
      </c>
      <c r="E34" s="123">
        <v>8.0600000000000005E-2</v>
      </c>
    </row>
    <row r="35" spans="1:5" ht="3.75" customHeight="1" thickBot="1">
      <c r="A35" s="520"/>
      <c r="B35" s="520"/>
      <c r="C35" s="520"/>
      <c r="D35" s="520"/>
      <c r="E35" s="520"/>
    </row>
    <row r="36" spans="1:5" ht="30" customHeight="1">
      <c r="A36" s="785" t="s">
        <v>680</v>
      </c>
      <c r="B36" s="785"/>
      <c r="C36" s="785"/>
      <c r="D36" s="785"/>
      <c r="E36" s="785"/>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31" bestFit="1" customWidth="1"/>
    <col min="3" max="4" width="7.5703125" style="631" bestFit="1" customWidth="1"/>
    <col min="5" max="5" width="9.28515625" style="631" bestFit="1" customWidth="1"/>
    <col min="6" max="6" width="10.7109375" style="631" customWidth="1"/>
    <col min="7" max="16384" width="9.140625" style="631"/>
  </cols>
  <sheetData>
    <row r="1" spans="1:6" s="28" customFormat="1" ht="30" customHeight="1">
      <c r="A1" s="748" t="s">
        <v>444</v>
      </c>
      <c r="B1" s="748"/>
      <c r="C1" s="748"/>
      <c r="D1" s="748"/>
      <c r="E1" s="748"/>
      <c r="F1" s="748"/>
    </row>
    <row r="2" spans="1:6" s="28" customFormat="1" ht="15" customHeight="1">
      <c r="A2" s="749" t="s">
        <v>681</v>
      </c>
      <c r="B2" s="749"/>
      <c r="C2" s="749"/>
      <c r="D2" s="749"/>
      <c r="E2" s="749"/>
      <c r="F2" s="749"/>
    </row>
    <row r="3" spans="1:6" s="28" customFormat="1" ht="15" customHeight="1">
      <c r="A3" s="761" t="s">
        <v>1506</v>
      </c>
      <c r="B3" s="761"/>
      <c r="C3" s="761"/>
      <c r="D3" s="761"/>
      <c r="E3" s="761"/>
      <c r="F3" s="761"/>
    </row>
    <row r="4" spans="1:6" s="29" customFormat="1" ht="30" customHeight="1">
      <c r="A4" s="750" t="s">
        <v>512</v>
      </c>
      <c r="B4" s="750"/>
      <c r="C4" s="750"/>
      <c r="D4" s="750"/>
      <c r="E4" s="750"/>
      <c r="F4" s="750"/>
    </row>
    <row r="5" spans="1:6" ht="3.75" customHeight="1">
      <c r="A5" s="125"/>
      <c r="B5" s="47"/>
      <c r="C5" s="126"/>
      <c r="D5" s="126"/>
      <c r="E5" s="47"/>
      <c r="F5" s="282"/>
    </row>
    <row r="6" spans="1:6" ht="30" customHeight="1">
      <c r="A6" s="299"/>
      <c r="B6" s="300" t="s">
        <v>63</v>
      </c>
      <c r="C6" s="300" t="s">
        <v>65</v>
      </c>
      <c r="D6" s="300" t="s">
        <v>67</v>
      </c>
      <c r="E6" s="308" t="s">
        <v>519</v>
      </c>
      <c r="F6" s="308" t="s">
        <v>682</v>
      </c>
    </row>
    <row r="7" spans="1:6" ht="15" customHeight="1">
      <c r="A7" s="71" t="s">
        <v>683</v>
      </c>
      <c r="B7" s="126">
        <v>1590598.6425399999</v>
      </c>
      <c r="C7" s="126">
        <v>789283.37679000001</v>
      </c>
      <c r="D7" s="126">
        <v>229557.99233000001</v>
      </c>
      <c r="E7" s="126">
        <v>2609440.0116599998</v>
      </c>
      <c r="F7" s="248">
        <v>0.97723383874433956</v>
      </c>
    </row>
    <row r="8" spans="1:6" ht="15" customHeight="1">
      <c r="A8" s="71" t="s">
        <v>684</v>
      </c>
      <c r="B8" s="126">
        <v>2777.9053600000002</v>
      </c>
      <c r="C8" s="126">
        <v>3799.2519499999999</v>
      </c>
      <c r="D8" s="126">
        <v>2749.9670700000001</v>
      </c>
      <c r="E8" s="126">
        <v>9327.1243799999993</v>
      </c>
      <c r="F8" s="248">
        <v>3.4930029131096702E-3</v>
      </c>
    </row>
    <row r="9" spans="1:6" ht="15" customHeight="1">
      <c r="A9" s="71" t="s">
        <v>685</v>
      </c>
      <c r="B9" s="126">
        <v>2680.66633</v>
      </c>
      <c r="C9" s="126">
        <v>6729.82413</v>
      </c>
      <c r="D9" s="126">
        <v>7234.1285699999999</v>
      </c>
      <c r="E9" s="126">
        <v>16644.619029999998</v>
      </c>
      <c r="F9" s="248">
        <v>6.2334006056634882E-3</v>
      </c>
    </row>
    <row r="10" spans="1:6" ht="15" customHeight="1">
      <c r="A10" s="71" t="s">
        <v>686</v>
      </c>
      <c r="B10" s="126">
        <v>70.543909999999997</v>
      </c>
      <c r="C10" s="126">
        <v>199.80174</v>
      </c>
      <c r="D10" s="126">
        <v>186.07126</v>
      </c>
      <c r="E10" s="126">
        <v>456.41690999999997</v>
      </c>
      <c r="F10" s="248">
        <v>1.7092787994133201E-4</v>
      </c>
    </row>
    <row r="11" spans="1:6" ht="15" customHeight="1">
      <c r="A11" s="71" t="s">
        <v>687</v>
      </c>
      <c r="B11" s="126">
        <v>2970.7186799999999</v>
      </c>
      <c r="C11" s="126">
        <v>3109.63267</v>
      </c>
      <c r="D11" s="126">
        <v>624.97239999999999</v>
      </c>
      <c r="E11" s="126">
        <v>6705.3237499999996</v>
      </c>
      <c r="F11" s="248">
        <v>2.5111400296447504E-3</v>
      </c>
    </row>
    <row r="12" spans="1:6" ht="15" customHeight="1">
      <c r="A12" s="71" t="s">
        <v>688</v>
      </c>
      <c r="B12" s="126">
        <v>288.06605000000002</v>
      </c>
      <c r="C12" s="126">
        <v>327.10093999999998</v>
      </c>
      <c r="D12" s="126">
        <v>63.878770000000003</v>
      </c>
      <c r="E12" s="126">
        <v>679.04575999999997</v>
      </c>
      <c r="F12" s="248">
        <v>2.5430226093058398E-4</v>
      </c>
    </row>
    <row r="13" spans="1:6" ht="15" customHeight="1">
      <c r="A13" s="71" t="s">
        <v>689</v>
      </c>
      <c r="B13" s="126">
        <v>0</v>
      </c>
      <c r="C13" s="126">
        <v>1782.1715200000001</v>
      </c>
      <c r="D13" s="126">
        <v>1004.0042900000001</v>
      </c>
      <c r="E13" s="126">
        <v>2786.1758100000002</v>
      </c>
      <c r="F13" s="248">
        <v>1.0434212973115409E-3</v>
      </c>
    </row>
    <row r="14" spans="1:6" ht="15" customHeight="1">
      <c r="A14" s="71" t="s">
        <v>690</v>
      </c>
      <c r="B14" s="126">
        <v>0</v>
      </c>
      <c r="C14" s="126">
        <v>463.19333999999998</v>
      </c>
      <c r="D14" s="126">
        <v>253.59986000000001</v>
      </c>
      <c r="E14" s="126">
        <v>716.79319999999996</v>
      </c>
      <c r="F14" s="248">
        <v>2.6843865629860999E-4</v>
      </c>
    </row>
    <row r="15" spans="1:6" ht="15" customHeight="1">
      <c r="A15" s="71" t="s">
        <v>691</v>
      </c>
      <c r="B15" s="126">
        <v>2.5720000000000001</v>
      </c>
      <c r="C15" s="126">
        <v>2369.1863900000003</v>
      </c>
      <c r="D15" s="126">
        <v>0</v>
      </c>
      <c r="E15" s="126">
        <v>2371.75839</v>
      </c>
      <c r="F15" s="248">
        <v>8.8822220310761063E-4</v>
      </c>
    </row>
    <row r="16" spans="1:6" ht="15" customHeight="1">
      <c r="A16" s="71" t="s">
        <v>692</v>
      </c>
      <c r="B16" s="126">
        <v>0</v>
      </c>
      <c r="C16" s="126">
        <v>974.46042999999997</v>
      </c>
      <c r="D16" s="126">
        <v>0</v>
      </c>
      <c r="E16" s="126">
        <v>974.46042999999997</v>
      </c>
      <c r="F16" s="248">
        <v>3.6493489118669901E-4</v>
      </c>
    </row>
    <row r="17" spans="1:6" ht="15" customHeight="1">
      <c r="A17" s="71" t="s">
        <v>693</v>
      </c>
      <c r="B17" s="126">
        <v>16315.424489999999</v>
      </c>
      <c r="C17" s="126">
        <v>9786.32078</v>
      </c>
      <c r="D17" s="126">
        <v>6181.2854500000003</v>
      </c>
      <c r="E17" s="126">
        <v>32283.030719999999</v>
      </c>
      <c r="F17" s="248">
        <v>1.2089977119932977E-2</v>
      </c>
    </row>
    <row r="18" spans="1:6" ht="15" customHeight="1">
      <c r="A18" s="71" t="s">
        <v>694</v>
      </c>
      <c r="B18" s="126">
        <v>8492.5413000000008</v>
      </c>
      <c r="C18" s="126">
        <v>4898.3018700000002</v>
      </c>
      <c r="D18" s="126">
        <v>4954.19373</v>
      </c>
      <c r="E18" s="126">
        <v>18345.036899999999</v>
      </c>
      <c r="F18" s="248">
        <v>6.8702061559518298E-3</v>
      </c>
    </row>
    <row r="19" spans="1:6" ht="15" customHeight="1">
      <c r="A19" s="302" t="s">
        <v>695</v>
      </c>
      <c r="B19" s="303">
        <v>1612568.0240399996</v>
      </c>
      <c r="C19" s="303">
        <v>813060.51227999991</v>
      </c>
      <c r="D19" s="303">
        <v>244602.38304000002</v>
      </c>
      <c r="E19" s="303">
        <v>2670230.9193600002</v>
      </c>
      <c r="F19" s="337">
        <v>1</v>
      </c>
    </row>
    <row r="20" spans="1:6" ht="15" customHeight="1">
      <c r="A20" s="71" t="s">
        <v>1005</v>
      </c>
      <c r="B20" s="126">
        <v>11629.056619999999</v>
      </c>
      <c r="C20" s="126">
        <v>10662.110269999999</v>
      </c>
      <c r="D20" s="126">
        <v>8207.7106899999999</v>
      </c>
      <c r="E20" s="126">
        <v>30498.87758</v>
      </c>
      <c r="F20" s="126"/>
    </row>
    <row r="21" spans="1:6" s="30" customFormat="1" ht="15" customHeight="1" thickBot="1">
      <c r="A21" s="521" t="s">
        <v>1006</v>
      </c>
      <c r="B21" s="522">
        <v>0.60390583164488976</v>
      </c>
      <c r="C21" s="522">
        <v>0.30449071141565309</v>
      </c>
      <c r="D21" s="522">
        <v>9.1603456939456832E-2</v>
      </c>
      <c r="E21" s="522">
        <v>1</v>
      </c>
      <c r="F21" s="522"/>
    </row>
    <row r="22" spans="1:6" ht="15" customHeight="1">
      <c r="A22" s="629" t="s">
        <v>698</v>
      </c>
      <c r="B22" s="283"/>
      <c r="C22" s="284"/>
      <c r="D22" s="284"/>
      <c r="E22" s="283"/>
      <c r="F22" s="283"/>
    </row>
    <row r="23" spans="1:6" ht="114.75" customHeight="1">
      <c r="A23" s="764" t="s">
        <v>558</v>
      </c>
      <c r="B23" s="786"/>
      <c r="C23" s="786"/>
      <c r="D23" s="786"/>
      <c r="E23" s="786"/>
      <c r="F23" s="786"/>
    </row>
    <row r="24" spans="1:6" ht="105" customHeight="1">
      <c r="A24" s="764" t="s">
        <v>559</v>
      </c>
      <c r="B24" s="786"/>
      <c r="C24" s="786"/>
      <c r="D24" s="786"/>
      <c r="E24" s="786"/>
      <c r="F24" s="786"/>
    </row>
    <row r="25" spans="1:6" ht="15" customHeight="1">
      <c r="A25" s="629" t="s">
        <v>699</v>
      </c>
      <c r="B25" s="629"/>
      <c r="C25" s="285"/>
      <c r="D25" s="285"/>
      <c r="E25" s="629"/>
      <c r="F25" s="629"/>
    </row>
    <row r="26" spans="1:6" ht="15" customHeight="1">
      <c r="A26" s="523"/>
      <c r="B26" s="629"/>
      <c r="C26" s="285"/>
      <c r="D26" s="285"/>
      <c r="E26" s="629"/>
      <c r="F26" s="629"/>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33" t="s">
        <v>444</v>
      </c>
      <c r="B1" s="733"/>
      <c r="C1" s="733"/>
      <c r="D1" s="733"/>
      <c r="E1" s="733"/>
      <c r="F1" s="733"/>
    </row>
    <row r="2" spans="1:6" ht="18">
      <c r="A2" s="734" t="s">
        <v>723</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c r="A5" s="99"/>
      <c r="B5" s="205"/>
      <c r="C5" s="205"/>
      <c r="D5" s="101"/>
      <c r="E5" s="184"/>
      <c r="F5" s="205"/>
    </row>
    <row r="6" spans="1:6" ht="30" customHeight="1">
      <c r="A6" s="72" t="s">
        <v>724</v>
      </c>
      <c r="B6" s="73" t="s">
        <v>63</v>
      </c>
      <c r="C6" s="73" t="s">
        <v>65</v>
      </c>
      <c r="D6" s="73" t="s">
        <v>67</v>
      </c>
      <c r="E6" s="176" t="s">
        <v>519</v>
      </c>
      <c r="F6" s="73" t="s">
        <v>682</v>
      </c>
    </row>
    <row r="7" spans="1:6">
      <c r="A7" s="100" t="s">
        <v>726</v>
      </c>
      <c r="B7" s="97">
        <v>15251.74944</v>
      </c>
      <c r="C7" s="97">
        <v>0</v>
      </c>
      <c r="D7" s="97">
        <v>0</v>
      </c>
      <c r="E7" s="97">
        <v>15251.74944</v>
      </c>
      <c r="F7" s="160">
        <v>6.02406907145579E-3</v>
      </c>
    </row>
    <row r="8" spans="1:6">
      <c r="A8" s="100" t="s">
        <v>727</v>
      </c>
      <c r="B8" s="97">
        <v>7972.4737100000002</v>
      </c>
      <c r="C8" s="97">
        <v>70642.559439999997</v>
      </c>
      <c r="D8" s="97">
        <v>0</v>
      </c>
      <c r="E8" s="97">
        <v>78615.033150000003</v>
      </c>
      <c r="F8" s="160">
        <v>3.1051020842785802E-2</v>
      </c>
    </row>
    <row r="9" spans="1:6">
      <c r="A9" s="100" t="s">
        <v>728</v>
      </c>
      <c r="B9" s="97">
        <v>0</v>
      </c>
      <c r="C9" s="97">
        <v>58018.856930000002</v>
      </c>
      <c r="D9" s="97">
        <v>0</v>
      </c>
      <c r="E9" s="97">
        <v>58018.856930000002</v>
      </c>
      <c r="F9" s="160">
        <v>2.2916033532296966E-2</v>
      </c>
    </row>
    <row r="10" spans="1:6">
      <c r="A10" s="100" t="s">
        <v>729</v>
      </c>
      <c r="B10" s="97">
        <v>35502.002130000001</v>
      </c>
      <c r="C10" s="97">
        <v>104886.64901000001</v>
      </c>
      <c r="D10" s="97">
        <v>1798.32547</v>
      </c>
      <c r="E10" s="97">
        <v>142186.97661000001</v>
      </c>
      <c r="F10" s="160">
        <v>5.6160388126603594E-2</v>
      </c>
    </row>
    <row r="11" spans="1:6">
      <c r="A11" s="100" t="s">
        <v>730</v>
      </c>
      <c r="B11" s="97">
        <v>100380.34731</v>
      </c>
      <c r="C11" s="97">
        <v>106328.4568</v>
      </c>
      <c r="D11" s="97">
        <v>4061.3339599999999</v>
      </c>
      <c r="E11" s="97">
        <v>210770.13806999999</v>
      </c>
      <c r="F11" s="160">
        <v>8.324906430759943E-2</v>
      </c>
    </row>
    <row r="12" spans="1:6">
      <c r="A12" s="100" t="s">
        <v>731</v>
      </c>
      <c r="B12" s="97">
        <v>208551.06883</v>
      </c>
      <c r="C12" s="97">
        <v>91819.041980000009</v>
      </c>
      <c r="D12" s="97">
        <v>12038.513010000001</v>
      </c>
      <c r="E12" s="97">
        <v>312408.62381999998</v>
      </c>
      <c r="F12" s="160">
        <v>0.12339378743492711</v>
      </c>
    </row>
    <row r="13" spans="1:6">
      <c r="A13" s="100" t="s">
        <v>732</v>
      </c>
      <c r="B13" s="97">
        <v>188186.0129</v>
      </c>
      <c r="C13" s="97">
        <v>73335.695939999991</v>
      </c>
      <c r="D13" s="97">
        <v>15331.469300000001</v>
      </c>
      <c r="E13" s="97">
        <v>276853.17813999997</v>
      </c>
      <c r="F13" s="160">
        <v>0.10935025351212524</v>
      </c>
    </row>
    <row r="14" spans="1:6">
      <c r="A14" s="100" t="s">
        <v>733</v>
      </c>
      <c r="B14" s="97">
        <v>171484.63102999999</v>
      </c>
      <c r="C14" s="97">
        <v>63932.645479999999</v>
      </c>
      <c r="D14" s="97">
        <v>17017.859920000003</v>
      </c>
      <c r="E14" s="97">
        <v>252435.13643000001</v>
      </c>
      <c r="F14" s="160">
        <v>9.9705722540160344E-2</v>
      </c>
    </row>
    <row r="15" spans="1:6">
      <c r="A15" s="100" t="s">
        <v>734</v>
      </c>
      <c r="B15" s="97">
        <v>115186.47401000001</v>
      </c>
      <c r="C15" s="97">
        <v>42401.136549999996</v>
      </c>
      <c r="D15" s="97">
        <v>12359.535760000001</v>
      </c>
      <c r="E15" s="97">
        <v>169947.14632</v>
      </c>
      <c r="F15" s="160">
        <v>6.7124978151259465E-2</v>
      </c>
    </row>
    <row r="16" spans="1:6">
      <c r="A16" s="100" t="s">
        <v>735</v>
      </c>
      <c r="B16" s="97">
        <v>174695.45863000001</v>
      </c>
      <c r="C16" s="97">
        <v>63054.525580000001</v>
      </c>
      <c r="D16" s="97">
        <v>20240.80602</v>
      </c>
      <c r="E16" s="97">
        <v>257990.79023000001</v>
      </c>
      <c r="F16" s="160">
        <v>0.10190007030072097</v>
      </c>
    </row>
    <row r="17" spans="1:6">
      <c r="A17" s="100" t="s">
        <v>736</v>
      </c>
      <c r="B17" s="97">
        <v>210666.82190000001</v>
      </c>
      <c r="C17" s="97">
        <v>73180.286870000011</v>
      </c>
      <c r="D17" s="97">
        <v>30221.272510000003</v>
      </c>
      <c r="E17" s="97">
        <v>314068.38128000003</v>
      </c>
      <c r="F17" s="160">
        <v>0.12404935115371479</v>
      </c>
    </row>
    <row r="18" spans="1:6">
      <c r="A18" s="100" t="s">
        <v>737</v>
      </c>
      <c r="B18" s="97">
        <v>223675.60080000001</v>
      </c>
      <c r="C18" s="97">
        <v>80331.205829999992</v>
      </c>
      <c r="D18" s="97">
        <v>35625.809329999996</v>
      </c>
      <c r="E18" s="97">
        <v>339632.61596000002</v>
      </c>
      <c r="F18" s="160">
        <v>0.13414660039564999</v>
      </c>
    </row>
    <row r="19" spans="1:6">
      <c r="A19" s="100" t="s">
        <v>738</v>
      </c>
      <c r="B19" s="97">
        <v>30064.502049999999</v>
      </c>
      <c r="C19" s="97">
        <v>11707.8791</v>
      </c>
      <c r="D19" s="97">
        <v>6006.5505400000002</v>
      </c>
      <c r="E19" s="97">
        <v>47778.931689999998</v>
      </c>
      <c r="F19" s="160">
        <v>1.8871512792235322E-2</v>
      </c>
    </row>
    <row r="20" spans="1:6">
      <c r="A20" s="100" t="s">
        <v>739</v>
      </c>
      <c r="B20" s="97">
        <v>32842.760269999999</v>
      </c>
      <c r="C20" s="97">
        <v>15245.56983</v>
      </c>
      <c r="D20" s="97">
        <v>7755.9984100000001</v>
      </c>
      <c r="E20" s="97">
        <v>55844.328509999999</v>
      </c>
      <c r="F20" s="160">
        <v>2.2057147838465133E-2</v>
      </c>
    </row>
    <row r="21" spans="1:6">
      <c r="A21" s="72" t="s">
        <v>160</v>
      </c>
      <c r="B21" s="158">
        <v>1514459.9030100002</v>
      </c>
      <c r="C21" s="158">
        <v>854884.50934000011</v>
      </c>
      <c r="D21" s="158">
        <v>162457.47422999999</v>
      </c>
      <c r="E21" s="158">
        <v>2531801.8865800002</v>
      </c>
      <c r="F21" s="161">
        <v>1</v>
      </c>
    </row>
    <row r="22" spans="1:6">
      <c r="A22" s="54" t="s">
        <v>740</v>
      </c>
      <c r="B22" s="160">
        <v>0.59817472727131815</v>
      </c>
      <c r="C22" s="160">
        <v>0.33765853239598942</v>
      </c>
      <c r="D22" s="160">
        <v>6.4166740332692554E-2</v>
      </c>
      <c r="E22" s="160">
        <v>1</v>
      </c>
      <c r="F22" s="160"/>
    </row>
    <row r="23" spans="1:6" ht="30" customHeight="1">
      <c r="A23" s="435" t="s">
        <v>741</v>
      </c>
      <c r="B23" s="73" t="s">
        <v>63</v>
      </c>
      <c r="C23" s="73" t="s">
        <v>65</v>
      </c>
      <c r="D23" s="73" t="s">
        <v>67</v>
      </c>
      <c r="E23" s="176" t="s">
        <v>519</v>
      </c>
      <c r="F23" s="73" t="s">
        <v>682</v>
      </c>
    </row>
    <row r="24" spans="1:6">
      <c r="A24" s="100" t="s">
        <v>726</v>
      </c>
      <c r="B24" s="97">
        <v>1</v>
      </c>
      <c r="C24" s="97">
        <v>0</v>
      </c>
      <c r="D24" s="97">
        <v>0</v>
      </c>
      <c r="E24" s="97">
        <v>1</v>
      </c>
      <c r="F24" s="160">
        <v>5.2159127064849446E-6</v>
      </c>
    </row>
    <row r="25" spans="1:6">
      <c r="A25" s="100" t="s">
        <v>727</v>
      </c>
      <c r="B25" s="97">
        <v>1</v>
      </c>
      <c r="C25" s="97">
        <v>9</v>
      </c>
      <c r="D25" s="97">
        <v>0</v>
      </c>
      <c r="E25" s="97">
        <v>10</v>
      </c>
      <c r="F25" s="160">
        <v>5.2159127064849439E-5</v>
      </c>
    </row>
    <row r="26" spans="1:6">
      <c r="A26" s="100" t="s">
        <v>728</v>
      </c>
      <c r="B26" s="97">
        <v>0</v>
      </c>
      <c r="C26" s="97">
        <v>13</v>
      </c>
      <c r="D26" s="97">
        <v>0</v>
      </c>
      <c r="E26" s="97">
        <v>13</v>
      </c>
      <c r="F26" s="160">
        <v>6.780686518430428E-5</v>
      </c>
    </row>
    <row r="27" spans="1:6">
      <c r="A27" s="100" t="s">
        <v>729</v>
      </c>
      <c r="B27" s="97">
        <v>17</v>
      </c>
      <c r="C27" s="97">
        <v>47</v>
      </c>
      <c r="D27" s="97">
        <v>1</v>
      </c>
      <c r="E27" s="97">
        <v>65</v>
      </c>
      <c r="F27" s="160">
        <v>3.3903432592152137E-4</v>
      </c>
    </row>
    <row r="28" spans="1:6">
      <c r="A28" s="100" t="s">
        <v>730</v>
      </c>
      <c r="B28" s="97">
        <v>113</v>
      </c>
      <c r="C28" s="97">
        <v>113</v>
      </c>
      <c r="D28" s="97">
        <v>5</v>
      </c>
      <c r="E28" s="97">
        <v>231</v>
      </c>
      <c r="F28" s="160">
        <v>1.2048758351980221E-3</v>
      </c>
    </row>
    <row r="29" spans="1:6">
      <c r="A29" s="100" t="s">
        <v>731</v>
      </c>
      <c r="B29" s="97">
        <v>453</v>
      </c>
      <c r="C29" s="97">
        <v>199</v>
      </c>
      <c r="D29" s="97">
        <v>27</v>
      </c>
      <c r="E29" s="97">
        <v>679</v>
      </c>
      <c r="F29" s="160">
        <v>3.5416047277032773E-3</v>
      </c>
    </row>
    <row r="30" spans="1:6">
      <c r="A30" s="100" t="s">
        <v>732</v>
      </c>
      <c r="B30" s="97">
        <v>719</v>
      </c>
      <c r="C30" s="97">
        <v>278</v>
      </c>
      <c r="D30" s="97">
        <v>60</v>
      </c>
      <c r="E30" s="97">
        <v>1057</v>
      </c>
      <c r="F30" s="160">
        <v>5.5132197307545859E-3</v>
      </c>
    </row>
    <row r="31" spans="1:6">
      <c r="A31" s="100" t="s">
        <v>733</v>
      </c>
      <c r="B31" s="97">
        <v>1032</v>
      </c>
      <c r="C31" s="97">
        <v>385</v>
      </c>
      <c r="D31" s="97">
        <v>102</v>
      </c>
      <c r="E31" s="97">
        <v>1519</v>
      </c>
      <c r="F31" s="160">
        <v>7.9229714011506309E-3</v>
      </c>
    </row>
    <row r="32" spans="1:6">
      <c r="A32" s="100" t="s">
        <v>734</v>
      </c>
      <c r="B32" s="97">
        <v>977</v>
      </c>
      <c r="C32" s="97">
        <v>359</v>
      </c>
      <c r="D32" s="97">
        <v>105</v>
      </c>
      <c r="E32" s="97">
        <v>1441</v>
      </c>
      <c r="F32" s="160">
        <v>7.5161302100448047E-3</v>
      </c>
    </row>
    <row r="33" spans="1:6">
      <c r="A33" s="100" t="s">
        <v>735</v>
      </c>
      <c r="B33" s="97">
        <v>2096</v>
      </c>
      <c r="C33" s="97">
        <v>751</v>
      </c>
      <c r="D33" s="97">
        <v>244</v>
      </c>
      <c r="E33" s="97">
        <v>3091</v>
      </c>
      <c r="F33" s="160">
        <v>1.6122386175744963E-2</v>
      </c>
    </row>
    <row r="34" spans="1:6">
      <c r="A34" s="100" t="s">
        <v>736</v>
      </c>
      <c r="B34" s="97">
        <v>4364</v>
      </c>
      <c r="C34" s="97">
        <v>1518</v>
      </c>
      <c r="D34" s="97">
        <v>622</v>
      </c>
      <c r="E34" s="97">
        <v>6504</v>
      </c>
      <c r="F34" s="160">
        <v>3.3924296242978075E-2</v>
      </c>
    </row>
    <row r="35" spans="1:6">
      <c r="A35" s="100" t="s">
        <v>737</v>
      </c>
      <c r="B35" s="97">
        <v>13797</v>
      </c>
      <c r="C35" s="97">
        <v>4991</v>
      </c>
      <c r="D35" s="97">
        <v>2246</v>
      </c>
      <c r="E35" s="97">
        <v>21034</v>
      </c>
      <c r="F35" s="160">
        <v>0.10971150786820431</v>
      </c>
    </row>
    <row r="36" spans="1:6">
      <c r="A36" s="100" t="s">
        <v>738</v>
      </c>
      <c r="B36" s="97">
        <v>6108</v>
      </c>
      <c r="C36" s="97">
        <v>2400</v>
      </c>
      <c r="D36" s="97">
        <v>1217</v>
      </c>
      <c r="E36" s="97">
        <v>9725</v>
      </c>
      <c r="F36" s="160">
        <v>5.0724751070566086E-2</v>
      </c>
    </row>
    <row r="37" spans="1:6">
      <c r="A37" s="100" t="s">
        <v>739</v>
      </c>
      <c r="B37" s="97">
        <v>90698</v>
      </c>
      <c r="C37" s="97">
        <v>43217</v>
      </c>
      <c r="D37" s="97">
        <v>12436</v>
      </c>
      <c r="E37" s="97">
        <v>146351</v>
      </c>
      <c r="F37" s="160">
        <v>0.76335404050677813</v>
      </c>
    </row>
    <row r="38" spans="1:6">
      <c r="A38" s="72" t="s">
        <v>160</v>
      </c>
      <c r="B38" s="158">
        <v>120376</v>
      </c>
      <c r="C38" s="158">
        <v>54280</v>
      </c>
      <c r="D38" s="158">
        <v>17065</v>
      </c>
      <c r="E38" s="158">
        <v>191721</v>
      </c>
      <c r="F38" s="161">
        <v>1</v>
      </c>
    </row>
    <row r="39" spans="1:6">
      <c r="A39" s="54" t="s">
        <v>740</v>
      </c>
      <c r="B39" s="160">
        <v>0.62787070795583166</v>
      </c>
      <c r="C39" s="160">
        <v>0.28311974170800275</v>
      </c>
      <c r="D39" s="160">
        <v>8.9009550336165574E-2</v>
      </c>
      <c r="E39" s="160">
        <v>1</v>
      </c>
      <c r="F39" s="160"/>
    </row>
    <row r="40" spans="1:6" ht="15.75" thickBot="1">
      <c r="A40" s="206"/>
      <c r="B40" s="207"/>
      <c r="C40" s="208"/>
      <c r="D40" s="208"/>
      <c r="E40" s="207"/>
      <c r="F40" s="207"/>
    </row>
    <row r="41" spans="1:6" ht="39.75" customHeight="1" thickTop="1">
      <c r="A41" s="787" t="s">
        <v>1451</v>
      </c>
      <c r="B41" s="787"/>
      <c r="C41" s="787"/>
      <c r="D41" s="787"/>
      <c r="E41" s="787"/>
      <c r="F41" s="787"/>
    </row>
    <row r="42" spans="1:6" s="723" customFormat="1">
      <c r="A42" s="730"/>
      <c r="B42" s="730"/>
      <c r="C42" s="730"/>
      <c r="D42" s="730"/>
      <c r="E42" s="730"/>
      <c r="F42" s="730"/>
    </row>
    <row r="43" spans="1:6" s="723" customFormat="1" ht="30" customHeight="1">
      <c r="A43" s="733" t="s">
        <v>444</v>
      </c>
      <c r="B43" s="733"/>
      <c r="C43" s="733"/>
      <c r="D43" s="733"/>
      <c r="E43" s="733"/>
      <c r="F43" s="733"/>
    </row>
    <row r="44" spans="1:6" s="723" customFormat="1" ht="18">
      <c r="A44" s="734" t="s">
        <v>742</v>
      </c>
      <c r="B44" s="734"/>
      <c r="C44" s="734"/>
      <c r="D44" s="734"/>
      <c r="E44" s="734"/>
      <c r="F44" s="734"/>
    </row>
    <row r="45" spans="1:6" s="723" customFormat="1" ht="18">
      <c r="A45" s="734" t="s">
        <v>1506</v>
      </c>
      <c r="B45" s="734"/>
      <c r="C45" s="734"/>
      <c r="D45" s="734"/>
      <c r="E45" s="734"/>
      <c r="F45" s="734"/>
    </row>
    <row r="46" spans="1:6" s="723" customFormat="1" ht="30" customHeight="1">
      <c r="A46" s="738" t="s">
        <v>512</v>
      </c>
      <c r="B46" s="738"/>
      <c r="C46" s="738"/>
      <c r="D46" s="738"/>
      <c r="E46" s="738"/>
      <c r="F46" s="738"/>
    </row>
    <row r="47" spans="1:6" s="723" customFormat="1">
      <c r="A47" s="99"/>
      <c r="B47" s="205"/>
      <c r="C47" s="205"/>
      <c r="D47" s="101"/>
      <c r="E47" s="184"/>
      <c r="F47" s="205"/>
    </row>
    <row r="48" spans="1:6" s="723" customFormat="1" ht="25.5">
      <c r="A48" s="72" t="s">
        <v>724</v>
      </c>
      <c r="B48" s="73" t="s">
        <v>63</v>
      </c>
      <c r="C48" s="73" t="s">
        <v>65</v>
      </c>
      <c r="D48" s="73" t="s">
        <v>67</v>
      </c>
      <c r="E48" s="176" t="s">
        <v>519</v>
      </c>
      <c r="F48" s="73" t="s">
        <v>682</v>
      </c>
    </row>
    <row r="49" spans="1:6" s="723" customFormat="1">
      <c r="A49" s="100" t="s">
        <v>726</v>
      </c>
      <c r="B49" s="97">
        <v>0</v>
      </c>
      <c r="C49" s="97">
        <v>0</v>
      </c>
      <c r="D49" s="97">
        <v>0</v>
      </c>
      <c r="E49" s="97">
        <v>0</v>
      </c>
      <c r="F49" s="160">
        <v>0</v>
      </c>
    </row>
    <row r="50" spans="1:6" s="723" customFormat="1">
      <c r="A50" s="100" t="s">
        <v>727</v>
      </c>
      <c r="B50" s="97">
        <v>0</v>
      </c>
      <c r="C50" s="97">
        <v>0</v>
      </c>
      <c r="D50" s="97">
        <v>0</v>
      </c>
      <c r="E50" s="97">
        <v>0</v>
      </c>
      <c r="F50" s="160">
        <v>0</v>
      </c>
    </row>
    <row r="51" spans="1:6" s="723" customFormat="1">
      <c r="A51" s="100" t="s">
        <v>728</v>
      </c>
      <c r="B51" s="97">
        <v>0</v>
      </c>
      <c r="C51" s="97">
        <v>0</v>
      </c>
      <c r="D51" s="97">
        <v>0</v>
      </c>
      <c r="E51" s="97">
        <v>0</v>
      </c>
      <c r="F51" s="160">
        <v>0</v>
      </c>
    </row>
    <row r="52" spans="1:6" s="723" customFormat="1">
      <c r="A52" s="100" t="s">
        <v>729</v>
      </c>
      <c r="B52" s="97">
        <v>0</v>
      </c>
      <c r="C52" s="97">
        <v>0</v>
      </c>
      <c r="D52" s="97">
        <v>0</v>
      </c>
      <c r="E52" s="97">
        <v>0</v>
      </c>
      <c r="F52" s="160">
        <v>0</v>
      </c>
    </row>
    <row r="53" spans="1:6" s="723" customFormat="1">
      <c r="A53" s="100" t="s">
        <v>730</v>
      </c>
      <c r="B53" s="97">
        <v>0</v>
      </c>
      <c r="C53" s="97">
        <v>0</v>
      </c>
      <c r="D53" s="97">
        <v>0</v>
      </c>
      <c r="E53" s="97">
        <v>0</v>
      </c>
      <c r="F53" s="160">
        <v>0</v>
      </c>
    </row>
    <row r="54" spans="1:6" s="723" customFormat="1">
      <c r="A54" s="100" t="s">
        <v>731</v>
      </c>
      <c r="B54" s="97">
        <v>0</v>
      </c>
      <c r="C54" s="97">
        <v>0</v>
      </c>
      <c r="D54" s="97">
        <v>0</v>
      </c>
      <c r="E54" s="97">
        <v>0</v>
      </c>
      <c r="F54" s="160">
        <v>0</v>
      </c>
    </row>
    <row r="55" spans="1:6" s="723" customFormat="1">
      <c r="A55" s="100" t="s">
        <v>732</v>
      </c>
      <c r="B55" s="97">
        <v>0</v>
      </c>
      <c r="C55" s="97">
        <v>0</v>
      </c>
      <c r="D55" s="97">
        <v>0</v>
      </c>
      <c r="E55" s="97">
        <v>0</v>
      </c>
      <c r="F55" s="160">
        <v>0</v>
      </c>
    </row>
    <row r="56" spans="1:6" s="723" customFormat="1">
      <c r="A56" s="100" t="s">
        <v>733</v>
      </c>
      <c r="B56" s="97">
        <v>0</v>
      </c>
      <c r="C56" s="97">
        <v>0</v>
      </c>
      <c r="D56" s="97">
        <v>0</v>
      </c>
      <c r="E56" s="97">
        <v>0</v>
      </c>
      <c r="F56" s="160">
        <v>0</v>
      </c>
    </row>
    <row r="57" spans="1:6" s="723" customFormat="1">
      <c r="A57" s="100" t="s">
        <v>734</v>
      </c>
      <c r="B57" s="97">
        <v>0</v>
      </c>
      <c r="C57" s="97">
        <v>0</v>
      </c>
      <c r="D57" s="97">
        <v>0</v>
      </c>
      <c r="E57" s="97">
        <v>0</v>
      </c>
      <c r="F57" s="160">
        <v>0</v>
      </c>
    </row>
    <row r="58" spans="1:6" s="723" customFormat="1">
      <c r="A58" s="100" t="s">
        <v>735</v>
      </c>
      <c r="B58" s="97">
        <v>0</v>
      </c>
      <c r="C58" s="97">
        <v>0</v>
      </c>
      <c r="D58" s="97">
        <v>0</v>
      </c>
      <c r="E58" s="97">
        <v>0</v>
      </c>
      <c r="F58" s="160">
        <v>0</v>
      </c>
    </row>
    <row r="59" spans="1:6" s="723" customFormat="1">
      <c r="A59" s="100" t="s">
        <v>736</v>
      </c>
      <c r="B59" s="97">
        <v>0</v>
      </c>
      <c r="C59" s="97">
        <v>0</v>
      </c>
      <c r="D59" s="97">
        <v>0</v>
      </c>
      <c r="E59" s="97">
        <v>0</v>
      </c>
      <c r="F59" s="160">
        <v>0</v>
      </c>
    </row>
    <row r="60" spans="1:6" s="723" customFormat="1">
      <c r="A60" s="100" t="s">
        <v>737</v>
      </c>
      <c r="B60" s="97">
        <v>0</v>
      </c>
      <c r="C60" s="97">
        <v>0</v>
      </c>
      <c r="D60" s="97">
        <v>0</v>
      </c>
      <c r="E60" s="97">
        <v>0</v>
      </c>
      <c r="F60" s="160">
        <v>0</v>
      </c>
    </row>
    <row r="61" spans="1:6" s="723" customFormat="1">
      <c r="A61" s="100" t="s">
        <v>738</v>
      </c>
      <c r="B61" s="97">
        <v>0</v>
      </c>
      <c r="C61" s="97">
        <v>0</v>
      </c>
      <c r="D61" s="97">
        <v>0</v>
      </c>
      <c r="E61" s="97">
        <v>0</v>
      </c>
      <c r="F61" s="160">
        <v>0</v>
      </c>
    </row>
    <row r="62" spans="1:6" s="723" customFormat="1">
      <c r="A62" s="100" t="s">
        <v>739</v>
      </c>
      <c r="B62" s="97">
        <v>0</v>
      </c>
      <c r="C62" s="97">
        <v>0</v>
      </c>
      <c r="D62" s="97">
        <v>0</v>
      </c>
      <c r="E62" s="97">
        <v>0</v>
      </c>
      <c r="F62" s="160">
        <v>0</v>
      </c>
    </row>
    <row r="63" spans="1:6" s="723" customFormat="1">
      <c r="A63" s="72" t="s">
        <v>160</v>
      </c>
      <c r="B63" s="158">
        <v>0</v>
      </c>
      <c r="C63" s="158">
        <v>0</v>
      </c>
      <c r="D63" s="158">
        <v>0</v>
      </c>
      <c r="E63" s="158">
        <v>0</v>
      </c>
      <c r="F63" s="161">
        <v>0</v>
      </c>
    </row>
    <row r="64" spans="1:6" s="723" customFormat="1">
      <c r="A64" s="54" t="s">
        <v>740</v>
      </c>
      <c r="B64" s="160">
        <v>0</v>
      </c>
      <c r="C64" s="160">
        <v>0</v>
      </c>
      <c r="D64" s="160">
        <v>0</v>
      </c>
      <c r="E64" s="160">
        <v>0</v>
      </c>
      <c r="F64" s="160"/>
    </row>
    <row r="65" spans="1:6" s="723" customFormat="1" ht="25.5">
      <c r="A65" s="435" t="s">
        <v>743</v>
      </c>
      <c r="B65" s="73" t="s">
        <v>63</v>
      </c>
      <c r="C65" s="73" t="s">
        <v>65</v>
      </c>
      <c r="D65" s="73" t="s">
        <v>67</v>
      </c>
      <c r="E65" s="176" t="s">
        <v>519</v>
      </c>
      <c r="F65" s="73" t="s">
        <v>682</v>
      </c>
    </row>
    <row r="66" spans="1:6" s="723" customFormat="1">
      <c r="A66" s="100" t="s">
        <v>726</v>
      </c>
      <c r="B66" s="97">
        <v>0</v>
      </c>
      <c r="C66" s="97">
        <v>0</v>
      </c>
      <c r="D66" s="97">
        <v>0</v>
      </c>
      <c r="E66" s="97">
        <v>0</v>
      </c>
      <c r="F66" s="160">
        <v>0</v>
      </c>
    </row>
    <row r="67" spans="1:6" s="723" customFormat="1">
      <c r="A67" s="100" t="s">
        <v>727</v>
      </c>
      <c r="B67" s="97">
        <v>0</v>
      </c>
      <c r="C67" s="97">
        <v>0</v>
      </c>
      <c r="D67" s="97">
        <v>0</v>
      </c>
      <c r="E67" s="97">
        <v>0</v>
      </c>
      <c r="F67" s="160">
        <v>0</v>
      </c>
    </row>
    <row r="68" spans="1:6" s="723" customFormat="1">
      <c r="A68" s="100" t="s">
        <v>728</v>
      </c>
      <c r="B68" s="97">
        <v>0</v>
      </c>
      <c r="C68" s="97">
        <v>0</v>
      </c>
      <c r="D68" s="97">
        <v>0</v>
      </c>
      <c r="E68" s="97">
        <v>0</v>
      </c>
      <c r="F68" s="160">
        <v>0</v>
      </c>
    </row>
    <row r="69" spans="1:6" s="723" customFormat="1">
      <c r="A69" s="100" t="s">
        <v>729</v>
      </c>
      <c r="B69" s="97">
        <v>0</v>
      </c>
      <c r="C69" s="97">
        <v>0</v>
      </c>
      <c r="D69" s="97">
        <v>0</v>
      </c>
      <c r="E69" s="97">
        <v>0</v>
      </c>
      <c r="F69" s="160">
        <v>0</v>
      </c>
    </row>
    <row r="70" spans="1:6" s="723" customFormat="1">
      <c r="A70" s="100" t="s">
        <v>730</v>
      </c>
      <c r="B70" s="97">
        <v>0</v>
      </c>
      <c r="C70" s="97">
        <v>0</v>
      </c>
      <c r="D70" s="97">
        <v>0</v>
      </c>
      <c r="E70" s="97">
        <v>0</v>
      </c>
      <c r="F70" s="160">
        <v>0</v>
      </c>
    </row>
    <row r="71" spans="1:6" s="723" customFormat="1">
      <c r="A71" s="100" t="s">
        <v>731</v>
      </c>
      <c r="B71" s="97">
        <v>0</v>
      </c>
      <c r="C71" s="97">
        <v>0</v>
      </c>
      <c r="D71" s="97">
        <v>0</v>
      </c>
      <c r="E71" s="97">
        <v>0</v>
      </c>
      <c r="F71" s="160">
        <v>0</v>
      </c>
    </row>
    <row r="72" spans="1:6" s="723" customFormat="1">
      <c r="A72" s="100" t="s">
        <v>732</v>
      </c>
      <c r="B72" s="97">
        <v>0</v>
      </c>
      <c r="C72" s="97">
        <v>0</v>
      </c>
      <c r="D72" s="97">
        <v>0</v>
      </c>
      <c r="E72" s="97">
        <v>0</v>
      </c>
      <c r="F72" s="160">
        <v>0</v>
      </c>
    </row>
    <row r="73" spans="1:6" s="723" customFormat="1">
      <c r="A73" s="100" t="s">
        <v>733</v>
      </c>
      <c r="B73" s="97">
        <v>0</v>
      </c>
      <c r="C73" s="97">
        <v>0</v>
      </c>
      <c r="D73" s="97">
        <v>0</v>
      </c>
      <c r="E73" s="97">
        <v>0</v>
      </c>
      <c r="F73" s="160">
        <v>0</v>
      </c>
    </row>
    <row r="74" spans="1:6" s="723" customFormat="1">
      <c r="A74" s="100" t="s">
        <v>734</v>
      </c>
      <c r="B74" s="97">
        <v>0</v>
      </c>
      <c r="C74" s="97">
        <v>0</v>
      </c>
      <c r="D74" s="97">
        <v>0</v>
      </c>
      <c r="E74" s="97">
        <v>0</v>
      </c>
      <c r="F74" s="160">
        <v>0</v>
      </c>
    </row>
    <row r="75" spans="1:6" s="723" customFormat="1">
      <c r="A75" s="100" t="s">
        <v>735</v>
      </c>
      <c r="B75" s="97">
        <v>0</v>
      </c>
      <c r="C75" s="97">
        <v>0</v>
      </c>
      <c r="D75" s="97">
        <v>0</v>
      </c>
      <c r="E75" s="97">
        <v>0</v>
      </c>
      <c r="F75" s="160">
        <v>0</v>
      </c>
    </row>
    <row r="76" spans="1:6" s="723" customFormat="1">
      <c r="A76" s="100" t="s">
        <v>736</v>
      </c>
      <c r="B76" s="97">
        <v>0</v>
      </c>
      <c r="C76" s="97">
        <v>0</v>
      </c>
      <c r="D76" s="97">
        <v>0</v>
      </c>
      <c r="E76" s="97">
        <v>0</v>
      </c>
      <c r="F76" s="160">
        <v>0</v>
      </c>
    </row>
    <row r="77" spans="1:6" s="723" customFormat="1">
      <c r="A77" s="100" t="s">
        <v>737</v>
      </c>
      <c r="B77" s="97">
        <v>0</v>
      </c>
      <c r="C77" s="97">
        <v>0</v>
      </c>
      <c r="D77" s="97">
        <v>0</v>
      </c>
      <c r="E77" s="97">
        <v>0</v>
      </c>
      <c r="F77" s="160">
        <v>0</v>
      </c>
    </row>
    <row r="78" spans="1:6" s="723" customFormat="1">
      <c r="A78" s="100" t="s">
        <v>738</v>
      </c>
      <c r="B78" s="97">
        <v>0</v>
      </c>
      <c r="C78" s="97">
        <v>0</v>
      </c>
      <c r="D78" s="97">
        <v>0</v>
      </c>
      <c r="E78" s="97">
        <v>0</v>
      </c>
      <c r="F78" s="160">
        <v>0</v>
      </c>
    </row>
    <row r="79" spans="1:6" s="723" customFormat="1">
      <c r="A79" s="100" t="s">
        <v>739</v>
      </c>
      <c r="B79" s="97">
        <v>0</v>
      </c>
      <c r="C79" s="97">
        <v>0</v>
      </c>
      <c r="D79" s="97">
        <v>0</v>
      </c>
      <c r="E79" s="97">
        <v>0</v>
      </c>
      <c r="F79" s="160">
        <v>0</v>
      </c>
    </row>
    <row r="80" spans="1:6" s="723" customFormat="1">
      <c r="A80" s="72" t="s">
        <v>160</v>
      </c>
      <c r="B80" s="158">
        <v>0</v>
      </c>
      <c r="C80" s="158">
        <v>0</v>
      </c>
      <c r="D80" s="158">
        <v>0</v>
      </c>
      <c r="E80" s="158">
        <v>0</v>
      </c>
      <c r="F80" s="161">
        <v>0</v>
      </c>
    </row>
    <row r="81" spans="1:6" s="723" customFormat="1">
      <c r="A81" s="54" t="s">
        <v>740</v>
      </c>
      <c r="B81" s="160">
        <v>0</v>
      </c>
      <c r="C81" s="160">
        <v>0</v>
      </c>
      <c r="D81" s="160">
        <v>0</v>
      </c>
      <c r="E81" s="160">
        <v>0</v>
      </c>
      <c r="F81" s="160"/>
    </row>
    <row r="82" spans="1:6" s="723" customFormat="1" ht="15.75" thickBot="1">
      <c r="A82" s="206"/>
      <c r="B82" s="207"/>
      <c r="C82" s="208"/>
      <c r="D82" s="208"/>
      <c r="E82" s="207"/>
      <c r="F82" s="207"/>
    </row>
    <row r="83" spans="1:6" s="723" customFormat="1" ht="15.75" thickTop="1">
      <c r="A83" s="787" t="s">
        <v>1504</v>
      </c>
      <c r="B83" s="787"/>
      <c r="C83" s="787"/>
      <c r="D83" s="787"/>
      <c r="E83" s="787"/>
      <c r="F83" s="787"/>
    </row>
    <row r="84" spans="1:6">
      <c r="A84" s="209"/>
      <c r="B84" s="210"/>
      <c r="C84" s="210"/>
      <c r="D84" s="210"/>
      <c r="E84" s="210"/>
      <c r="F84" s="211"/>
    </row>
    <row r="85" spans="1:6" ht="30" customHeight="1">
      <c r="A85" s="733" t="s">
        <v>444</v>
      </c>
      <c r="B85" s="733"/>
      <c r="C85" s="733"/>
      <c r="D85" s="733"/>
      <c r="E85" s="733"/>
      <c r="F85" s="733"/>
    </row>
    <row r="86" spans="1:6" ht="18">
      <c r="A86" s="734" t="s">
        <v>746</v>
      </c>
      <c r="B86" s="734"/>
      <c r="C86" s="734"/>
      <c r="D86" s="734"/>
      <c r="E86" s="734"/>
      <c r="F86" s="734"/>
    </row>
    <row r="87" spans="1:6" ht="18">
      <c r="A87" s="734" t="s">
        <v>1506</v>
      </c>
      <c r="B87" s="734"/>
      <c r="C87" s="734"/>
      <c r="D87" s="734"/>
      <c r="E87" s="734"/>
      <c r="F87" s="734"/>
    </row>
    <row r="88" spans="1:6" ht="30" customHeight="1">
      <c r="A88" s="738" t="s">
        <v>512</v>
      </c>
      <c r="B88" s="738"/>
      <c r="C88" s="738"/>
      <c r="D88" s="738"/>
      <c r="E88" s="738"/>
      <c r="F88" s="738"/>
    </row>
    <row r="89" spans="1:6">
      <c r="A89" s="99"/>
      <c r="B89" s="205"/>
      <c r="C89" s="205"/>
      <c r="D89" s="101"/>
      <c r="E89" s="184"/>
      <c r="F89" s="205"/>
    </row>
    <row r="90" spans="1:6" ht="30" customHeight="1">
      <c r="A90" s="72" t="s">
        <v>724</v>
      </c>
      <c r="B90" s="73" t="s">
        <v>63</v>
      </c>
      <c r="C90" s="73" t="s">
        <v>65</v>
      </c>
      <c r="D90" s="73" t="s">
        <v>67</v>
      </c>
      <c r="E90" s="176" t="s">
        <v>519</v>
      </c>
      <c r="F90" s="73" t="s">
        <v>682</v>
      </c>
    </row>
    <row r="91" spans="1:6">
      <c r="A91" s="100" t="s">
        <v>726</v>
      </c>
      <c r="B91" s="97">
        <v>15251.74944</v>
      </c>
      <c r="C91" s="97">
        <v>0</v>
      </c>
      <c r="D91" s="97">
        <v>0</v>
      </c>
      <c r="E91" s="97">
        <v>15251.74944</v>
      </c>
      <c r="F91" s="160">
        <v>7.8019695134014253E-3</v>
      </c>
    </row>
    <row r="92" spans="1:6">
      <c r="A92" s="100" t="s">
        <v>727</v>
      </c>
      <c r="B92" s="97">
        <v>7972.4737100000002</v>
      </c>
      <c r="C92" s="97">
        <v>10187.783460000001</v>
      </c>
      <c r="D92" s="97">
        <v>0</v>
      </c>
      <c r="E92" s="97">
        <v>18160.257170000001</v>
      </c>
      <c r="F92" s="160">
        <v>9.2898046452479389E-3</v>
      </c>
    </row>
    <row r="93" spans="1:6">
      <c r="A93" s="100" t="s">
        <v>728</v>
      </c>
      <c r="B93" s="97">
        <v>0</v>
      </c>
      <c r="C93" s="97">
        <v>24938.469579999997</v>
      </c>
      <c r="D93" s="97">
        <v>0</v>
      </c>
      <c r="E93" s="97">
        <v>24938.469579999997</v>
      </c>
      <c r="F93" s="160">
        <v>1.2757171243828722E-2</v>
      </c>
    </row>
    <row r="94" spans="1:6">
      <c r="A94" s="100" t="s">
        <v>729</v>
      </c>
      <c r="B94" s="97">
        <v>32175.671620000001</v>
      </c>
      <c r="C94" s="97">
        <v>34880.960070000001</v>
      </c>
      <c r="D94" s="97">
        <v>1798.32547</v>
      </c>
      <c r="E94" s="97">
        <v>68854.957160000005</v>
      </c>
      <c r="F94" s="160">
        <v>3.5222469312273283E-2</v>
      </c>
    </row>
    <row r="95" spans="1:6">
      <c r="A95" s="100" t="s">
        <v>730</v>
      </c>
      <c r="B95" s="97">
        <v>90972.693099999989</v>
      </c>
      <c r="C95" s="97">
        <v>31424.688570000002</v>
      </c>
      <c r="D95" s="97">
        <v>2287.34825</v>
      </c>
      <c r="E95" s="97">
        <v>124684.72991999998</v>
      </c>
      <c r="F95" s="160">
        <v>6.378195927289837E-2</v>
      </c>
    </row>
    <row r="96" spans="1:6">
      <c r="A96" s="100" t="s">
        <v>731</v>
      </c>
      <c r="B96" s="97">
        <v>186799.04144</v>
      </c>
      <c r="C96" s="97">
        <v>44516.040390000002</v>
      </c>
      <c r="D96" s="97">
        <v>9862.2837100000015</v>
      </c>
      <c r="E96" s="97">
        <v>241177.36554</v>
      </c>
      <c r="F96" s="160">
        <v>0.12337328649857177</v>
      </c>
    </row>
    <row r="97" spans="1:6">
      <c r="A97" s="100" t="s">
        <v>732</v>
      </c>
      <c r="B97" s="97">
        <v>167636.51774000001</v>
      </c>
      <c r="C97" s="97">
        <v>45954.385369999996</v>
      </c>
      <c r="D97" s="97">
        <v>12915.314349999999</v>
      </c>
      <c r="E97" s="97">
        <v>226506.21746000001</v>
      </c>
      <c r="F97" s="160">
        <v>0.11586832121592956</v>
      </c>
    </row>
    <row r="98" spans="1:6">
      <c r="A98" s="100" t="s">
        <v>733</v>
      </c>
      <c r="B98" s="97">
        <v>152382.83040000001</v>
      </c>
      <c r="C98" s="97">
        <v>34448.36335</v>
      </c>
      <c r="D98" s="97">
        <v>13518.63593</v>
      </c>
      <c r="E98" s="97">
        <v>200349.82968</v>
      </c>
      <c r="F98" s="160">
        <v>0.10248812894073665</v>
      </c>
    </row>
    <row r="99" spans="1:6">
      <c r="A99" s="100" t="s">
        <v>734</v>
      </c>
      <c r="B99" s="97">
        <v>103142.96823</v>
      </c>
      <c r="C99" s="97">
        <v>28300.230179999999</v>
      </c>
      <c r="D99" s="97">
        <v>11183.27655</v>
      </c>
      <c r="E99" s="97">
        <v>142626.47496000002</v>
      </c>
      <c r="F99" s="160">
        <v>7.2959984939395386E-2</v>
      </c>
    </row>
    <row r="100" spans="1:6">
      <c r="A100" s="100" t="s">
        <v>735</v>
      </c>
      <c r="B100" s="97">
        <v>154785.65755</v>
      </c>
      <c r="C100" s="97">
        <v>39503.189789999997</v>
      </c>
      <c r="D100" s="97">
        <v>16825.8164</v>
      </c>
      <c r="E100" s="97">
        <v>211114.66374000002</v>
      </c>
      <c r="F100" s="160">
        <v>0.10799483539977912</v>
      </c>
    </row>
    <row r="101" spans="1:6">
      <c r="A101" s="100" t="s">
        <v>736</v>
      </c>
      <c r="B101" s="97">
        <v>192480.85149999999</v>
      </c>
      <c r="C101" s="97">
        <v>51180.309930000003</v>
      </c>
      <c r="D101" s="97">
        <v>25525.311600000001</v>
      </c>
      <c r="E101" s="97">
        <v>269186.47302999999</v>
      </c>
      <c r="F101" s="160">
        <v>0.1377012298990479</v>
      </c>
    </row>
    <row r="102" spans="1:6">
      <c r="A102" s="100" t="s">
        <v>737</v>
      </c>
      <c r="B102" s="97">
        <v>212322.23775</v>
      </c>
      <c r="C102" s="97">
        <v>65093.632290000001</v>
      </c>
      <c r="D102" s="97">
        <v>33203.043149999998</v>
      </c>
      <c r="E102" s="97">
        <v>310618.91318999999</v>
      </c>
      <c r="F102" s="160">
        <v>0.15889582375635092</v>
      </c>
    </row>
    <row r="103" spans="1:6">
      <c r="A103" s="100" t="s">
        <v>738</v>
      </c>
      <c r="B103" s="97">
        <v>29484.09145</v>
      </c>
      <c r="C103" s="97">
        <v>10483.17086</v>
      </c>
      <c r="D103" s="97">
        <v>5791.6205999999993</v>
      </c>
      <c r="E103" s="97">
        <v>45758.88291</v>
      </c>
      <c r="F103" s="160">
        <v>2.3407767799726292E-2</v>
      </c>
    </row>
    <row r="104" spans="1:6">
      <c r="A104" s="100" t="s">
        <v>739</v>
      </c>
      <c r="B104" s="97">
        <v>32634.52994</v>
      </c>
      <c r="C104" s="97">
        <v>15239.374949999999</v>
      </c>
      <c r="D104" s="97">
        <v>7755.9984100000001</v>
      </c>
      <c r="E104" s="97">
        <v>55629.903299999998</v>
      </c>
      <c r="F104" s="160">
        <v>2.8457247562812659E-2</v>
      </c>
    </row>
    <row r="105" spans="1:6">
      <c r="A105" s="72" t="s">
        <v>160</v>
      </c>
      <c r="B105" s="158">
        <v>1378041.31387</v>
      </c>
      <c r="C105" s="158">
        <v>436150.59878999996</v>
      </c>
      <c r="D105" s="158">
        <v>140666.97442000001</v>
      </c>
      <c r="E105" s="158">
        <v>1954858.88708</v>
      </c>
      <c r="F105" s="161">
        <v>1</v>
      </c>
    </row>
    <row r="106" spans="1:6">
      <c r="A106" s="54" t="s">
        <v>740</v>
      </c>
      <c r="B106" s="160">
        <v>0.7049313497653017</v>
      </c>
      <c r="C106" s="160">
        <v>0.22311103971370752</v>
      </c>
      <c r="D106" s="160">
        <v>7.1957610520990714E-2</v>
      </c>
      <c r="E106" s="160">
        <v>1</v>
      </c>
      <c r="F106" s="160"/>
    </row>
    <row r="107" spans="1:6" ht="30" customHeight="1">
      <c r="A107" s="435" t="s">
        <v>743</v>
      </c>
      <c r="B107" s="73" t="s">
        <v>63</v>
      </c>
      <c r="C107" s="73" t="s">
        <v>65</v>
      </c>
      <c r="D107" s="73" t="s">
        <v>67</v>
      </c>
      <c r="E107" s="176" t="s">
        <v>519</v>
      </c>
      <c r="F107" s="73" t="s">
        <v>682</v>
      </c>
    </row>
    <row r="108" spans="1:6">
      <c r="A108" s="100" t="s">
        <v>726</v>
      </c>
      <c r="B108" s="97">
        <v>1</v>
      </c>
      <c r="C108" s="97">
        <v>0</v>
      </c>
      <c r="D108" s="97">
        <v>0</v>
      </c>
      <c r="E108" s="97">
        <v>1</v>
      </c>
      <c r="F108" s="160">
        <v>5.3463927887854061E-6</v>
      </c>
    </row>
    <row r="109" spans="1:6">
      <c r="A109" s="100" t="s">
        <v>727</v>
      </c>
      <c r="B109" s="97">
        <v>1</v>
      </c>
      <c r="C109" s="97">
        <v>1</v>
      </c>
      <c r="D109" s="97">
        <v>0</v>
      </c>
      <c r="E109" s="97">
        <v>2</v>
      </c>
      <c r="F109" s="160">
        <v>1.0692785577570812E-5</v>
      </c>
    </row>
    <row r="110" spans="1:6">
      <c r="A110" s="100" t="s">
        <v>728</v>
      </c>
      <c r="B110" s="97">
        <v>0</v>
      </c>
      <c r="C110" s="97">
        <v>5</v>
      </c>
      <c r="D110" s="97">
        <v>0</v>
      </c>
      <c r="E110" s="97">
        <v>5</v>
      </c>
      <c r="F110" s="160">
        <v>2.6731963943927031E-5</v>
      </c>
    </row>
    <row r="111" spans="1:6">
      <c r="A111" s="100" t="s">
        <v>729</v>
      </c>
      <c r="B111" s="97">
        <v>15</v>
      </c>
      <c r="C111" s="97">
        <v>16</v>
      </c>
      <c r="D111" s="97">
        <v>1</v>
      </c>
      <c r="E111" s="97">
        <v>32</v>
      </c>
      <c r="F111" s="160">
        <v>1.7108456924113299E-4</v>
      </c>
    </row>
    <row r="112" spans="1:6">
      <c r="A112" s="100" t="s">
        <v>730</v>
      </c>
      <c r="B112" s="97">
        <v>102</v>
      </c>
      <c r="C112" s="97">
        <v>36</v>
      </c>
      <c r="D112" s="97">
        <v>3</v>
      </c>
      <c r="E112" s="97">
        <v>141</v>
      </c>
      <c r="F112" s="160">
        <v>7.5384138321874232E-4</v>
      </c>
    </row>
    <row r="113" spans="1:6">
      <c r="A113" s="100" t="s">
        <v>731</v>
      </c>
      <c r="B113" s="97">
        <v>405</v>
      </c>
      <c r="C113" s="97">
        <v>97</v>
      </c>
      <c r="D113" s="97">
        <v>22</v>
      </c>
      <c r="E113" s="97">
        <v>524</v>
      </c>
      <c r="F113" s="160">
        <v>2.8015098213235532E-3</v>
      </c>
    </row>
    <row r="114" spans="1:6">
      <c r="A114" s="100" t="s">
        <v>732</v>
      </c>
      <c r="B114" s="97">
        <v>641</v>
      </c>
      <c r="C114" s="97">
        <v>178</v>
      </c>
      <c r="D114" s="97">
        <v>50</v>
      </c>
      <c r="E114" s="97">
        <v>869</v>
      </c>
      <c r="F114" s="160">
        <v>4.6460153334545182E-3</v>
      </c>
    </row>
    <row r="115" spans="1:6">
      <c r="A115" s="100" t="s">
        <v>733</v>
      </c>
      <c r="B115" s="97">
        <v>918</v>
      </c>
      <c r="C115" s="97">
        <v>208</v>
      </c>
      <c r="D115" s="97">
        <v>81</v>
      </c>
      <c r="E115" s="97">
        <v>1207</v>
      </c>
      <c r="F115" s="160">
        <v>6.4530960960639859E-3</v>
      </c>
    </row>
    <row r="116" spans="1:6">
      <c r="A116" s="100" t="s">
        <v>734</v>
      </c>
      <c r="B116" s="97">
        <v>874</v>
      </c>
      <c r="C116" s="97">
        <v>240</v>
      </c>
      <c r="D116" s="97">
        <v>95</v>
      </c>
      <c r="E116" s="97">
        <v>1209</v>
      </c>
      <c r="F116" s="160">
        <v>6.4637888816415565E-3</v>
      </c>
    </row>
    <row r="117" spans="1:6">
      <c r="A117" s="100" t="s">
        <v>735</v>
      </c>
      <c r="B117" s="97">
        <v>1853</v>
      </c>
      <c r="C117" s="97">
        <v>473</v>
      </c>
      <c r="D117" s="97">
        <v>203</v>
      </c>
      <c r="E117" s="97">
        <v>2529</v>
      </c>
      <c r="F117" s="160">
        <v>1.3521027362838294E-2</v>
      </c>
    </row>
    <row r="118" spans="1:6">
      <c r="A118" s="100" t="s">
        <v>736</v>
      </c>
      <c r="B118" s="97">
        <v>3991</v>
      </c>
      <c r="C118" s="97">
        <v>1069</v>
      </c>
      <c r="D118" s="97">
        <v>527</v>
      </c>
      <c r="E118" s="97">
        <v>5587</v>
      </c>
      <c r="F118" s="160">
        <v>2.9870296510944066E-2</v>
      </c>
    </row>
    <row r="119" spans="1:6">
      <c r="A119" s="100" t="s">
        <v>737</v>
      </c>
      <c r="B119" s="97">
        <v>13162</v>
      </c>
      <c r="C119" s="97">
        <v>4139</v>
      </c>
      <c r="D119" s="97">
        <v>2107</v>
      </c>
      <c r="E119" s="97">
        <v>19408</v>
      </c>
      <c r="F119" s="160">
        <v>0.10376279124474717</v>
      </c>
    </row>
    <row r="120" spans="1:6">
      <c r="A120" s="100" t="s">
        <v>738</v>
      </c>
      <c r="B120" s="97">
        <v>5989</v>
      </c>
      <c r="C120" s="97">
        <v>2125</v>
      </c>
      <c r="D120" s="97">
        <v>1171</v>
      </c>
      <c r="E120" s="97">
        <v>9285</v>
      </c>
      <c r="F120" s="160">
        <v>4.9641257043872497E-2</v>
      </c>
    </row>
    <row r="121" spans="1:6">
      <c r="A121" s="100" t="s">
        <v>739</v>
      </c>
      <c r="B121" s="97">
        <v>90594</v>
      </c>
      <c r="C121" s="97">
        <v>43213</v>
      </c>
      <c r="D121" s="97">
        <v>12436</v>
      </c>
      <c r="E121" s="97">
        <v>146243</v>
      </c>
      <c r="F121" s="160">
        <v>0.78187252061034418</v>
      </c>
    </row>
    <row r="122" spans="1:6">
      <c r="A122" s="72" t="s">
        <v>160</v>
      </c>
      <c r="B122" s="158">
        <v>118546</v>
      </c>
      <c r="C122" s="158">
        <v>51800</v>
      </c>
      <c r="D122" s="158">
        <v>16696</v>
      </c>
      <c r="E122" s="158">
        <v>187042</v>
      </c>
      <c r="F122" s="161">
        <v>1</v>
      </c>
    </row>
    <row r="123" spans="1:6">
      <c r="A123" s="54" t="s">
        <v>740</v>
      </c>
      <c r="B123" s="160">
        <v>0.63379347953935483</v>
      </c>
      <c r="C123" s="160">
        <v>0.27694314645908408</v>
      </c>
      <c r="D123" s="160">
        <v>8.9263374001561147E-2</v>
      </c>
      <c r="E123" s="160">
        <v>1</v>
      </c>
      <c r="F123" s="160"/>
    </row>
    <row r="124" spans="1:6" ht="15.75" thickBot="1">
      <c r="A124" s="206"/>
      <c r="B124" s="207"/>
      <c r="C124" s="208"/>
      <c r="D124" s="208"/>
      <c r="E124" s="207"/>
      <c r="F124" s="207"/>
    </row>
    <row r="125" spans="1:6" ht="15.75" thickTop="1">
      <c r="A125" s="787" t="s">
        <v>1460</v>
      </c>
      <c r="B125" s="787"/>
      <c r="C125" s="787"/>
      <c r="D125" s="787"/>
      <c r="E125" s="787"/>
      <c r="F125" s="787"/>
    </row>
    <row r="126" spans="1:6">
      <c r="A126" s="214"/>
      <c r="B126" s="11"/>
      <c r="C126" s="96"/>
      <c r="D126" s="96"/>
      <c r="E126" s="11"/>
      <c r="F126" s="211"/>
    </row>
    <row r="127" spans="1:6" ht="30" customHeight="1">
      <c r="A127" s="733" t="s">
        <v>444</v>
      </c>
      <c r="B127" s="733"/>
      <c r="C127" s="733"/>
      <c r="D127" s="733"/>
      <c r="E127" s="733"/>
      <c r="F127" s="733"/>
    </row>
    <row r="128" spans="1:6" ht="18">
      <c r="A128" s="734" t="s">
        <v>744</v>
      </c>
      <c r="B128" s="734"/>
      <c r="C128" s="734"/>
      <c r="D128" s="734"/>
      <c r="E128" s="734"/>
      <c r="F128" s="734"/>
    </row>
    <row r="129" spans="1:6" ht="18">
      <c r="A129" s="734" t="s">
        <v>1506</v>
      </c>
      <c r="B129" s="734"/>
      <c r="C129" s="734"/>
      <c r="D129" s="734"/>
      <c r="E129" s="734"/>
      <c r="F129" s="734"/>
    </row>
    <row r="130" spans="1:6" ht="30" customHeight="1">
      <c r="A130" s="738" t="s">
        <v>512</v>
      </c>
      <c r="B130" s="738"/>
      <c r="C130" s="738"/>
      <c r="D130" s="738"/>
      <c r="E130" s="738"/>
      <c r="F130" s="738"/>
    </row>
    <row r="131" spans="1:6">
      <c r="A131" s="99"/>
      <c r="B131" s="205"/>
      <c r="C131" s="205"/>
      <c r="D131" s="101"/>
      <c r="E131" s="184"/>
      <c r="F131" s="205"/>
    </row>
    <row r="132" spans="1:6" ht="30" customHeight="1">
      <c r="A132" s="72" t="s">
        <v>724</v>
      </c>
      <c r="B132" s="73" t="s">
        <v>63</v>
      </c>
      <c r="C132" s="73" t="s">
        <v>65</v>
      </c>
      <c r="D132" s="73" t="s">
        <v>67</v>
      </c>
      <c r="E132" s="176" t="s">
        <v>519</v>
      </c>
      <c r="F132" s="73" t="s">
        <v>682</v>
      </c>
    </row>
    <row r="133" spans="1:6">
      <c r="A133" s="100" t="s">
        <v>726</v>
      </c>
      <c r="B133" s="97">
        <v>0</v>
      </c>
      <c r="C133" s="97">
        <v>0</v>
      </c>
      <c r="D133" s="97">
        <v>0</v>
      </c>
      <c r="E133" s="97">
        <v>0</v>
      </c>
      <c r="F133" s="160">
        <v>0</v>
      </c>
    </row>
    <row r="134" spans="1:6">
      <c r="A134" s="100" t="s">
        <v>727</v>
      </c>
      <c r="B134" s="97">
        <v>0</v>
      </c>
      <c r="C134" s="97">
        <v>60454.775979999999</v>
      </c>
      <c r="D134" s="97">
        <v>0</v>
      </c>
      <c r="E134" s="97">
        <v>60454.775979999999</v>
      </c>
      <c r="F134" s="160">
        <v>0.10744394786227571</v>
      </c>
    </row>
    <row r="135" spans="1:6">
      <c r="A135" s="100" t="s">
        <v>728</v>
      </c>
      <c r="B135" s="97">
        <v>0</v>
      </c>
      <c r="C135" s="97">
        <v>33080.387350000005</v>
      </c>
      <c r="D135" s="97">
        <v>0</v>
      </c>
      <c r="E135" s="97">
        <v>33080.387350000005</v>
      </c>
      <c r="F135" s="160">
        <v>5.8792499948608447E-2</v>
      </c>
    </row>
    <row r="136" spans="1:6">
      <c r="A136" s="100" t="s">
        <v>729</v>
      </c>
      <c r="B136" s="97">
        <v>3326.3305099999998</v>
      </c>
      <c r="C136" s="97">
        <v>63875.68894</v>
      </c>
      <c r="D136" s="97">
        <v>0</v>
      </c>
      <c r="E136" s="97">
        <v>67202.019449999993</v>
      </c>
      <c r="F136" s="160">
        <v>0.11943556413829319</v>
      </c>
    </row>
    <row r="137" spans="1:6">
      <c r="A137" s="100" t="s">
        <v>730</v>
      </c>
      <c r="B137" s="97">
        <v>9407.6542100000006</v>
      </c>
      <c r="C137" s="97">
        <v>74159.383300000001</v>
      </c>
      <c r="D137" s="97">
        <v>1773.9857099999999</v>
      </c>
      <c r="E137" s="97">
        <v>85341.023219999988</v>
      </c>
      <c r="F137" s="160">
        <v>0.15167331779372412</v>
      </c>
    </row>
    <row r="138" spans="1:6">
      <c r="A138" s="100" t="s">
        <v>731</v>
      </c>
      <c r="B138" s="97">
        <v>21372.793010000001</v>
      </c>
      <c r="C138" s="97">
        <v>45644.060799999999</v>
      </c>
      <c r="D138" s="97">
        <v>2176.2293</v>
      </c>
      <c r="E138" s="97">
        <v>69193.083110000007</v>
      </c>
      <c r="F138" s="160">
        <v>0.12297420499185101</v>
      </c>
    </row>
    <row r="139" spans="1:6">
      <c r="A139" s="100" t="s">
        <v>732</v>
      </c>
      <c r="B139" s="97">
        <v>20549.495159999999</v>
      </c>
      <c r="C139" s="97">
        <v>26898.310570000001</v>
      </c>
      <c r="D139" s="97">
        <v>2416.1549500000001</v>
      </c>
      <c r="E139" s="97">
        <v>49863.960680000004</v>
      </c>
      <c r="F139" s="160">
        <v>8.862129922176723E-2</v>
      </c>
    </row>
    <row r="140" spans="1:6">
      <c r="A140" s="100" t="s">
        <v>733</v>
      </c>
      <c r="B140" s="97">
        <v>18928.002800000002</v>
      </c>
      <c r="C140" s="97">
        <v>28242.371440000003</v>
      </c>
      <c r="D140" s="97">
        <v>3499.2239900000004</v>
      </c>
      <c r="E140" s="97">
        <v>50669.598230000003</v>
      </c>
      <c r="F140" s="160">
        <v>9.005312784928092E-2</v>
      </c>
    </row>
    <row r="141" spans="1:6">
      <c r="A141" s="100" t="s">
        <v>734</v>
      </c>
      <c r="B141" s="97">
        <v>12043.50578</v>
      </c>
      <c r="C141" s="97">
        <v>13176.66992</v>
      </c>
      <c r="D141" s="97">
        <v>1176.2592099999999</v>
      </c>
      <c r="E141" s="97">
        <v>26396.43491</v>
      </c>
      <c r="F141" s="160">
        <v>4.6913368385622031E-2</v>
      </c>
    </row>
    <row r="142" spans="1:6">
      <c r="A142" s="100" t="s">
        <v>735</v>
      </c>
      <c r="B142" s="97">
        <v>19839.801079999997</v>
      </c>
      <c r="C142" s="97">
        <v>23411.055789999999</v>
      </c>
      <c r="D142" s="97">
        <v>3414.9896200000003</v>
      </c>
      <c r="E142" s="97">
        <v>46665.846489999996</v>
      </c>
      <c r="F142" s="160">
        <v>8.2937413892316292E-2</v>
      </c>
    </row>
    <row r="143" spans="1:6">
      <c r="A143" s="100" t="s">
        <v>736</v>
      </c>
      <c r="B143" s="97">
        <v>17824.962199999998</v>
      </c>
      <c r="C143" s="97">
        <v>21219.998780000002</v>
      </c>
      <c r="D143" s="97">
        <v>4695.9609099999998</v>
      </c>
      <c r="E143" s="97">
        <v>43740.921890000005</v>
      </c>
      <c r="F143" s="160">
        <v>7.7739057912509929E-2</v>
      </c>
    </row>
    <row r="144" spans="1:6">
      <c r="A144" s="100" t="s">
        <v>737</v>
      </c>
      <c r="B144" s="97">
        <v>10498.17866</v>
      </c>
      <c r="C144" s="97">
        <v>15004.119490000001</v>
      </c>
      <c r="D144" s="97">
        <v>2422.7661800000001</v>
      </c>
      <c r="E144" s="97">
        <v>27925.064330000001</v>
      </c>
      <c r="F144" s="160">
        <v>4.9630142652680044E-2</v>
      </c>
    </row>
    <row r="145" spans="1:6">
      <c r="A145" s="100" t="s">
        <v>738</v>
      </c>
      <c r="B145" s="97">
        <v>500.07815000000005</v>
      </c>
      <c r="C145" s="97">
        <v>1224.7082399999999</v>
      </c>
      <c r="D145" s="97">
        <v>214.92994000000002</v>
      </c>
      <c r="E145" s="97">
        <v>1939.71633</v>
      </c>
      <c r="F145" s="160">
        <v>3.4473832191036888E-3</v>
      </c>
    </row>
    <row r="146" spans="1:6">
      <c r="A146" s="100" t="s">
        <v>739</v>
      </c>
      <c r="B146" s="97">
        <v>184.36353</v>
      </c>
      <c r="C146" s="97">
        <v>6.1948800000000004</v>
      </c>
      <c r="D146" s="97">
        <v>0</v>
      </c>
      <c r="E146" s="97">
        <v>190.55841000000001</v>
      </c>
      <c r="F146" s="160">
        <v>3.3867213196739988E-4</v>
      </c>
    </row>
    <row r="147" spans="1:6">
      <c r="A147" s="72" t="s">
        <v>160</v>
      </c>
      <c r="B147" s="158">
        <v>134475.16508999999</v>
      </c>
      <c r="C147" s="158">
        <v>406397.72548000008</v>
      </c>
      <c r="D147" s="158">
        <v>21790.499810000001</v>
      </c>
      <c r="E147" s="158">
        <v>562663.39038</v>
      </c>
      <c r="F147" s="161">
        <v>1</v>
      </c>
    </row>
    <row r="148" spans="1:6">
      <c r="A148" s="54" t="s">
        <v>740</v>
      </c>
      <c r="B148" s="160">
        <v>0.23899753811809391</v>
      </c>
      <c r="C148" s="160">
        <v>0.72227504477505733</v>
      </c>
      <c r="D148" s="160">
        <v>3.8727417106848877E-2</v>
      </c>
      <c r="E148" s="160">
        <v>1</v>
      </c>
      <c r="F148" s="160"/>
    </row>
    <row r="149" spans="1:6" ht="30" customHeight="1">
      <c r="A149" s="435" t="s">
        <v>1007</v>
      </c>
      <c r="B149" s="73" t="s">
        <v>63</v>
      </c>
      <c r="C149" s="73" t="s">
        <v>65</v>
      </c>
      <c r="D149" s="73" t="s">
        <v>67</v>
      </c>
      <c r="E149" s="176" t="s">
        <v>519</v>
      </c>
      <c r="F149" s="73" t="s">
        <v>682</v>
      </c>
    </row>
    <row r="150" spans="1:6">
      <c r="A150" s="100" t="s">
        <v>726</v>
      </c>
      <c r="B150" s="97">
        <v>0</v>
      </c>
      <c r="C150" s="97">
        <v>0</v>
      </c>
      <c r="D150" s="97">
        <v>0</v>
      </c>
      <c r="E150" s="97">
        <v>0</v>
      </c>
      <c r="F150" s="160">
        <v>0</v>
      </c>
    </row>
    <row r="151" spans="1:6">
      <c r="A151" s="100" t="s">
        <v>727</v>
      </c>
      <c r="B151" s="97">
        <v>0</v>
      </c>
      <c r="C151" s="97">
        <v>8</v>
      </c>
      <c r="D151" s="97">
        <v>0</v>
      </c>
      <c r="E151" s="97">
        <v>8</v>
      </c>
      <c r="F151" s="160">
        <v>1.7667844522968198E-3</v>
      </c>
    </row>
    <row r="152" spans="1:6">
      <c r="A152" s="100" t="s">
        <v>728</v>
      </c>
      <c r="B152" s="97">
        <v>0</v>
      </c>
      <c r="C152" s="97">
        <v>8</v>
      </c>
      <c r="D152" s="97">
        <v>0</v>
      </c>
      <c r="E152" s="97">
        <v>8</v>
      </c>
      <c r="F152" s="160">
        <v>1.7667844522968198E-3</v>
      </c>
    </row>
    <row r="153" spans="1:6">
      <c r="A153" s="100" t="s">
        <v>729</v>
      </c>
      <c r="B153" s="97">
        <v>2</v>
      </c>
      <c r="C153" s="97">
        <v>29</v>
      </c>
      <c r="D153" s="97">
        <v>0</v>
      </c>
      <c r="E153" s="97">
        <v>31</v>
      </c>
      <c r="F153" s="160">
        <v>6.8462897526501768E-3</v>
      </c>
    </row>
    <row r="154" spans="1:6">
      <c r="A154" s="100" t="s">
        <v>730</v>
      </c>
      <c r="B154" s="97">
        <v>11</v>
      </c>
      <c r="C154" s="97">
        <v>76</v>
      </c>
      <c r="D154" s="97">
        <v>2</v>
      </c>
      <c r="E154" s="97">
        <v>89</v>
      </c>
      <c r="F154" s="160">
        <v>1.9655477031802121E-2</v>
      </c>
    </row>
    <row r="155" spans="1:6">
      <c r="A155" s="100" t="s">
        <v>731</v>
      </c>
      <c r="B155" s="97">
        <v>47</v>
      </c>
      <c r="C155" s="97">
        <v>98</v>
      </c>
      <c r="D155" s="97">
        <v>5</v>
      </c>
      <c r="E155" s="97">
        <v>150</v>
      </c>
      <c r="F155" s="160">
        <v>3.312720848056537E-2</v>
      </c>
    </row>
    <row r="156" spans="1:6">
      <c r="A156" s="100" t="s">
        <v>732</v>
      </c>
      <c r="B156" s="97">
        <v>78</v>
      </c>
      <c r="C156" s="97">
        <v>98</v>
      </c>
      <c r="D156" s="97">
        <v>10</v>
      </c>
      <c r="E156" s="97">
        <v>186</v>
      </c>
      <c r="F156" s="160">
        <v>4.1077738515901061E-2</v>
      </c>
    </row>
    <row r="157" spans="1:6">
      <c r="A157" s="100" t="s">
        <v>733</v>
      </c>
      <c r="B157" s="97">
        <v>113</v>
      </c>
      <c r="C157" s="97">
        <v>169</v>
      </c>
      <c r="D157" s="97">
        <v>21</v>
      </c>
      <c r="E157" s="97">
        <v>303</v>
      </c>
      <c r="F157" s="160">
        <v>6.6916961130742053E-2</v>
      </c>
    </row>
    <row r="158" spans="1:6">
      <c r="A158" s="100" t="s">
        <v>734</v>
      </c>
      <c r="B158" s="97">
        <v>103</v>
      </c>
      <c r="C158" s="97">
        <v>111</v>
      </c>
      <c r="D158" s="97">
        <v>10</v>
      </c>
      <c r="E158" s="97">
        <v>224</v>
      </c>
      <c r="F158" s="160">
        <v>4.9469964664310952E-2</v>
      </c>
    </row>
    <row r="159" spans="1:6">
      <c r="A159" s="100" t="s">
        <v>735</v>
      </c>
      <c r="B159" s="97">
        <v>242</v>
      </c>
      <c r="C159" s="97">
        <v>276</v>
      </c>
      <c r="D159" s="97">
        <v>41</v>
      </c>
      <c r="E159" s="97">
        <v>559</v>
      </c>
      <c r="F159" s="160">
        <v>0.12345406360424029</v>
      </c>
    </row>
    <row r="160" spans="1:6">
      <c r="A160" s="100" t="s">
        <v>736</v>
      </c>
      <c r="B160" s="97">
        <v>365</v>
      </c>
      <c r="C160" s="97">
        <v>434</v>
      </c>
      <c r="D160" s="97">
        <v>95</v>
      </c>
      <c r="E160" s="97">
        <v>894</v>
      </c>
      <c r="F160" s="160">
        <v>0.1974381625441696</v>
      </c>
    </row>
    <row r="161" spans="1:6">
      <c r="A161" s="100" t="s">
        <v>737</v>
      </c>
      <c r="B161" s="97">
        <v>574</v>
      </c>
      <c r="C161" s="97">
        <v>842</v>
      </c>
      <c r="D161" s="97">
        <v>139</v>
      </c>
      <c r="E161" s="97">
        <v>1555</v>
      </c>
      <c r="F161" s="160">
        <v>0.34341872791519434</v>
      </c>
    </row>
    <row r="162" spans="1:6">
      <c r="A162" s="100" t="s">
        <v>738</v>
      </c>
      <c r="B162" s="97">
        <v>101</v>
      </c>
      <c r="C162" s="97">
        <v>275</v>
      </c>
      <c r="D162" s="97">
        <v>46</v>
      </c>
      <c r="E162" s="97">
        <v>422</v>
      </c>
      <c r="F162" s="160">
        <v>9.319787985865724E-2</v>
      </c>
    </row>
    <row r="163" spans="1:6">
      <c r="A163" s="100" t="s">
        <v>739</v>
      </c>
      <c r="B163" s="97">
        <v>95</v>
      </c>
      <c r="C163" s="97">
        <v>4</v>
      </c>
      <c r="D163" s="97">
        <v>0</v>
      </c>
      <c r="E163" s="97">
        <v>99</v>
      </c>
      <c r="F163" s="160">
        <v>2.1863957597173144E-2</v>
      </c>
    </row>
    <row r="164" spans="1:6">
      <c r="A164" s="72" t="s">
        <v>160</v>
      </c>
      <c r="B164" s="158">
        <v>1731</v>
      </c>
      <c r="C164" s="158">
        <v>2428</v>
      </c>
      <c r="D164" s="158">
        <v>369</v>
      </c>
      <c r="E164" s="158">
        <v>4528</v>
      </c>
      <c r="F164" s="161">
        <v>1</v>
      </c>
    </row>
    <row r="165" spans="1:6">
      <c r="A165" s="54" t="s">
        <v>740</v>
      </c>
      <c r="B165" s="160">
        <v>0.38228798586572438</v>
      </c>
      <c r="C165" s="160">
        <v>0.53621908127208484</v>
      </c>
      <c r="D165" s="160">
        <v>8.1492932862190809E-2</v>
      </c>
      <c r="E165" s="160">
        <v>1</v>
      </c>
      <c r="F165" s="160"/>
    </row>
    <row r="166" spans="1:6" ht="15.75" thickBot="1">
      <c r="A166" s="206"/>
      <c r="B166" s="207"/>
      <c r="C166" s="208"/>
      <c r="D166" s="208"/>
      <c r="E166" s="207"/>
      <c r="F166" s="207"/>
    </row>
    <row r="167" spans="1:6" ht="15.75" customHeight="1" thickTop="1">
      <c r="A167" s="787" t="s">
        <v>1461</v>
      </c>
      <c r="B167" s="787"/>
      <c r="C167" s="787"/>
      <c r="D167" s="787"/>
      <c r="E167" s="787"/>
      <c r="F167" s="787"/>
    </row>
    <row r="168" spans="1:6">
      <c r="A168" s="190"/>
      <c r="B168" s="11"/>
      <c r="C168" s="96"/>
      <c r="D168" s="96"/>
      <c r="E168" s="11"/>
      <c r="F168" s="211"/>
    </row>
    <row r="169" spans="1:6" ht="30" customHeight="1">
      <c r="A169" s="733" t="s">
        <v>444</v>
      </c>
      <c r="B169" s="733"/>
      <c r="C169" s="733"/>
      <c r="D169" s="733"/>
      <c r="E169" s="733"/>
      <c r="F169" s="733"/>
    </row>
    <row r="170" spans="1:6" ht="18">
      <c r="A170" s="734" t="s">
        <v>745</v>
      </c>
      <c r="B170" s="734"/>
      <c r="C170" s="734"/>
      <c r="D170" s="734"/>
      <c r="E170" s="734"/>
      <c r="F170" s="734"/>
    </row>
    <row r="171" spans="1:6" ht="18">
      <c r="A171" s="734" t="s">
        <v>1506</v>
      </c>
      <c r="B171" s="734"/>
      <c r="C171" s="734"/>
      <c r="D171" s="734"/>
      <c r="E171" s="734"/>
      <c r="F171" s="734"/>
    </row>
    <row r="172" spans="1:6" ht="30" customHeight="1">
      <c r="A172" s="738" t="s">
        <v>512</v>
      </c>
      <c r="B172" s="738"/>
      <c r="C172" s="738"/>
      <c r="D172" s="738"/>
      <c r="E172" s="738"/>
      <c r="F172" s="738"/>
    </row>
    <row r="173" spans="1:6">
      <c r="A173" s="99"/>
      <c r="B173" s="205"/>
      <c r="C173" s="205"/>
      <c r="D173" s="101"/>
      <c r="E173" s="184"/>
      <c r="F173" s="205"/>
    </row>
    <row r="174" spans="1:6" ht="30" customHeight="1">
      <c r="A174" s="72" t="s">
        <v>724</v>
      </c>
      <c r="B174" s="73" t="s">
        <v>63</v>
      </c>
      <c r="C174" s="73" t="s">
        <v>65</v>
      </c>
      <c r="D174" s="73" t="s">
        <v>67</v>
      </c>
      <c r="E174" s="176" t="s">
        <v>519</v>
      </c>
      <c r="F174" s="73" t="s">
        <v>682</v>
      </c>
    </row>
    <row r="175" spans="1:6">
      <c r="A175" s="100" t="s">
        <v>726</v>
      </c>
      <c r="B175" s="97">
        <v>0</v>
      </c>
      <c r="C175" s="97">
        <v>0</v>
      </c>
      <c r="D175" s="97">
        <v>0</v>
      </c>
      <c r="E175" s="97">
        <v>0</v>
      </c>
      <c r="F175" s="160">
        <v>0</v>
      </c>
    </row>
    <row r="176" spans="1:6">
      <c r="A176" s="100" t="s">
        <v>727</v>
      </c>
      <c r="B176" s="97">
        <v>0</v>
      </c>
      <c r="C176" s="97">
        <v>0</v>
      </c>
      <c r="D176" s="97">
        <v>0</v>
      </c>
      <c r="E176" s="97">
        <v>0</v>
      </c>
      <c r="F176" s="160">
        <v>0</v>
      </c>
    </row>
    <row r="177" spans="1:6">
      <c r="A177" s="100" t="s">
        <v>728</v>
      </c>
      <c r="B177" s="97">
        <v>0</v>
      </c>
      <c r="C177" s="97">
        <v>0</v>
      </c>
      <c r="D177" s="97">
        <v>0</v>
      </c>
      <c r="E177" s="97">
        <v>0</v>
      </c>
      <c r="F177" s="160">
        <v>0</v>
      </c>
    </row>
    <row r="178" spans="1:6">
      <c r="A178" s="100" t="s">
        <v>729</v>
      </c>
      <c r="B178" s="97">
        <v>0</v>
      </c>
      <c r="C178" s="97">
        <v>6130</v>
      </c>
      <c r="D178" s="97">
        <v>0</v>
      </c>
      <c r="E178" s="97">
        <v>6130</v>
      </c>
      <c r="F178" s="160">
        <v>0.42928345926600536</v>
      </c>
    </row>
    <row r="179" spans="1:6">
      <c r="A179" s="100" t="s">
        <v>730</v>
      </c>
      <c r="B179" s="97">
        <v>0</v>
      </c>
      <c r="C179" s="97">
        <v>744.38493000000005</v>
      </c>
      <c r="D179" s="97">
        <v>0</v>
      </c>
      <c r="E179" s="97">
        <v>744.38493000000005</v>
      </c>
      <c r="F179" s="160">
        <v>5.2129223128202819E-2</v>
      </c>
    </row>
    <row r="180" spans="1:6">
      <c r="A180" s="100" t="s">
        <v>731</v>
      </c>
      <c r="B180" s="97">
        <v>379.23437999999999</v>
      </c>
      <c r="C180" s="97">
        <v>1658.9407900000001</v>
      </c>
      <c r="D180" s="97">
        <v>0</v>
      </c>
      <c r="E180" s="97">
        <v>2038.17517</v>
      </c>
      <c r="F180" s="160">
        <v>0.14273326061462946</v>
      </c>
    </row>
    <row r="181" spans="1:6">
      <c r="A181" s="100" t="s">
        <v>732</v>
      </c>
      <c r="B181" s="97">
        <v>0</v>
      </c>
      <c r="C181" s="97">
        <v>483</v>
      </c>
      <c r="D181" s="97">
        <v>0</v>
      </c>
      <c r="E181" s="97">
        <v>483</v>
      </c>
      <c r="F181" s="160">
        <v>3.3824455273324727E-2</v>
      </c>
    </row>
    <row r="182" spans="1:6">
      <c r="A182" s="100" t="s">
        <v>733</v>
      </c>
      <c r="B182" s="97">
        <v>173.79782999999998</v>
      </c>
      <c r="C182" s="97">
        <v>1241.9106899999999</v>
      </c>
      <c r="D182" s="97">
        <v>0</v>
      </c>
      <c r="E182" s="97">
        <v>1415.7085199999999</v>
      </c>
      <c r="F182" s="160">
        <v>9.9141965869160964E-2</v>
      </c>
    </row>
    <row r="183" spans="1:6">
      <c r="A183" s="100" t="s">
        <v>734</v>
      </c>
      <c r="B183" s="97">
        <v>0</v>
      </c>
      <c r="C183" s="97">
        <v>924.23644999999999</v>
      </c>
      <c r="D183" s="97">
        <v>0</v>
      </c>
      <c r="E183" s="97">
        <v>924.23644999999999</v>
      </c>
      <c r="F183" s="160">
        <v>6.4724212142860102E-2</v>
      </c>
    </row>
    <row r="184" spans="1:6">
      <c r="A184" s="100" t="s">
        <v>735</v>
      </c>
      <c r="B184" s="97">
        <v>70</v>
      </c>
      <c r="C184" s="97">
        <v>140.28</v>
      </c>
      <c r="D184" s="97">
        <v>0</v>
      </c>
      <c r="E184" s="97">
        <v>210.28</v>
      </c>
      <c r="F184" s="160">
        <v>1.4725893281314129E-2</v>
      </c>
    </row>
    <row r="185" spans="1:6">
      <c r="A185" s="100" t="s">
        <v>736</v>
      </c>
      <c r="B185" s="97">
        <v>361.00819999999999</v>
      </c>
      <c r="C185" s="97">
        <v>779.97816</v>
      </c>
      <c r="D185" s="97">
        <v>0</v>
      </c>
      <c r="E185" s="97">
        <v>1140.9863599999999</v>
      </c>
      <c r="F185" s="160">
        <v>7.9903192756301422E-2</v>
      </c>
    </row>
    <row r="186" spans="1:6">
      <c r="A186" s="100" t="s">
        <v>737</v>
      </c>
      <c r="B186" s="97">
        <v>855.18439000000001</v>
      </c>
      <c r="C186" s="97">
        <v>233.45405</v>
      </c>
      <c r="D186" s="97">
        <v>0</v>
      </c>
      <c r="E186" s="97">
        <v>1088.6384399999999</v>
      </c>
      <c r="F186" s="160">
        <v>7.6237271682405808E-2</v>
      </c>
    </row>
    <row r="187" spans="1:6">
      <c r="A187" s="100" t="s">
        <v>738</v>
      </c>
      <c r="B187" s="97">
        <v>80.332449999999994</v>
      </c>
      <c r="C187" s="97">
        <v>0</v>
      </c>
      <c r="D187" s="97">
        <v>0</v>
      </c>
      <c r="E187" s="97">
        <v>80.332449999999994</v>
      </c>
      <c r="F187" s="160">
        <v>5.6256756977672772E-3</v>
      </c>
    </row>
    <row r="188" spans="1:6">
      <c r="A188" s="100" t="s">
        <v>739</v>
      </c>
      <c r="B188" s="97">
        <v>23.866799999999998</v>
      </c>
      <c r="C188" s="97">
        <v>0</v>
      </c>
      <c r="D188" s="97">
        <v>0</v>
      </c>
      <c r="E188" s="97">
        <v>23.866799999999998</v>
      </c>
      <c r="F188" s="160">
        <v>1.6713902880277154E-3</v>
      </c>
    </row>
    <row r="189" spans="1:6">
      <c r="A189" s="72" t="s">
        <v>160</v>
      </c>
      <c r="B189" s="158">
        <v>1943.4240499999999</v>
      </c>
      <c r="C189" s="158">
        <v>12336.185070000003</v>
      </c>
      <c r="D189" s="158">
        <v>0</v>
      </c>
      <c r="E189" s="158">
        <v>14279.609120000003</v>
      </c>
      <c r="F189" s="161">
        <v>1</v>
      </c>
    </row>
    <row r="190" spans="1:6">
      <c r="A190" s="54" t="s">
        <v>740</v>
      </c>
      <c r="B190" s="160">
        <v>0.13609784649343395</v>
      </c>
      <c r="C190" s="160">
        <v>0.86390215350656607</v>
      </c>
      <c r="D190" s="160">
        <v>0</v>
      </c>
      <c r="E190" s="160">
        <v>1</v>
      </c>
      <c r="F190" s="160"/>
    </row>
    <row r="191" spans="1:6" ht="30" customHeight="1">
      <c r="A191" s="435" t="s">
        <v>1007</v>
      </c>
      <c r="B191" s="73" t="s">
        <v>63</v>
      </c>
      <c r="C191" s="73" t="s">
        <v>65</v>
      </c>
      <c r="D191" s="73" t="s">
        <v>67</v>
      </c>
      <c r="E191" s="176" t="s">
        <v>519</v>
      </c>
      <c r="F191" s="73" t="s">
        <v>682</v>
      </c>
    </row>
    <row r="192" spans="1:6">
      <c r="A192" s="100" t="s">
        <v>726</v>
      </c>
      <c r="B192" s="97">
        <v>0</v>
      </c>
      <c r="C192" s="97">
        <v>0</v>
      </c>
      <c r="D192" s="97">
        <v>0</v>
      </c>
      <c r="E192" s="97">
        <v>0</v>
      </c>
      <c r="F192" s="160">
        <v>0</v>
      </c>
    </row>
    <row r="193" spans="1:6">
      <c r="A193" s="100" t="s">
        <v>727</v>
      </c>
      <c r="B193" s="97">
        <v>0</v>
      </c>
      <c r="C193" s="97">
        <v>0</v>
      </c>
      <c r="D193" s="97">
        <v>0</v>
      </c>
      <c r="E193" s="97">
        <v>0</v>
      </c>
      <c r="F193" s="160">
        <v>0</v>
      </c>
    </row>
    <row r="194" spans="1:6">
      <c r="A194" s="100" t="s">
        <v>728</v>
      </c>
      <c r="B194" s="97">
        <v>0</v>
      </c>
      <c r="C194" s="97">
        <v>0</v>
      </c>
      <c r="D194" s="97">
        <v>0</v>
      </c>
      <c r="E194" s="97">
        <v>0</v>
      </c>
      <c r="F194" s="160">
        <v>0</v>
      </c>
    </row>
    <row r="195" spans="1:6">
      <c r="A195" s="100" t="s">
        <v>729</v>
      </c>
      <c r="B195" s="97">
        <v>0</v>
      </c>
      <c r="C195" s="97">
        <v>2</v>
      </c>
      <c r="D195" s="97">
        <v>0</v>
      </c>
      <c r="E195" s="97">
        <v>2</v>
      </c>
      <c r="F195" s="160">
        <v>1.3245033112582781E-2</v>
      </c>
    </row>
    <row r="196" spans="1:6">
      <c r="A196" s="100" t="s">
        <v>730</v>
      </c>
      <c r="B196" s="97">
        <v>0</v>
      </c>
      <c r="C196" s="97">
        <v>1</v>
      </c>
      <c r="D196" s="97">
        <v>0</v>
      </c>
      <c r="E196" s="97">
        <v>1</v>
      </c>
      <c r="F196" s="160">
        <v>6.6225165562913907E-3</v>
      </c>
    </row>
    <row r="197" spans="1:6">
      <c r="A197" s="100" t="s">
        <v>731</v>
      </c>
      <c r="B197" s="97">
        <v>1</v>
      </c>
      <c r="C197" s="97">
        <v>4</v>
      </c>
      <c r="D197" s="97">
        <v>0</v>
      </c>
      <c r="E197" s="97">
        <v>5</v>
      </c>
      <c r="F197" s="160">
        <v>3.3112582781456956E-2</v>
      </c>
    </row>
    <row r="198" spans="1:6">
      <c r="A198" s="100" t="s">
        <v>732</v>
      </c>
      <c r="B198" s="97">
        <v>0</v>
      </c>
      <c r="C198" s="97">
        <v>2</v>
      </c>
      <c r="D198" s="97">
        <v>0</v>
      </c>
      <c r="E198" s="97">
        <v>2</v>
      </c>
      <c r="F198" s="160">
        <v>1.3245033112582781E-2</v>
      </c>
    </row>
    <row r="199" spans="1:6">
      <c r="A199" s="100" t="s">
        <v>733</v>
      </c>
      <c r="B199" s="97">
        <v>1</v>
      </c>
      <c r="C199" s="97">
        <v>8</v>
      </c>
      <c r="D199" s="97">
        <v>0</v>
      </c>
      <c r="E199" s="97">
        <v>9</v>
      </c>
      <c r="F199" s="160">
        <v>5.9602649006622516E-2</v>
      </c>
    </row>
    <row r="200" spans="1:6">
      <c r="A200" s="100" t="s">
        <v>734</v>
      </c>
      <c r="B200" s="97">
        <v>0</v>
      </c>
      <c r="C200" s="97">
        <v>8</v>
      </c>
      <c r="D200" s="97">
        <v>0</v>
      </c>
      <c r="E200" s="97">
        <v>8</v>
      </c>
      <c r="F200" s="160">
        <v>5.2980132450331126E-2</v>
      </c>
    </row>
    <row r="201" spans="1:6">
      <c r="A201" s="100" t="s">
        <v>735</v>
      </c>
      <c r="B201" s="97">
        <v>1</v>
      </c>
      <c r="C201" s="97">
        <v>2</v>
      </c>
      <c r="D201" s="97">
        <v>0</v>
      </c>
      <c r="E201" s="97">
        <v>3</v>
      </c>
      <c r="F201" s="160">
        <v>1.9867549668874173E-2</v>
      </c>
    </row>
    <row r="202" spans="1:6">
      <c r="A202" s="100" t="s">
        <v>736</v>
      </c>
      <c r="B202" s="97">
        <v>8</v>
      </c>
      <c r="C202" s="97">
        <v>15</v>
      </c>
      <c r="D202" s="97">
        <v>0</v>
      </c>
      <c r="E202" s="97">
        <v>23</v>
      </c>
      <c r="F202" s="160">
        <v>0.15231788079470199</v>
      </c>
    </row>
    <row r="203" spans="1:6">
      <c r="A203" s="100" t="s">
        <v>737</v>
      </c>
      <c r="B203" s="97">
        <v>61</v>
      </c>
      <c r="C203" s="97">
        <v>10</v>
      </c>
      <c r="D203" s="97">
        <v>0</v>
      </c>
      <c r="E203" s="97">
        <v>71</v>
      </c>
      <c r="F203" s="160">
        <v>0.47019867549668876</v>
      </c>
    </row>
    <row r="204" spans="1:6">
      <c r="A204" s="100" t="s">
        <v>738</v>
      </c>
      <c r="B204" s="97">
        <v>18</v>
      </c>
      <c r="C204" s="97">
        <v>0</v>
      </c>
      <c r="D204" s="97">
        <v>0</v>
      </c>
      <c r="E204" s="97">
        <v>18</v>
      </c>
      <c r="F204" s="160">
        <v>0.11920529801324503</v>
      </c>
    </row>
    <row r="205" spans="1:6">
      <c r="A205" s="100" t="s">
        <v>739</v>
      </c>
      <c r="B205" s="97">
        <v>9</v>
      </c>
      <c r="C205" s="97">
        <v>0</v>
      </c>
      <c r="D205" s="97">
        <v>0</v>
      </c>
      <c r="E205" s="97">
        <v>9</v>
      </c>
      <c r="F205" s="160">
        <v>5.9602649006622516E-2</v>
      </c>
    </row>
    <row r="206" spans="1:6">
      <c r="A206" s="72" t="s">
        <v>160</v>
      </c>
      <c r="B206" s="158">
        <v>99</v>
      </c>
      <c r="C206" s="158">
        <v>52</v>
      </c>
      <c r="D206" s="158">
        <v>0</v>
      </c>
      <c r="E206" s="158">
        <v>151</v>
      </c>
      <c r="F206" s="161">
        <v>1</v>
      </c>
    </row>
    <row r="207" spans="1:6">
      <c r="A207" s="54" t="s">
        <v>740</v>
      </c>
      <c r="B207" s="160">
        <v>0.6556291390728477</v>
      </c>
      <c r="C207" s="160">
        <v>0.3443708609271523</v>
      </c>
      <c r="D207" s="160">
        <v>0</v>
      </c>
      <c r="E207" s="160">
        <v>1</v>
      </c>
      <c r="F207" s="160"/>
    </row>
    <row r="208" spans="1:6" ht="15.75" thickBot="1">
      <c r="A208" s="206"/>
      <c r="B208" s="207"/>
      <c r="C208" s="208"/>
      <c r="D208" s="208"/>
      <c r="E208" s="207"/>
      <c r="F208" s="207"/>
    </row>
    <row r="209" spans="1:6" ht="15.75" customHeight="1" thickTop="1">
      <c r="A209" s="787" t="s">
        <v>1462</v>
      </c>
      <c r="B209" s="787"/>
      <c r="C209" s="787"/>
      <c r="D209" s="787"/>
      <c r="E209" s="787"/>
      <c r="F209" s="787"/>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2" t="s">
        <v>962</v>
      </c>
      <c r="B1" s="772"/>
      <c r="C1" s="772"/>
      <c r="D1" s="772"/>
      <c r="E1" s="772"/>
      <c r="F1" s="772"/>
    </row>
    <row r="2" spans="1:6" ht="18">
      <c r="A2" s="773" t="s">
        <v>488</v>
      </c>
      <c r="B2" s="773"/>
      <c r="C2" s="773"/>
      <c r="D2" s="773"/>
      <c r="E2" s="773"/>
      <c r="F2" s="773"/>
    </row>
    <row r="3" spans="1:6" ht="18">
      <c r="A3" s="773" t="s">
        <v>1506</v>
      </c>
      <c r="B3" s="773"/>
      <c r="C3" s="773"/>
      <c r="D3" s="773"/>
      <c r="E3" s="773"/>
      <c r="F3" s="773"/>
    </row>
    <row r="4" spans="1:6" ht="30" customHeight="1">
      <c r="A4" s="774" t="s">
        <v>512</v>
      </c>
      <c r="B4" s="774"/>
      <c r="C4" s="774"/>
      <c r="D4" s="774"/>
      <c r="E4" s="774"/>
      <c r="F4" s="77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8102841.3588699996</v>
      </c>
      <c r="C7" s="386">
        <v>1804950.7153</v>
      </c>
      <c r="D7" s="386">
        <v>0</v>
      </c>
      <c r="E7" s="386">
        <v>213.17006000000001</v>
      </c>
      <c r="F7" s="386">
        <v>9908005.2442300003</v>
      </c>
    </row>
    <row r="8" spans="1:6">
      <c r="A8" s="187" t="s">
        <v>162</v>
      </c>
      <c r="B8" s="57">
        <v>707722.90757000004</v>
      </c>
      <c r="C8" s="57">
        <v>321640.08598999999</v>
      </c>
      <c r="D8" s="57">
        <v>0</v>
      </c>
      <c r="E8" s="57">
        <v>209.13183999999998</v>
      </c>
      <c r="F8" s="57">
        <v>1029572.1254</v>
      </c>
    </row>
    <row r="9" spans="1:6">
      <c r="A9" s="58" t="s">
        <v>163</v>
      </c>
      <c r="B9" s="95">
        <v>272690.78380999999</v>
      </c>
      <c r="C9" s="95">
        <v>141486.17340999999</v>
      </c>
      <c r="D9" s="95">
        <v>0</v>
      </c>
      <c r="E9" s="95">
        <v>0</v>
      </c>
      <c r="F9" s="95">
        <v>414176.95722000004</v>
      </c>
    </row>
    <row r="10" spans="1:6">
      <c r="A10" s="58" t="s">
        <v>164</v>
      </c>
      <c r="B10" s="95">
        <v>180160.72725</v>
      </c>
      <c r="C10" s="95">
        <v>88661.532980000004</v>
      </c>
      <c r="D10" s="95">
        <v>0</v>
      </c>
      <c r="E10" s="95">
        <v>209.13183999999998</v>
      </c>
      <c r="F10" s="95">
        <v>269031.39207</v>
      </c>
    </row>
    <row r="11" spans="1:6">
      <c r="A11" s="58" t="s">
        <v>165</v>
      </c>
      <c r="B11" s="95">
        <v>254768.5717</v>
      </c>
      <c r="C11" s="95">
        <v>91492.316349999994</v>
      </c>
      <c r="D11" s="95">
        <v>0</v>
      </c>
      <c r="E11" s="95">
        <v>0</v>
      </c>
      <c r="F11" s="95">
        <v>346260.88805000001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123.53808000000001</v>
      </c>
      <c r="C14" s="95">
        <v>0</v>
      </c>
      <c r="D14" s="95">
        <v>0</v>
      </c>
      <c r="E14" s="95">
        <v>0</v>
      </c>
      <c r="F14" s="95">
        <v>123.53808000000001</v>
      </c>
    </row>
    <row r="15" spans="1:6">
      <c r="A15" s="58" t="s">
        <v>169</v>
      </c>
      <c r="B15" s="95">
        <v>2.3999999999999998E-3</v>
      </c>
      <c r="C15" s="95">
        <v>6.3250000000000001E-2</v>
      </c>
      <c r="D15" s="95">
        <v>0</v>
      </c>
      <c r="E15" s="95">
        <v>0</v>
      </c>
      <c r="F15" s="95">
        <v>6.565E-2</v>
      </c>
    </row>
    <row r="16" spans="1:6">
      <c r="A16" s="58" t="s">
        <v>170</v>
      </c>
      <c r="B16" s="95">
        <v>-20.715669999999999</v>
      </c>
      <c r="C16" s="95">
        <v>0</v>
      </c>
      <c r="D16" s="95">
        <v>0</v>
      </c>
      <c r="E16" s="95">
        <v>0</v>
      </c>
      <c r="F16" s="95">
        <v>-20.715669999999999</v>
      </c>
    </row>
    <row r="17" spans="1:6">
      <c r="A17" s="187" t="s">
        <v>171</v>
      </c>
      <c r="B17" s="57">
        <v>489601.12797999999</v>
      </c>
      <c r="C17" s="57">
        <v>255146.90649000002</v>
      </c>
      <c r="D17" s="57">
        <v>0</v>
      </c>
      <c r="E17" s="57">
        <v>3.9733800000000001</v>
      </c>
      <c r="F17" s="57">
        <v>744752.00785000005</v>
      </c>
    </row>
    <row r="18" spans="1:6">
      <c r="A18" s="58" t="s">
        <v>172</v>
      </c>
      <c r="B18" s="95">
        <v>0</v>
      </c>
      <c r="C18" s="95">
        <v>0</v>
      </c>
      <c r="D18" s="95">
        <v>0</v>
      </c>
      <c r="E18" s="95">
        <v>0</v>
      </c>
      <c r="F18" s="95">
        <v>0</v>
      </c>
    </row>
    <row r="19" spans="1:6">
      <c r="A19" s="58" t="s">
        <v>173</v>
      </c>
      <c r="B19" s="95">
        <v>339971.51867000002</v>
      </c>
      <c r="C19" s="95">
        <v>65827.22494</v>
      </c>
      <c r="D19" s="95">
        <v>0</v>
      </c>
      <c r="E19" s="95">
        <v>3.96577</v>
      </c>
      <c r="F19" s="95">
        <v>405802.70938000001</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56210.99338</v>
      </c>
      <c r="C22" s="95">
        <v>39495.465120000001</v>
      </c>
      <c r="D22" s="95">
        <v>0</v>
      </c>
      <c r="E22" s="95">
        <v>0</v>
      </c>
      <c r="F22" s="95">
        <v>95706.458499999993</v>
      </c>
    </row>
    <row r="23" spans="1:6">
      <c r="A23" s="58" t="s">
        <v>177</v>
      </c>
      <c r="B23" s="95">
        <v>93363.189769999997</v>
      </c>
      <c r="C23" s="95">
        <v>149770.39895</v>
      </c>
      <c r="D23" s="95">
        <v>0</v>
      </c>
      <c r="E23" s="95">
        <v>7.6100000000000004E-3</v>
      </c>
      <c r="F23" s="95">
        <v>243133.59633</v>
      </c>
    </row>
    <row r="24" spans="1:6">
      <c r="A24" s="58" t="s">
        <v>178</v>
      </c>
      <c r="B24" s="95">
        <v>55.426160000000003</v>
      </c>
      <c r="C24" s="95">
        <v>53.817480000000003</v>
      </c>
      <c r="D24" s="95">
        <v>0</v>
      </c>
      <c r="E24" s="95">
        <v>0</v>
      </c>
      <c r="F24" s="95">
        <v>109.24364</v>
      </c>
    </row>
    <row r="25" spans="1:6">
      <c r="A25" s="58" t="s">
        <v>179</v>
      </c>
      <c r="B25" s="95">
        <v>0</v>
      </c>
      <c r="C25" s="95">
        <v>0</v>
      </c>
      <c r="D25" s="95">
        <v>0</v>
      </c>
      <c r="E25" s="95">
        <v>0</v>
      </c>
      <c r="F25" s="95">
        <v>0</v>
      </c>
    </row>
    <row r="26" spans="1:6">
      <c r="A26" s="187" t="s">
        <v>180</v>
      </c>
      <c r="B26" s="57">
        <v>6521647.11919</v>
      </c>
      <c r="C26" s="57">
        <v>840220.75747000007</v>
      </c>
      <c r="D26" s="57">
        <v>0</v>
      </c>
      <c r="E26" s="57">
        <v>0</v>
      </c>
      <c r="F26" s="57">
        <v>7361867.8766599996</v>
      </c>
    </row>
    <row r="27" spans="1:6">
      <c r="A27" s="60" t="s">
        <v>181</v>
      </c>
      <c r="B27" s="95">
        <v>6025668.6108599994</v>
      </c>
      <c r="C27" s="95">
        <v>819244.11105999991</v>
      </c>
      <c r="D27" s="95">
        <v>0</v>
      </c>
      <c r="E27" s="95">
        <v>0</v>
      </c>
      <c r="F27" s="95">
        <v>6844912.7219200004</v>
      </c>
    </row>
    <row r="28" spans="1:6">
      <c r="A28" s="58" t="s">
        <v>182</v>
      </c>
      <c r="B28" s="95">
        <v>4320677.2702600006</v>
      </c>
      <c r="C28" s="95">
        <v>559486.38022000005</v>
      </c>
      <c r="D28" s="95">
        <v>0</v>
      </c>
      <c r="E28" s="95">
        <v>0</v>
      </c>
      <c r="F28" s="95">
        <v>4880163.6504799994</v>
      </c>
    </row>
    <row r="29" spans="1:6">
      <c r="A29" s="58" t="s">
        <v>183</v>
      </c>
      <c r="B29" s="95">
        <v>1503663.92597</v>
      </c>
      <c r="C29" s="95">
        <v>242543.71150999999</v>
      </c>
      <c r="D29" s="95">
        <v>0</v>
      </c>
      <c r="E29" s="95">
        <v>0</v>
      </c>
      <c r="F29" s="95">
        <v>1746207.63748</v>
      </c>
    </row>
    <row r="30" spans="1:6">
      <c r="A30" s="58" t="s">
        <v>184</v>
      </c>
      <c r="B30" s="95">
        <v>201327.41462999998</v>
      </c>
      <c r="C30" s="95">
        <v>17214.019329999999</v>
      </c>
      <c r="D30" s="95">
        <v>0</v>
      </c>
      <c r="E30" s="95">
        <v>0</v>
      </c>
      <c r="F30" s="95">
        <v>218541.43395999999</v>
      </c>
    </row>
    <row r="31" spans="1:6">
      <c r="A31" s="60" t="s">
        <v>185</v>
      </c>
      <c r="B31" s="95">
        <v>76862.545099999988</v>
      </c>
      <c r="C31" s="95">
        <v>27569.524980000002</v>
      </c>
      <c r="D31" s="95">
        <v>0</v>
      </c>
      <c r="E31" s="95">
        <v>0</v>
      </c>
      <c r="F31" s="95">
        <v>104432.07008</v>
      </c>
    </row>
    <row r="32" spans="1:6">
      <c r="A32" s="58" t="s">
        <v>186</v>
      </c>
      <c r="B32" s="95">
        <v>28026.294300000001</v>
      </c>
      <c r="C32" s="95">
        <v>8386.2255299999997</v>
      </c>
      <c r="D32" s="95">
        <v>0</v>
      </c>
      <c r="E32" s="95">
        <v>0</v>
      </c>
      <c r="F32" s="95">
        <v>36412.519829999997</v>
      </c>
    </row>
    <row r="33" spans="1:6">
      <c r="A33" s="58" t="s">
        <v>187</v>
      </c>
      <c r="B33" s="95">
        <v>43034.146260000001</v>
      </c>
      <c r="C33" s="95">
        <v>17730.161329999999</v>
      </c>
      <c r="D33" s="95">
        <v>0</v>
      </c>
      <c r="E33" s="95">
        <v>0</v>
      </c>
      <c r="F33" s="95">
        <v>60764.307590000004</v>
      </c>
    </row>
    <row r="34" spans="1:6">
      <c r="A34" s="58" t="s">
        <v>188</v>
      </c>
      <c r="B34" s="95">
        <v>5802.1045400000003</v>
      </c>
      <c r="C34" s="95">
        <v>1453.1381200000001</v>
      </c>
      <c r="D34" s="95">
        <v>0</v>
      </c>
      <c r="E34" s="95">
        <v>0</v>
      </c>
      <c r="F34" s="95">
        <v>7255.2426599999999</v>
      </c>
    </row>
    <row r="35" spans="1:6">
      <c r="A35" s="60" t="s">
        <v>189</v>
      </c>
      <c r="B35" s="95">
        <v>140736.24918000001</v>
      </c>
      <c r="C35" s="95">
        <v>26326.129489999999</v>
      </c>
      <c r="D35" s="95">
        <v>0</v>
      </c>
      <c r="E35" s="95">
        <v>0</v>
      </c>
      <c r="F35" s="95">
        <v>167062.37866999998</v>
      </c>
    </row>
    <row r="36" spans="1:6">
      <c r="A36" s="58" t="s">
        <v>190</v>
      </c>
      <c r="B36" s="95">
        <v>96001.50731999999</v>
      </c>
      <c r="C36" s="95">
        <v>10349.28296</v>
      </c>
      <c r="D36" s="95">
        <v>0</v>
      </c>
      <c r="E36" s="95">
        <v>0</v>
      </c>
      <c r="F36" s="95">
        <v>106350.79028</v>
      </c>
    </row>
    <row r="37" spans="1:6">
      <c r="A37" s="58" t="s">
        <v>191</v>
      </c>
      <c r="B37" s="95">
        <v>41664.21269</v>
      </c>
      <c r="C37" s="95">
        <v>15461.57416</v>
      </c>
      <c r="D37" s="95">
        <v>0</v>
      </c>
      <c r="E37" s="95">
        <v>0</v>
      </c>
      <c r="F37" s="95">
        <v>57125.786850000004</v>
      </c>
    </row>
    <row r="38" spans="1:6">
      <c r="A38" s="58" t="s">
        <v>192</v>
      </c>
      <c r="B38" s="95">
        <v>3070.5291699999998</v>
      </c>
      <c r="C38" s="95">
        <v>515.27237000000002</v>
      </c>
      <c r="D38" s="95">
        <v>0</v>
      </c>
      <c r="E38" s="95">
        <v>0</v>
      </c>
      <c r="F38" s="95">
        <v>3585.8015399999999</v>
      </c>
    </row>
    <row r="39" spans="1:6">
      <c r="A39" s="60" t="s">
        <v>193</v>
      </c>
      <c r="B39" s="95">
        <v>694547.43726999999</v>
      </c>
      <c r="C39" s="95">
        <v>86564.384180000008</v>
      </c>
      <c r="D39" s="95">
        <v>0</v>
      </c>
      <c r="E39" s="95">
        <v>0</v>
      </c>
      <c r="F39" s="95">
        <v>781111.82145000005</v>
      </c>
    </row>
    <row r="40" spans="1:6">
      <c r="A40" s="58" t="s">
        <v>194</v>
      </c>
      <c r="B40" s="95">
        <v>94604.971209999989</v>
      </c>
      <c r="C40" s="95">
        <v>10154.586380000001</v>
      </c>
      <c r="D40" s="95">
        <v>0</v>
      </c>
      <c r="E40" s="95">
        <v>0</v>
      </c>
      <c r="F40" s="95">
        <v>104759.55759</v>
      </c>
    </row>
    <row r="41" spans="1:6">
      <c r="A41" s="58" t="s">
        <v>195</v>
      </c>
      <c r="B41" s="95">
        <v>239619.07662000001</v>
      </c>
      <c r="C41" s="95">
        <v>31176.527260000003</v>
      </c>
      <c r="D41" s="95">
        <v>0</v>
      </c>
      <c r="E41" s="95">
        <v>0</v>
      </c>
      <c r="F41" s="95">
        <v>270795.60388000001</v>
      </c>
    </row>
    <row r="42" spans="1:6">
      <c r="A42" s="58" t="s">
        <v>196</v>
      </c>
      <c r="B42" s="95">
        <v>214.34642000000002</v>
      </c>
      <c r="C42" s="95">
        <v>59.04148</v>
      </c>
      <c r="D42" s="95">
        <v>0</v>
      </c>
      <c r="E42" s="95">
        <v>0</v>
      </c>
      <c r="F42" s="95">
        <v>273.3879</v>
      </c>
    </row>
    <row r="43" spans="1:6">
      <c r="A43" s="58" t="s">
        <v>197</v>
      </c>
      <c r="B43" s="95">
        <v>3983.5240400000002</v>
      </c>
      <c r="C43" s="95">
        <v>1393.4651999999999</v>
      </c>
      <c r="D43" s="95">
        <v>0</v>
      </c>
      <c r="E43" s="95">
        <v>0</v>
      </c>
      <c r="F43" s="95">
        <v>5376.9892399999999</v>
      </c>
    </row>
    <row r="44" spans="1:6">
      <c r="A44" s="58" t="s">
        <v>198</v>
      </c>
      <c r="B44" s="95">
        <v>135.69086999999999</v>
      </c>
      <c r="C44" s="95">
        <v>0</v>
      </c>
      <c r="D44" s="95">
        <v>0</v>
      </c>
      <c r="E44" s="95">
        <v>0</v>
      </c>
      <c r="F44" s="95">
        <v>135.69086999999999</v>
      </c>
    </row>
    <row r="45" spans="1:6">
      <c r="A45" s="58" t="s">
        <v>199</v>
      </c>
      <c r="B45" s="95">
        <v>99.077389999999994</v>
      </c>
      <c r="C45" s="95">
        <v>1.0000000000000001E-5</v>
      </c>
      <c r="D45" s="95">
        <v>0</v>
      </c>
      <c r="E45" s="95">
        <v>0</v>
      </c>
      <c r="F45" s="95">
        <v>99.077399999999997</v>
      </c>
    </row>
    <row r="46" spans="1:6">
      <c r="A46" s="58" t="s">
        <v>1193</v>
      </c>
      <c r="B46" s="95">
        <v>151237.45275</v>
      </c>
      <c r="C46" s="95">
        <v>17441.36823</v>
      </c>
      <c r="D46" s="95">
        <v>0</v>
      </c>
      <c r="E46" s="95">
        <v>0</v>
      </c>
      <c r="F46" s="95">
        <v>168678.82097999999</v>
      </c>
    </row>
    <row r="47" spans="1:6">
      <c r="A47" s="58" t="s">
        <v>1194</v>
      </c>
      <c r="B47" s="95">
        <v>199918.28876</v>
      </c>
      <c r="C47" s="95">
        <v>24867.241260000003</v>
      </c>
      <c r="D47" s="95">
        <v>0</v>
      </c>
      <c r="E47" s="95">
        <v>0</v>
      </c>
      <c r="F47" s="95">
        <v>224785.53002000001</v>
      </c>
    </row>
    <row r="48" spans="1:6">
      <c r="A48" s="58" t="s">
        <v>1199</v>
      </c>
      <c r="B48" s="95">
        <v>816.57970999999998</v>
      </c>
      <c r="C48" s="95">
        <v>281.28282000000002</v>
      </c>
      <c r="D48" s="95">
        <v>0</v>
      </c>
      <c r="E48" s="95">
        <v>0</v>
      </c>
      <c r="F48" s="95">
        <v>1097.8625300000001</v>
      </c>
    </row>
    <row r="49" spans="1:6">
      <c r="A49" s="58" t="s">
        <v>1200</v>
      </c>
      <c r="B49" s="95">
        <v>3356.0879300000001</v>
      </c>
      <c r="C49" s="95">
        <v>1190.8715199999999</v>
      </c>
      <c r="D49" s="95">
        <v>0</v>
      </c>
      <c r="E49" s="95">
        <v>0</v>
      </c>
      <c r="F49" s="95">
        <v>4546.9594500000003</v>
      </c>
    </row>
    <row r="50" spans="1:6">
      <c r="A50" s="58" t="s">
        <v>1218</v>
      </c>
      <c r="B50" s="95">
        <v>206.12826000000001</v>
      </c>
      <c r="C50" s="95">
        <v>2.0000000000000002E-5</v>
      </c>
      <c r="D50" s="95">
        <v>0</v>
      </c>
      <c r="E50" s="95">
        <v>0</v>
      </c>
      <c r="F50" s="95">
        <v>206.12827999999999</v>
      </c>
    </row>
    <row r="51" spans="1:6">
      <c r="A51" s="58" t="s">
        <v>1238</v>
      </c>
      <c r="B51" s="95">
        <v>356.21330999999998</v>
      </c>
      <c r="C51" s="95">
        <v>0</v>
      </c>
      <c r="D51" s="95">
        <v>0</v>
      </c>
      <c r="E51" s="95">
        <v>0</v>
      </c>
      <c r="F51" s="95">
        <v>356.21330999999998</v>
      </c>
    </row>
    <row r="52" spans="1:6">
      <c r="A52" s="60" t="s">
        <v>200</v>
      </c>
      <c r="B52" s="95">
        <v>-416167.72322000004</v>
      </c>
      <c r="C52" s="95">
        <v>-119483.39224</v>
      </c>
      <c r="D52" s="95">
        <v>0</v>
      </c>
      <c r="E52" s="95">
        <v>0</v>
      </c>
      <c r="F52" s="95">
        <v>-535651.11546</v>
      </c>
    </row>
    <row r="53" spans="1:6">
      <c r="A53" s="61" t="s">
        <v>1272</v>
      </c>
      <c r="B53" s="95">
        <v>-60256.356030000003</v>
      </c>
      <c r="C53" s="95">
        <v>-16172.631039999998</v>
      </c>
      <c r="D53" s="95">
        <v>0</v>
      </c>
      <c r="E53" s="95">
        <v>0</v>
      </c>
      <c r="F53" s="95">
        <v>-76428.987069999988</v>
      </c>
    </row>
    <row r="54" spans="1:6">
      <c r="A54" s="58" t="s">
        <v>1298</v>
      </c>
      <c r="B54" s="95">
        <v>-19423.145079999998</v>
      </c>
      <c r="C54" s="95">
        <v>-14825.30776</v>
      </c>
      <c r="D54" s="95">
        <v>0</v>
      </c>
      <c r="E54" s="95">
        <v>0</v>
      </c>
      <c r="F54" s="95">
        <v>-34248.452840000005</v>
      </c>
    </row>
    <row r="55" spans="1:6">
      <c r="A55" s="58" t="s">
        <v>1273</v>
      </c>
      <c r="B55" s="95">
        <v>-14805.78759</v>
      </c>
      <c r="C55" s="95">
        <v>-3149.14498</v>
      </c>
      <c r="D55" s="95">
        <v>0</v>
      </c>
      <c r="E55" s="95">
        <v>0</v>
      </c>
      <c r="F55" s="95">
        <v>-17954.932570000001</v>
      </c>
    </row>
    <row r="56" spans="1:6">
      <c r="A56" s="58" t="s">
        <v>1299</v>
      </c>
      <c r="B56" s="95">
        <v>-16639.734079999998</v>
      </c>
      <c r="C56" s="95">
        <v>-4857.3747100000001</v>
      </c>
      <c r="D56" s="95">
        <v>0</v>
      </c>
      <c r="E56" s="95">
        <v>0</v>
      </c>
      <c r="F56" s="95">
        <v>-21497.108789999998</v>
      </c>
    </row>
    <row r="57" spans="1:6">
      <c r="A57" s="58" t="s">
        <v>1274</v>
      </c>
      <c r="B57" s="95">
        <v>-70429.436760000011</v>
      </c>
      <c r="C57" s="95">
        <v>-6624.55285</v>
      </c>
      <c r="D57" s="95">
        <v>0</v>
      </c>
      <c r="E57" s="95">
        <v>0</v>
      </c>
      <c r="F57" s="95">
        <v>-77053.989610000004</v>
      </c>
    </row>
    <row r="58" spans="1:6">
      <c r="A58" s="58" t="s">
        <v>201</v>
      </c>
      <c r="B58" s="95">
        <v>-27717.455180000001</v>
      </c>
      <c r="C58" s="95">
        <v>-8815.4169399999992</v>
      </c>
      <c r="D58" s="95">
        <v>0</v>
      </c>
      <c r="E58" s="95">
        <v>0</v>
      </c>
      <c r="F58" s="95">
        <v>-36532.87212</v>
      </c>
    </row>
    <row r="59" spans="1:6">
      <c r="A59" s="61" t="s">
        <v>202</v>
      </c>
      <c r="B59" s="95">
        <v>-121839.05420999999</v>
      </c>
      <c r="C59" s="95">
        <v>-39047.538220000002</v>
      </c>
      <c r="D59" s="95">
        <v>0</v>
      </c>
      <c r="E59" s="95">
        <v>0</v>
      </c>
      <c r="F59" s="95">
        <v>-160886.59243000002</v>
      </c>
    </row>
    <row r="60" spans="1:6">
      <c r="A60" s="58" t="s">
        <v>203</v>
      </c>
      <c r="B60" s="95">
        <v>-73212.962819999986</v>
      </c>
      <c r="C60" s="95">
        <v>-23547.349579999998</v>
      </c>
      <c r="D60" s="95">
        <v>0</v>
      </c>
      <c r="E60" s="95">
        <v>0</v>
      </c>
      <c r="F60" s="95">
        <v>-96760.31240000001</v>
      </c>
    </row>
    <row r="61" spans="1:6">
      <c r="A61" s="58" t="s">
        <v>204</v>
      </c>
      <c r="B61" s="95">
        <v>-221.27242999999999</v>
      </c>
      <c r="C61" s="95">
        <v>-112.43952</v>
      </c>
      <c r="D61" s="95">
        <v>0</v>
      </c>
      <c r="E61" s="95">
        <v>0</v>
      </c>
      <c r="F61" s="95">
        <v>-333.71195</v>
      </c>
    </row>
    <row r="62" spans="1:6">
      <c r="A62" s="58" t="s">
        <v>205</v>
      </c>
      <c r="B62" s="95">
        <v>0</v>
      </c>
      <c r="C62" s="95">
        <v>0</v>
      </c>
      <c r="D62" s="95">
        <v>0</v>
      </c>
      <c r="E62" s="95">
        <v>0</v>
      </c>
      <c r="F62" s="95">
        <v>0</v>
      </c>
    </row>
    <row r="63" spans="1:6">
      <c r="A63" s="58" t="s">
        <v>1003</v>
      </c>
      <c r="B63" s="95">
        <v>-1763.19166</v>
      </c>
      <c r="C63" s="95">
        <v>-556.90417000000002</v>
      </c>
      <c r="D63" s="95">
        <v>0</v>
      </c>
      <c r="E63" s="95">
        <v>0</v>
      </c>
      <c r="F63" s="95">
        <v>-2320.0958300000002</v>
      </c>
    </row>
    <row r="64" spans="1:6">
      <c r="A64" s="58" t="s">
        <v>1004</v>
      </c>
      <c r="B64" s="95">
        <v>-1627.9325200000001</v>
      </c>
      <c r="C64" s="95">
        <v>-725.44668999999999</v>
      </c>
      <c r="D64" s="95">
        <v>0</v>
      </c>
      <c r="E64" s="95">
        <v>0</v>
      </c>
      <c r="F64" s="95">
        <v>-2353.3792100000001</v>
      </c>
    </row>
    <row r="65" spans="1:6">
      <c r="A65" s="61" t="s">
        <v>1201</v>
      </c>
      <c r="B65" s="95">
        <v>-1108.4975099999999</v>
      </c>
      <c r="C65" s="95">
        <v>-83.670050000000003</v>
      </c>
      <c r="D65" s="95">
        <v>0</v>
      </c>
      <c r="E65" s="95">
        <v>0</v>
      </c>
      <c r="F65" s="95">
        <v>-1192.1675600000001</v>
      </c>
    </row>
    <row r="66" spans="1:6">
      <c r="A66" s="58" t="s">
        <v>1202</v>
      </c>
      <c r="B66" s="95">
        <v>-2268.3172500000001</v>
      </c>
      <c r="C66" s="95">
        <v>-403.92973999999998</v>
      </c>
      <c r="D66" s="95">
        <v>0</v>
      </c>
      <c r="E66" s="95">
        <v>0</v>
      </c>
      <c r="F66" s="95">
        <v>-2672.2469900000001</v>
      </c>
    </row>
    <row r="67" spans="1:6">
      <c r="A67" s="58" t="s">
        <v>1203</v>
      </c>
      <c r="B67" s="95">
        <v>-2758.6576600000003</v>
      </c>
      <c r="C67" s="95">
        <v>-182.21534</v>
      </c>
      <c r="D67" s="95">
        <v>0</v>
      </c>
      <c r="E67" s="95">
        <v>0</v>
      </c>
      <c r="F67" s="95">
        <v>-2940.873</v>
      </c>
    </row>
    <row r="68" spans="1:6">
      <c r="A68" s="58" t="s">
        <v>1204</v>
      </c>
      <c r="B68" s="95">
        <v>-2095.9224399999998</v>
      </c>
      <c r="C68" s="95">
        <v>-379.47065000000003</v>
      </c>
      <c r="D68" s="95">
        <v>0</v>
      </c>
      <c r="E68" s="95">
        <v>0</v>
      </c>
      <c r="F68" s="95">
        <v>-2475.39309</v>
      </c>
    </row>
    <row r="69" spans="1:6">
      <c r="A69" s="187" t="s">
        <v>206</v>
      </c>
      <c r="B69" s="57">
        <v>55132.610229999998</v>
      </c>
      <c r="C69" s="57">
        <v>19677.294180000001</v>
      </c>
      <c r="D69" s="57">
        <v>0</v>
      </c>
      <c r="E69" s="57">
        <v>0</v>
      </c>
      <c r="F69" s="57">
        <v>74809.904410000003</v>
      </c>
    </row>
    <row r="70" spans="1:6">
      <c r="A70" s="58" t="s">
        <v>207</v>
      </c>
      <c r="B70" s="95">
        <v>398.25496000000004</v>
      </c>
      <c r="C70" s="95">
        <v>182.14578</v>
      </c>
      <c r="D70" s="95">
        <v>711.49381000000005</v>
      </c>
      <c r="E70" s="95">
        <v>0</v>
      </c>
      <c r="F70" s="95">
        <v>1291.89455</v>
      </c>
    </row>
    <row r="71" spans="1:6">
      <c r="A71" s="61" t="s">
        <v>208</v>
      </c>
      <c r="B71" s="95">
        <v>18907.643370000002</v>
      </c>
      <c r="C71" s="95">
        <v>6749.3678099999997</v>
      </c>
      <c r="D71" s="95">
        <v>0</v>
      </c>
      <c r="E71" s="95">
        <v>0</v>
      </c>
      <c r="F71" s="95">
        <v>25657.011180000001</v>
      </c>
    </row>
    <row r="72" spans="1:6">
      <c r="A72" s="58" t="s">
        <v>209</v>
      </c>
      <c r="B72" s="95">
        <v>46745.207430000002</v>
      </c>
      <c r="C72" s="95">
        <v>20482.545050000001</v>
      </c>
      <c r="D72" s="95">
        <v>0</v>
      </c>
      <c r="E72" s="95">
        <v>0</v>
      </c>
      <c r="F72" s="95">
        <v>67227.75248000001</v>
      </c>
    </row>
    <row r="73" spans="1:6">
      <c r="A73" s="58" t="s">
        <v>210</v>
      </c>
      <c r="B73" s="95">
        <v>0</v>
      </c>
      <c r="C73" s="95">
        <v>0</v>
      </c>
      <c r="D73" s="95">
        <v>0</v>
      </c>
      <c r="E73" s="95">
        <v>0</v>
      </c>
      <c r="F73" s="95">
        <v>0</v>
      </c>
    </row>
    <row r="74" spans="1:6">
      <c r="A74" s="58" t="s">
        <v>211</v>
      </c>
      <c r="B74" s="95">
        <v>-10918.49553</v>
      </c>
      <c r="C74" s="95">
        <v>-7736.7644600000003</v>
      </c>
      <c r="D74" s="95">
        <v>-711.49381000000005</v>
      </c>
      <c r="E74" s="95">
        <v>0</v>
      </c>
      <c r="F74" s="95">
        <v>-19366.753800000002</v>
      </c>
    </row>
    <row r="75" spans="1:6">
      <c r="A75" s="187" t="s">
        <v>212</v>
      </c>
      <c r="B75" s="57">
        <v>8184.7481600000001</v>
      </c>
      <c r="C75" s="57">
        <v>0</v>
      </c>
      <c r="D75" s="57">
        <v>0</v>
      </c>
      <c r="E75" s="57">
        <v>0</v>
      </c>
      <c r="F75" s="57">
        <v>8184.7481600000001</v>
      </c>
    </row>
    <row r="76" spans="1:6">
      <c r="A76" s="58" t="s">
        <v>213</v>
      </c>
      <c r="B76" s="95">
        <v>2516.3833500000001</v>
      </c>
      <c r="C76" s="95">
        <v>0</v>
      </c>
      <c r="D76" s="95">
        <v>0</v>
      </c>
      <c r="E76" s="95">
        <v>0</v>
      </c>
      <c r="F76" s="95">
        <v>2516.3833500000001</v>
      </c>
    </row>
    <row r="77" spans="1:6">
      <c r="A77" s="58" t="s">
        <v>214</v>
      </c>
      <c r="B77" s="95">
        <v>29052.621510000001</v>
      </c>
      <c r="C77" s="95">
        <v>0</v>
      </c>
      <c r="D77" s="95">
        <v>0</v>
      </c>
      <c r="E77" s="95">
        <v>0</v>
      </c>
      <c r="F77" s="95">
        <v>29052.621510000001</v>
      </c>
    </row>
    <row r="78" spans="1:6">
      <c r="A78" s="58" t="s">
        <v>215</v>
      </c>
      <c r="B78" s="95">
        <v>3947.92688</v>
      </c>
      <c r="C78" s="95">
        <v>0</v>
      </c>
      <c r="D78" s="95">
        <v>0</v>
      </c>
      <c r="E78" s="95">
        <v>0</v>
      </c>
      <c r="F78" s="95">
        <v>3947.92688</v>
      </c>
    </row>
    <row r="79" spans="1:6">
      <c r="A79" s="58" t="s">
        <v>216</v>
      </c>
      <c r="B79" s="95">
        <v>3439.4710399999999</v>
      </c>
      <c r="C79" s="95">
        <v>0</v>
      </c>
      <c r="D79" s="95">
        <v>0</v>
      </c>
      <c r="E79" s="95">
        <v>0</v>
      </c>
      <c r="F79" s="95">
        <v>3439.4710399999999</v>
      </c>
    </row>
    <row r="80" spans="1:6">
      <c r="A80" s="58" t="s">
        <v>217</v>
      </c>
      <c r="B80" s="95">
        <v>-30771.654620000001</v>
      </c>
      <c r="C80" s="95">
        <v>0</v>
      </c>
      <c r="D80" s="95">
        <v>0</v>
      </c>
      <c r="E80" s="95">
        <v>0</v>
      </c>
      <c r="F80" s="95">
        <v>-30771.654620000001</v>
      </c>
    </row>
    <row r="81" spans="1:6">
      <c r="A81" s="187" t="s">
        <v>218</v>
      </c>
      <c r="B81" s="57">
        <v>114361.901</v>
      </c>
      <c r="C81" s="57">
        <v>366062.21163999999</v>
      </c>
      <c r="D81" s="57">
        <v>0</v>
      </c>
      <c r="E81" s="57">
        <v>6.4840000000000009E-2</v>
      </c>
      <c r="F81" s="57">
        <v>480424.17748000001</v>
      </c>
    </row>
    <row r="82" spans="1:6">
      <c r="A82" s="58" t="s">
        <v>172</v>
      </c>
      <c r="B82" s="95">
        <v>0</v>
      </c>
      <c r="C82" s="95">
        <v>0</v>
      </c>
      <c r="D82" s="95">
        <v>0</v>
      </c>
      <c r="E82" s="95">
        <v>0</v>
      </c>
      <c r="F82" s="95">
        <v>0</v>
      </c>
    </row>
    <row r="83" spans="1:6">
      <c r="A83" s="58" t="s">
        <v>173</v>
      </c>
      <c r="B83" s="95">
        <v>59288.84749</v>
      </c>
      <c r="C83" s="95">
        <v>48481.081659999996</v>
      </c>
      <c r="D83" s="95">
        <v>0</v>
      </c>
      <c r="E83" s="95">
        <v>0</v>
      </c>
      <c r="F83" s="95">
        <v>107769.92915000001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98.213390000000004</v>
      </c>
      <c r="C86" s="95">
        <v>6.9286000000000003</v>
      </c>
      <c r="D86" s="95">
        <v>0</v>
      </c>
      <c r="E86" s="95">
        <v>0</v>
      </c>
      <c r="F86" s="95">
        <v>105.14199000000001</v>
      </c>
    </row>
    <row r="87" spans="1:6">
      <c r="A87" s="58" t="s">
        <v>220</v>
      </c>
      <c r="B87" s="95">
        <v>451.84343000000001</v>
      </c>
      <c r="C87" s="95">
        <v>2843.3013300000002</v>
      </c>
      <c r="D87" s="95">
        <v>0</v>
      </c>
      <c r="E87" s="95">
        <v>0</v>
      </c>
      <c r="F87" s="95">
        <v>3295.1447599999997</v>
      </c>
    </row>
    <row r="88" spans="1:6">
      <c r="A88" s="58" t="s">
        <v>177</v>
      </c>
      <c r="B88" s="95">
        <v>53432.106450000007</v>
      </c>
      <c r="C88" s="95">
        <v>316514.73725999997</v>
      </c>
      <c r="D88" s="95">
        <v>0</v>
      </c>
      <c r="E88" s="95">
        <v>6.4840000000000009E-2</v>
      </c>
      <c r="F88" s="95">
        <v>369946.90854999999</v>
      </c>
    </row>
    <row r="89" spans="1:6">
      <c r="A89" s="58" t="s">
        <v>221</v>
      </c>
      <c r="B89" s="95">
        <v>1555.2805600000002</v>
      </c>
      <c r="C89" s="95">
        <v>208.77170000000001</v>
      </c>
      <c r="D89" s="95">
        <v>0</v>
      </c>
      <c r="E89" s="95">
        <v>0</v>
      </c>
      <c r="F89" s="95">
        <v>1764.0522599999999</v>
      </c>
    </row>
    <row r="90" spans="1:6">
      <c r="A90" s="58" t="s">
        <v>222</v>
      </c>
      <c r="B90" s="95">
        <v>-464.39032000000003</v>
      </c>
      <c r="C90" s="95">
        <v>-1992.6089099999999</v>
      </c>
      <c r="D90" s="95">
        <v>0</v>
      </c>
      <c r="E90" s="95">
        <v>0</v>
      </c>
      <c r="F90" s="95">
        <v>-2456.9992299999999</v>
      </c>
    </row>
    <row r="91" spans="1:6">
      <c r="A91" s="187" t="s">
        <v>223</v>
      </c>
      <c r="B91" s="57">
        <v>188643.99052000002</v>
      </c>
      <c r="C91" s="57">
        <v>0</v>
      </c>
      <c r="D91" s="57">
        <v>0</v>
      </c>
      <c r="E91" s="57">
        <v>0</v>
      </c>
      <c r="F91" s="57">
        <v>188643.99052000002</v>
      </c>
    </row>
    <row r="92" spans="1:6">
      <c r="A92" s="58" t="s">
        <v>224</v>
      </c>
      <c r="B92" s="95">
        <v>51428.0579</v>
      </c>
      <c r="C92" s="95">
        <v>0</v>
      </c>
      <c r="D92" s="95">
        <v>0</v>
      </c>
      <c r="E92" s="95">
        <v>0</v>
      </c>
      <c r="F92" s="95">
        <v>51428.0579</v>
      </c>
    </row>
    <row r="93" spans="1:6">
      <c r="A93" s="58" t="s">
        <v>225</v>
      </c>
      <c r="B93" s="95">
        <v>94919.975720000002</v>
      </c>
      <c r="C93" s="95">
        <v>0</v>
      </c>
      <c r="D93" s="95">
        <v>0</v>
      </c>
      <c r="E93" s="95">
        <v>0</v>
      </c>
      <c r="F93" s="95">
        <v>94919.975720000002</v>
      </c>
    </row>
    <row r="94" spans="1:6">
      <c r="A94" s="58" t="s">
        <v>226</v>
      </c>
      <c r="B94" s="95">
        <v>10941.01585</v>
      </c>
      <c r="C94" s="95">
        <v>0</v>
      </c>
      <c r="D94" s="95">
        <v>0</v>
      </c>
      <c r="E94" s="95">
        <v>0</v>
      </c>
      <c r="F94" s="95">
        <v>10941.01585</v>
      </c>
    </row>
    <row r="95" spans="1:6">
      <c r="A95" s="58" t="s">
        <v>227</v>
      </c>
      <c r="B95" s="95">
        <v>14615.048570000001</v>
      </c>
      <c r="C95" s="95">
        <v>0</v>
      </c>
      <c r="D95" s="95">
        <v>0</v>
      </c>
      <c r="E95" s="95">
        <v>0</v>
      </c>
      <c r="F95" s="95">
        <v>14615.048570000001</v>
      </c>
    </row>
    <row r="96" spans="1:6">
      <c r="A96" s="58" t="s">
        <v>228</v>
      </c>
      <c r="B96" s="95">
        <v>12334.26713</v>
      </c>
      <c r="C96" s="95">
        <v>0</v>
      </c>
      <c r="D96" s="95">
        <v>0</v>
      </c>
      <c r="E96" s="95">
        <v>0</v>
      </c>
      <c r="F96" s="95">
        <v>12334.26713</v>
      </c>
    </row>
    <row r="97" spans="1:6">
      <c r="A97" s="58" t="s">
        <v>229</v>
      </c>
      <c r="B97" s="95">
        <v>1496.9688700000002</v>
      </c>
      <c r="C97" s="95">
        <v>0</v>
      </c>
      <c r="D97" s="95">
        <v>0</v>
      </c>
      <c r="E97" s="95">
        <v>0</v>
      </c>
      <c r="F97" s="95">
        <v>1496.9688700000002</v>
      </c>
    </row>
    <row r="98" spans="1:6">
      <c r="A98" s="58" t="s">
        <v>230</v>
      </c>
      <c r="B98" s="95">
        <v>169.12998000000002</v>
      </c>
      <c r="C98" s="95">
        <v>0</v>
      </c>
      <c r="D98" s="95">
        <v>0</v>
      </c>
      <c r="E98" s="95">
        <v>0</v>
      </c>
      <c r="F98" s="95">
        <v>169.12998000000002</v>
      </c>
    </row>
    <row r="99" spans="1:6">
      <c r="A99" s="58" t="s">
        <v>231</v>
      </c>
      <c r="B99" s="95">
        <v>22.954080000000001</v>
      </c>
      <c r="C99" s="95">
        <v>0</v>
      </c>
      <c r="D99" s="95">
        <v>0</v>
      </c>
      <c r="E99" s="95">
        <v>0</v>
      </c>
      <c r="F99" s="95">
        <v>22.954080000000001</v>
      </c>
    </row>
    <row r="100" spans="1:6">
      <c r="A100" s="58" t="s">
        <v>232</v>
      </c>
      <c r="B100" s="95">
        <v>2716.57242</v>
      </c>
      <c r="C100" s="95">
        <v>0</v>
      </c>
      <c r="D100" s="95">
        <v>0</v>
      </c>
      <c r="E100" s="95">
        <v>0</v>
      </c>
      <c r="F100" s="95">
        <v>2716.57242</v>
      </c>
    </row>
    <row r="101" spans="1:6">
      <c r="A101" s="187" t="s">
        <v>233</v>
      </c>
      <c r="B101" s="57">
        <v>17546.95422</v>
      </c>
      <c r="C101" s="57">
        <v>2203.4595299999996</v>
      </c>
      <c r="D101" s="57">
        <v>0</v>
      </c>
      <c r="E101" s="57">
        <v>0</v>
      </c>
      <c r="F101" s="57">
        <v>19750.41375</v>
      </c>
    </row>
    <row r="102" spans="1:6">
      <c r="A102" s="58" t="s">
        <v>234</v>
      </c>
      <c r="B102" s="95">
        <v>6632.0974299999998</v>
      </c>
      <c r="C102" s="95">
        <v>0</v>
      </c>
      <c r="D102" s="95">
        <v>0</v>
      </c>
      <c r="E102" s="95">
        <v>0</v>
      </c>
      <c r="F102" s="95">
        <v>6632.0974299999998</v>
      </c>
    </row>
    <row r="103" spans="1:6">
      <c r="A103" s="58" t="s">
        <v>235</v>
      </c>
      <c r="B103" s="95">
        <v>1714.42229</v>
      </c>
      <c r="C103" s="95">
        <v>0</v>
      </c>
      <c r="D103" s="95">
        <v>0</v>
      </c>
      <c r="E103" s="95">
        <v>0</v>
      </c>
      <c r="F103" s="95">
        <v>1714.42229</v>
      </c>
    </row>
    <row r="104" spans="1:6">
      <c r="A104" s="58" t="s">
        <v>236</v>
      </c>
      <c r="B104" s="95">
        <v>3279.3717700000002</v>
      </c>
      <c r="C104" s="95">
        <v>975.73735999999997</v>
      </c>
      <c r="D104" s="95">
        <v>0</v>
      </c>
      <c r="E104" s="95">
        <v>0</v>
      </c>
      <c r="F104" s="95">
        <v>4255.1091299999998</v>
      </c>
    </row>
    <row r="105" spans="1:6">
      <c r="A105" s="58" t="s">
        <v>237</v>
      </c>
      <c r="B105" s="95">
        <v>6644.8317000000006</v>
      </c>
      <c r="C105" s="95">
        <v>1553.72522</v>
      </c>
      <c r="D105" s="95">
        <v>0</v>
      </c>
      <c r="E105" s="95">
        <v>0</v>
      </c>
      <c r="F105" s="95">
        <v>8198.5569199999991</v>
      </c>
    </row>
    <row r="106" spans="1:6">
      <c r="A106" s="58" t="s">
        <v>238</v>
      </c>
      <c r="B106" s="95">
        <v>-723.76896999999997</v>
      </c>
      <c r="C106" s="95">
        <v>-326.00304999999997</v>
      </c>
      <c r="D106" s="95">
        <v>0</v>
      </c>
      <c r="E106" s="95">
        <v>0</v>
      </c>
      <c r="F106" s="95">
        <v>-1049.7720200000001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6747613.6912399996</v>
      </c>
      <c r="C114" s="57">
        <v>1843283.5783299999</v>
      </c>
      <c r="D114" s="57">
        <v>208.95726000000002</v>
      </c>
      <c r="E114" s="57">
        <v>0.14961000000000002</v>
      </c>
      <c r="F114" s="57">
        <v>8591106.3764399998</v>
      </c>
    </row>
    <row r="115" spans="1:6">
      <c r="A115" s="177" t="s">
        <v>247</v>
      </c>
      <c r="B115" s="57">
        <v>5591286.0832700003</v>
      </c>
      <c r="C115" s="57">
        <v>1591308.4247300001</v>
      </c>
      <c r="D115" s="57">
        <v>0</v>
      </c>
      <c r="E115" s="57">
        <v>0.14961000000000002</v>
      </c>
      <c r="F115" s="57">
        <v>7182594.6576100001</v>
      </c>
    </row>
    <row r="116" spans="1:6">
      <c r="A116" s="64" t="s">
        <v>248</v>
      </c>
      <c r="B116" s="95">
        <v>3678.2732599999999</v>
      </c>
      <c r="C116" s="95">
        <v>994.07355000000007</v>
      </c>
      <c r="D116" s="95">
        <v>0</v>
      </c>
      <c r="E116" s="95">
        <v>0</v>
      </c>
      <c r="F116" s="95">
        <v>4672.34681</v>
      </c>
    </row>
    <row r="117" spans="1:6">
      <c r="A117" s="64" t="s">
        <v>249</v>
      </c>
      <c r="B117" s="95">
        <v>568.68409999999994</v>
      </c>
      <c r="C117" s="95">
        <v>899.76399000000004</v>
      </c>
      <c r="D117" s="95">
        <v>0</v>
      </c>
      <c r="E117" s="95">
        <v>0</v>
      </c>
      <c r="F117" s="95">
        <v>1468.4480900000001</v>
      </c>
    </row>
    <row r="118" spans="1:6">
      <c r="A118" s="64" t="s">
        <v>250</v>
      </c>
      <c r="B118" s="95">
        <v>3109.58916</v>
      </c>
      <c r="C118" s="95">
        <v>94.309560000000005</v>
      </c>
      <c r="D118" s="95">
        <v>0</v>
      </c>
      <c r="E118" s="95">
        <v>0</v>
      </c>
      <c r="F118" s="95">
        <v>3203.8987200000001</v>
      </c>
    </row>
    <row r="119" spans="1:6">
      <c r="A119" s="64" t="s">
        <v>251</v>
      </c>
      <c r="B119" s="95">
        <v>1777302.2875000001</v>
      </c>
      <c r="C119" s="95">
        <v>379137.44620999997</v>
      </c>
      <c r="D119" s="95">
        <v>0</v>
      </c>
      <c r="E119" s="95">
        <v>0.14108000000000001</v>
      </c>
      <c r="F119" s="95">
        <v>2156439.8747899998</v>
      </c>
    </row>
    <row r="120" spans="1:6">
      <c r="A120" s="64" t="s">
        <v>252</v>
      </c>
      <c r="B120" s="95">
        <v>3210064.7891199999</v>
      </c>
      <c r="C120" s="95">
        <v>769021.53791999992</v>
      </c>
      <c r="D120" s="95">
        <v>0</v>
      </c>
      <c r="E120" s="95">
        <v>0</v>
      </c>
      <c r="F120" s="95">
        <v>3979086.3270399999</v>
      </c>
    </row>
    <row r="121" spans="1:6">
      <c r="A121" s="65" t="s">
        <v>253</v>
      </c>
      <c r="B121" s="95">
        <v>85466.351089999996</v>
      </c>
      <c r="C121" s="95">
        <v>31855.937480000001</v>
      </c>
      <c r="D121" s="95">
        <v>0</v>
      </c>
      <c r="E121" s="95">
        <v>0</v>
      </c>
      <c r="F121" s="95">
        <v>117322.28856999999</v>
      </c>
    </row>
    <row r="122" spans="1:6">
      <c r="A122" s="65" t="s">
        <v>254</v>
      </c>
      <c r="B122" s="95">
        <v>9871.1605199999995</v>
      </c>
      <c r="C122" s="95">
        <v>8069.8182100000004</v>
      </c>
      <c r="D122" s="95">
        <v>0</v>
      </c>
      <c r="E122" s="95">
        <v>0</v>
      </c>
      <c r="F122" s="95">
        <v>17940.978729999999</v>
      </c>
    </row>
    <row r="123" spans="1:6">
      <c r="A123" s="99" t="s">
        <v>255</v>
      </c>
      <c r="B123" s="95">
        <v>19430.537620000003</v>
      </c>
      <c r="C123" s="95">
        <v>4497.4431199999999</v>
      </c>
      <c r="D123" s="95">
        <v>0</v>
      </c>
      <c r="E123" s="95">
        <v>0</v>
      </c>
      <c r="F123" s="95">
        <v>23927.980739999999</v>
      </c>
    </row>
    <row r="124" spans="1:6">
      <c r="A124" s="99" t="s">
        <v>256</v>
      </c>
      <c r="B124" s="95">
        <v>145198.12533000001</v>
      </c>
      <c r="C124" s="95">
        <v>23742.88438</v>
      </c>
      <c r="D124" s="95">
        <v>0</v>
      </c>
      <c r="E124" s="95">
        <v>0</v>
      </c>
      <c r="F124" s="95">
        <v>168941.00971000001</v>
      </c>
    </row>
    <row r="125" spans="1:6">
      <c r="A125" s="99" t="s">
        <v>257</v>
      </c>
      <c r="B125" s="95">
        <v>427431.78444999998</v>
      </c>
      <c r="C125" s="95">
        <v>73117.158089999997</v>
      </c>
      <c r="D125" s="95">
        <v>0</v>
      </c>
      <c r="E125" s="95">
        <v>0</v>
      </c>
      <c r="F125" s="95">
        <v>500548.94254000002</v>
      </c>
    </row>
    <row r="126" spans="1:6">
      <c r="A126" s="99" t="s">
        <v>258</v>
      </c>
      <c r="B126" s="95">
        <v>1575171.6559300001</v>
      </c>
      <c r="C126" s="95">
        <v>240964.20528999998</v>
      </c>
      <c r="D126" s="95">
        <v>0</v>
      </c>
      <c r="E126" s="95">
        <v>0</v>
      </c>
      <c r="F126" s="95">
        <v>1816135.8612200001</v>
      </c>
    </row>
    <row r="127" spans="1:6">
      <c r="A127" s="99" t="s">
        <v>1488</v>
      </c>
      <c r="B127" s="95">
        <v>362342.86176999996</v>
      </c>
      <c r="C127" s="95">
        <v>182576.43788999997</v>
      </c>
      <c r="D127" s="95">
        <v>0</v>
      </c>
      <c r="E127" s="95">
        <v>0</v>
      </c>
      <c r="F127" s="95">
        <v>544919.29966000002</v>
      </c>
    </row>
    <row r="128" spans="1:6">
      <c r="A128" s="99" t="s">
        <v>1489</v>
      </c>
      <c r="B128" s="95">
        <v>585152.31241000001</v>
      </c>
      <c r="C128" s="95">
        <v>204197.65346</v>
      </c>
      <c r="D128" s="95">
        <v>0</v>
      </c>
      <c r="E128" s="95">
        <v>0</v>
      </c>
      <c r="F128" s="95">
        <v>789349.96586999996</v>
      </c>
    </row>
    <row r="129" spans="1:6">
      <c r="A129" s="156" t="s">
        <v>261</v>
      </c>
      <c r="B129" s="95">
        <v>198861.83559</v>
      </c>
      <c r="C129" s="95">
        <v>65916.486579999997</v>
      </c>
      <c r="D129" s="95">
        <v>0</v>
      </c>
      <c r="E129" s="95">
        <v>8.5299999999999994E-3</v>
      </c>
      <c r="F129" s="95">
        <v>264778.33069999999</v>
      </c>
    </row>
    <row r="130" spans="1:6">
      <c r="A130" s="156" t="s">
        <v>262</v>
      </c>
      <c r="B130" s="95">
        <v>300527.98239999998</v>
      </c>
      <c r="C130" s="95">
        <v>354465.19260000001</v>
      </c>
      <c r="D130" s="95">
        <v>0</v>
      </c>
      <c r="E130" s="95">
        <v>0</v>
      </c>
      <c r="F130" s="95">
        <v>654993.17500000005</v>
      </c>
    </row>
    <row r="131" spans="1:6">
      <c r="A131" s="64" t="s">
        <v>263</v>
      </c>
      <c r="B131" s="95">
        <v>100850.91540000001</v>
      </c>
      <c r="C131" s="95">
        <v>21773.687870000002</v>
      </c>
      <c r="D131" s="95">
        <v>0</v>
      </c>
      <c r="E131" s="95">
        <v>0</v>
      </c>
      <c r="F131" s="95">
        <v>122624.60326999999</v>
      </c>
    </row>
    <row r="132" spans="1:6">
      <c r="A132" s="177" t="s">
        <v>264</v>
      </c>
      <c r="B132" s="57">
        <v>100.78382999999999</v>
      </c>
      <c r="C132" s="57">
        <v>88.224670000000003</v>
      </c>
      <c r="D132" s="57">
        <v>0</v>
      </c>
      <c r="E132" s="57">
        <v>0</v>
      </c>
      <c r="F132" s="57">
        <v>189.0085</v>
      </c>
    </row>
    <row r="133" spans="1:6">
      <c r="A133" s="177" t="s">
        <v>455</v>
      </c>
      <c r="B133" s="57">
        <v>1447.4866399999999</v>
      </c>
      <c r="C133" s="57">
        <v>0</v>
      </c>
      <c r="D133" s="57">
        <v>0</v>
      </c>
      <c r="E133" s="57">
        <v>0</v>
      </c>
      <c r="F133" s="57">
        <v>1447.4866399999999</v>
      </c>
    </row>
    <row r="134" spans="1:6">
      <c r="A134" s="64" t="s">
        <v>456</v>
      </c>
      <c r="B134" s="95">
        <v>0</v>
      </c>
      <c r="C134" s="95">
        <v>0</v>
      </c>
      <c r="D134" s="95">
        <v>0</v>
      </c>
      <c r="E134" s="95">
        <v>0</v>
      </c>
      <c r="F134" s="95">
        <v>0</v>
      </c>
    </row>
    <row r="135" spans="1:6">
      <c r="A135" s="64" t="s">
        <v>457</v>
      </c>
      <c r="B135" s="95">
        <v>1447.4866399999999</v>
      </c>
      <c r="C135" s="95">
        <v>0</v>
      </c>
      <c r="D135" s="95">
        <v>0</v>
      </c>
      <c r="E135" s="95">
        <v>0</v>
      </c>
      <c r="F135" s="95">
        <v>1447.4866399999999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676571.58785999997</v>
      </c>
      <c r="C140" s="57">
        <v>92458.48573</v>
      </c>
      <c r="D140" s="57">
        <v>208.95726000000002</v>
      </c>
      <c r="E140" s="57">
        <v>0</v>
      </c>
      <c r="F140" s="57">
        <v>769239.03084999998</v>
      </c>
    </row>
    <row r="141" spans="1:6">
      <c r="A141" s="64" t="s">
        <v>266</v>
      </c>
      <c r="B141" s="95">
        <v>5661.1276100000005</v>
      </c>
      <c r="C141" s="95">
        <v>69.363579999999999</v>
      </c>
      <c r="D141" s="95">
        <v>0</v>
      </c>
      <c r="E141" s="95">
        <v>0</v>
      </c>
      <c r="F141" s="95">
        <v>5730.4911900000006</v>
      </c>
    </row>
    <row r="142" spans="1:6">
      <c r="A142" s="64" t="s">
        <v>1495</v>
      </c>
      <c r="B142" s="95">
        <v>223422.11119999998</v>
      </c>
      <c r="C142" s="95">
        <v>0</v>
      </c>
      <c r="D142" s="95">
        <v>0</v>
      </c>
      <c r="E142" s="95">
        <v>0</v>
      </c>
      <c r="F142" s="95">
        <v>223422.11119999998</v>
      </c>
    </row>
    <row r="143" spans="1:6">
      <c r="A143" s="64" t="s">
        <v>268</v>
      </c>
      <c r="B143" s="95">
        <v>0</v>
      </c>
      <c r="C143" s="95">
        <v>1189.2921299999998</v>
      </c>
      <c r="D143" s="95">
        <v>0</v>
      </c>
      <c r="E143" s="95">
        <v>0</v>
      </c>
      <c r="F143" s="95">
        <v>1189.2921299999998</v>
      </c>
    </row>
    <row r="144" spans="1:6">
      <c r="A144" s="64" t="s">
        <v>269</v>
      </c>
      <c r="B144" s="95">
        <v>97454.136959999989</v>
      </c>
      <c r="C144" s="95">
        <v>923.19581999999991</v>
      </c>
      <c r="D144" s="95">
        <v>208.95726000000002</v>
      </c>
      <c r="E144" s="95">
        <v>0</v>
      </c>
      <c r="F144" s="95">
        <v>98586.290040000007</v>
      </c>
    </row>
    <row r="145" spans="1:6">
      <c r="A145" s="64" t="s">
        <v>1490</v>
      </c>
      <c r="B145" s="95">
        <v>333594.42820999998</v>
      </c>
      <c r="C145" s="95">
        <v>51861.056950000006</v>
      </c>
      <c r="D145" s="95">
        <v>0</v>
      </c>
      <c r="E145" s="95">
        <v>0</v>
      </c>
      <c r="F145" s="95">
        <v>385455.48516000004</v>
      </c>
    </row>
    <row r="146" spans="1:6">
      <c r="A146" s="64" t="s">
        <v>271</v>
      </c>
      <c r="B146" s="95">
        <v>0</v>
      </c>
      <c r="C146" s="95">
        <v>0</v>
      </c>
      <c r="D146" s="95">
        <v>0</v>
      </c>
      <c r="E146" s="95">
        <v>0</v>
      </c>
      <c r="F146" s="95">
        <v>0</v>
      </c>
    </row>
    <row r="147" spans="1:6">
      <c r="A147" s="64" t="s">
        <v>272</v>
      </c>
      <c r="B147" s="95">
        <v>11485.37255</v>
      </c>
      <c r="C147" s="95">
        <v>37730</v>
      </c>
      <c r="D147" s="95">
        <v>0</v>
      </c>
      <c r="E147" s="95">
        <v>0</v>
      </c>
      <c r="F147" s="95">
        <v>49215.37255</v>
      </c>
    </row>
    <row r="148" spans="1:6">
      <c r="A148" s="64" t="s">
        <v>273</v>
      </c>
      <c r="B148" s="95">
        <v>4954.4113299999999</v>
      </c>
      <c r="C148" s="95">
        <v>685.57725000000005</v>
      </c>
      <c r="D148" s="95">
        <v>0</v>
      </c>
      <c r="E148" s="95">
        <v>0</v>
      </c>
      <c r="F148" s="95">
        <v>5639.9885800000002</v>
      </c>
    </row>
    <row r="149" spans="1:6">
      <c r="A149" s="177" t="s">
        <v>274</v>
      </c>
      <c r="B149" s="57">
        <v>224813.90117</v>
      </c>
      <c r="C149" s="57">
        <v>69104.880260000005</v>
      </c>
      <c r="D149" s="57">
        <v>0</v>
      </c>
      <c r="E149" s="57">
        <v>0</v>
      </c>
      <c r="F149" s="57">
        <v>293918.78143000003</v>
      </c>
    </row>
    <row r="150" spans="1:6">
      <c r="A150" s="64" t="s">
        <v>207</v>
      </c>
      <c r="B150" s="95">
        <v>646.08299999999997</v>
      </c>
      <c r="C150" s="95">
        <v>340.16811999999999</v>
      </c>
      <c r="D150" s="95">
        <v>0</v>
      </c>
      <c r="E150" s="95">
        <v>0</v>
      </c>
      <c r="F150" s="95">
        <v>986.25112000000001</v>
      </c>
    </row>
    <row r="151" spans="1:6">
      <c r="A151" s="64" t="s">
        <v>209</v>
      </c>
      <c r="B151" s="95">
        <v>79233.320879999999</v>
      </c>
      <c r="C151" s="95">
        <v>56552.569899999995</v>
      </c>
      <c r="D151" s="95">
        <v>0</v>
      </c>
      <c r="E151" s="95">
        <v>0</v>
      </c>
      <c r="F151" s="95">
        <v>135785.89077999999</v>
      </c>
    </row>
    <row r="152" spans="1:6">
      <c r="A152" s="64" t="s">
        <v>275</v>
      </c>
      <c r="B152" s="95">
        <v>138890.57003999999</v>
      </c>
      <c r="C152" s="95">
        <v>10924.245010000001</v>
      </c>
      <c r="D152" s="95">
        <v>0</v>
      </c>
      <c r="E152" s="95">
        <v>0</v>
      </c>
      <c r="F152" s="95">
        <v>149814.81505</v>
      </c>
    </row>
    <row r="153" spans="1:6">
      <c r="A153" s="64" t="s">
        <v>236</v>
      </c>
      <c r="B153" s="95">
        <v>6043.9272499999997</v>
      </c>
      <c r="C153" s="95">
        <v>1287.89723</v>
      </c>
      <c r="D153" s="95">
        <v>0</v>
      </c>
      <c r="E153" s="95">
        <v>0</v>
      </c>
      <c r="F153" s="95">
        <v>7331.8244800000002</v>
      </c>
    </row>
    <row r="154" spans="1:6">
      <c r="A154" s="64" t="s">
        <v>276</v>
      </c>
      <c r="B154" s="95">
        <v>0</v>
      </c>
      <c r="C154" s="95">
        <v>0</v>
      </c>
      <c r="D154" s="95">
        <v>0</v>
      </c>
      <c r="E154" s="95">
        <v>0</v>
      </c>
      <c r="F154" s="95">
        <v>0</v>
      </c>
    </row>
    <row r="155" spans="1:6">
      <c r="A155" s="177" t="s">
        <v>277</v>
      </c>
      <c r="B155" s="57">
        <v>122240.49876999999</v>
      </c>
      <c r="C155" s="57">
        <v>88598.544909999997</v>
      </c>
      <c r="D155" s="57">
        <v>0</v>
      </c>
      <c r="E155" s="57">
        <v>0</v>
      </c>
      <c r="F155" s="57">
        <v>210839.04368</v>
      </c>
    </row>
    <row r="156" spans="1:6">
      <c r="A156" s="64" t="s">
        <v>278</v>
      </c>
      <c r="B156" s="95">
        <v>471.13263000000001</v>
      </c>
      <c r="C156" s="95">
        <v>0</v>
      </c>
      <c r="D156" s="95">
        <v>0</v>
      </c>
      <c r="E156" s="95">
        <v>0</v>
      </c>
      <c r="F156" s="95">
        <v>471.13263000000001</v>
      </c>
    </row>
    <row r="157" spans="1:6">
      <c r="A157" s="64" t="s">
        <v>279</v>
      </c>
      <c r="B157" s="95">
        <v>0</v>
      </c>
      <c r="C157" s="95">
        <v>0</v>
      </c>
      <c r="D157" s="95">
        <v>0</v>
      </c>
      <c r="E157" s="95">
        <v>0</v>
      </c>
      <c r="F157" s="95">
        <v>0</v>
      </c>
    </row>
    <row r="158" spans="1:6">
      <c r="A158" s="64" t="s">
        <v>280</v>
      </c>
      <c r="B158" s="95">
        <v>62904.038630000003</v>
      </c>
      <c r="C158" s="95">
        <v>58185.776100000003</v>
      </c>
      <c r="D158" s="95">
        <v>0</v>
      </c>
      <c r="E158" s="95">
        <v>0</v>
      </c>
      <c r="F158" s="95">
        <v>121089.81473</v>
      </c>
    </row>
    <row r="159" spans="1:6">
      <c r="A159" s="64" t="s">
        <v>1300</v>
      </c>
      <c r="B159" s="95">
        <v>0</v>
      </c>
      <c r="C159" s="95">
        <v>0</v>
      </c>
      <c r="D159" s="95">
        <v>0</v>
      </c>
      <c r="E159" s="95">
        <v>0</v>
      </c>
      <c r="F159" s="95">
        <v>0</v>
      </c>
    </row>
    <row r="160" spans="1:6">
      <c r="A160" s="64" t="s">
        <v>281</v>
      </c>
      <c r="B160" s="95">
        <v>54100.53501</v>
      </c>
      <c r="C160" s="95">
        <v>16360.07179</v>
      </c>
      <c r="D160" s="95">
        <v>0</v>
      </c>
      <c r="E160" s="95">
        <v>0</v>
      </c>
      <c r="F160" s="95">
        <v>70460.606799999994</v>
      </c>
    </row>
    <row r="161" spans="1:6">
      <c r="A161" s="64" t="s">
        <v>282</v>
      </c>
      <c r="B161" s="95">
        <v>4764.7924999999996</v>
      </c>
      <c r="C161" s="95">
        <v>14052.69702</v>
      </c>
      <c r="D161" s="95">
        <v>0</v>
      </c>
      <c r="E161" s="95">
        <v>0</v>
      </c>
      <c r="F161" s="95">
        <v>18817.489519999999</v>
      </c>
    </row>
    <row r="162" spans="1:6">
      <c r="A162" s="177" t="s">
        <v>283</v>
      </c>
      <c r="B162" s="57">
        <v>131089.85034999999</v>
      </c>
      <c r="C162" s="57">
        <v>0</v>
      </c>
      <c r="D162" s="57">
        <v>0</v>
      </c>
      <c r="E162" s="57">
        <v>0</v>
      </c>
      <c r="F162" s="57">
        <v>131089.85034999999</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124514.60231999999</v>
      </c>
      <c r="C165" s="95">
        <v>0</v>
      </c>
      <c r="D165" s="95">
        <v>0</v>
      </c>
      <c r="E165" s="95">
        <v>0</v>
      </c>
      <c r="F165" s="95">
        <v>124514.60231999999</v>
      </c>
    </row>
    <row r="166" spans="1:6">
      <c r="A166" s="64" t="s">
        <v>287</v>
      </c>
      <c r="B166" s="95">
        <v>6575.2480300000007</v>
      </c>
      <c r="C166" s="95">
        <v>0</v>
      </c>
      <c r="D166" s="95">
        <v>0</v>
      </c>
      <c r="E166" s="95">
        <v>0</v>
      </c>
      <c r="F166" s="95">
        <v>6575.2480300000007</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1316898.8672200001</v>
      </c>
      <c r="C176" s="57">
        <v>0</v>
      </c>
      <c r="D176" s="57">
        <v>0</v>
      </c>
      <c r="E176" s="57">
        <v>0</v>
      </c>
      <c r="F176" s="57">
        <v>1316898.8672200001</v>
      </c>
    </row>
    <row r="177" spans="1:6">
      <c r="A177" s="63" t="s">
        <v>298</v>
      </c>
      <c r="B177" s="95">
        <v>486426.96266000002</v>
      </c>
      <c r="C177" s="95">
        <v>0</v>
      </c>
      <c r="D177" s="95">
        <v>0</v>
      </c>
      <c r="E177" s="95">
        <v>0</v>
      </c>
      <c r="F177" s="95">
        <v>486426.96266000002</v>
      </c>
    </row>
    <row r="178" spans="1:6">
      <c r="A178" s="64" t="s">
        <v>299</v>
      </c>
      <c r="B178" s="95">
        <v>486426.96266000002</v>
      </c>
      <c r="C178" s="95">
        <v>0</v>
      </c>
      <c r="D178" s="95">
        <v>0</v>
      </c>
      <c r="E178" s="95">
        <v>0</v>
      </c>
      <c r="F178" s="95">
        <v>486426.96266000002</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20038.308239999998</v>
      </c>
      <c r="C181" s="95">
        <v>0</v>
      </c>
      <c r="D181" s="95">
        <v>0</v>
      </c>
      <c r="E181" s="95">
        <v>0</v>
      </c>
      <c r="F181" s="95">
        <v>20038.308239999998</v>
      </c>
    </row>
    <row r="182" spans="1:6">
      <c r="A182" s="64" t="s">
        <v>303</v>
      </c>
      <c r="B182" s="95">
        <v>0</v>
      </c>
      <c r="C182" s="95">
        <v>0</v>
      </c>
      <c r="D182" s="95">
        <v>0</v>
      </c>
      <c r="E182" s="95">
        <v>0</v>
      </c>
      <c r="F182" s="95">
        <v>0</v>
      </c>
    </row>
    <row r="183" spans="1:6">
      <c r="A183" s="64" t="s">
        <v>304</v>
      </c>
      <c r="B183" s="95">
        <v>2604.1409700000004</v>
      </c>
      <c r="C183" s="95">
        <v>0</v>
      </c>
      <c r="D183" s="95">
        <v>0</v>
      </c>
      <c r="E183" s="95">
        <v>0</v>
      </c>
      <c r="F183" s="95">
        <v>2604.1409700000004</v>
      </c>
    </row>
    <row r="184" spans="1:6">
      <c r="A184" s="64" t="s">
        <v>305</v>
      </c>
      <c r="B184" s="95">
        <v>17434.167269999998</v>
      </c>
      <c r="C184" s="95">
        <v>0</v>
      </c>
      <c r="D184" s="95">
        <v>0</v>
      </c>
      <c r="E184" s="95">
        <v>0</v>
      </c>
      <c r="F184" s="95">
        <v>17434.167269999998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804574.44912999996</v>
      </c>
      <c r="C187" s="95">
        <v>0</v>
      </c>
      <c r="D187" s="95">
        <v>0</v>
      </c>
      <c r="E187" s="95">
        <v>0</v>
      </c>
      <c r="F187" s="95">
        <v>804574.44912999996</v>
      </c>
    </row>
    <row r="188" spans="1:6">
      <c r="A188" s="64" t="s">
        <v>309</v>
      </c>
      <c r="B188" s="95">
        <v>338022.12682999996</v>
      </c>
      <c r="C188" s="95">
        <v>0</v>
      </c>
      <c r="D188" s="95">
        <v>0</v>
      </c>
      <c r="E188" s="95">
        <v>0</v>
      </c>
      <c r="F188" s="95">
        <v>338022.12682999996</v>
      </c>
    </row>
    <row r="189" spans="1:6">
      <c r="A189" s="64" t="s">
        <v>310</v>
      </c>
      <c r="B189" s="95">
        <v>269515.55997</v>
      </c>
      <c r="C189" s="95">
        <v>0</v>
      </c>
      <c r="D189" s="95">
        <v>0</v>
      </c>
      <c r="E189" s="95">
        <v>0</v>
      </c>
      <c r="F189" s="95">
        <v>269515.55997</v>
      </c>
    </row>
    <row r="190" spans="1:6">
      <c r="A190" s="64" t="s">
        <v>311</v>
      </c>
      <c r="B190" s="95">
        <v>197036.76233000003</v>
      </c>
      <c r="C190" s="95">
        <v>0</v>
      </c>
      <c r="D190" s="95">
        <v>0</v>
      </c>
      <c r="E190" s="95">
        <v>0</v>
      </c>
      <c r="F190" s="95">
        <v>197036.76233000003</v>
      </c>
    </row>
    <row r="191" spans="1:6">
      <c r="A191" s="63" t="s">
        <v>312</v>
      </c>
      <c r="B191" s="95">
        <v>5859.1471900000006</v>
      </c>
      <c r="C191" s="95">
        <v>0</v>
      </c>
      <c r="D191" s="95">
        <v>0</v>
      </c>
      <c r="E191" s="95">
        <v>0</v>
      </c>
      <c r="F191" s="95">
        <v>5859.1471900000006</v>
      </c>
    </row>
    <row r="192" spans="1:6">
      <c r="A192" s="64" t="s">
        <v>313</v>
      </c>
      <c r="B192" s="95">
        <v>-5879.8613499999992</v>
      </c>
      <c r="C192" s="95">
        <v>0</v>
      </c>
      <c r="D192" s="95">
        <v>0</v>
      </c>
      <c r="E192" s="95">
        <v>0</v>
      </c>
      <c r="F192" s="95">
        <v>-5879.8613499999992</v>
      </c>
    </row>
    <row r="193" spans="1:6">
      <c r="A193" s="64" t="s">
        <v>314</v>
      </c>
      <c r="B193" s="95">
        <v>11739.008539999999</v>
      </c>
      <c r="C193" s="95">
        <v>0</v>
      </c>
      <c r="D193" s="95">
        <v>0</v>
      </c>
      <c r="E193" s="95">
        <v>0</v>
      </c>
      <c r="F193" s="95">
        <v>11739.008539999999</v>
      </c>
    </row>
    <row r="194" spans="1:6">
      <c r="A194" s="72" t="s">
        <v>315</v>
      </c>
      <c r="B194" s="57">
        <v>8064512.55846</v>
      </c>
      <c r="C194" s="57">
        <v>1843283.5783299999</v>
      </c>
      <c r="D194" s="57">
        <v>208.95726000000002</v>
      </c>
      <c r="E194" s="57">
        <v>0.14961000000000002</v>
      </c>
      <c r="F194" s="57">
        <v>9908005.2436599992</v>
      </c>
    </row>
    <row r="195" spans="1:6">
      <c r="A195" s="72" t="s">
        <v>316</v>
      </c>
      <c r="B195" s="57">
        <v>13184.61685</v>
      </c>
      <c r="C195" s="57">
        <v>137.19999999999999</v>
      </c>
      <c r="D195" s="57">
        <v>0</v>
      </c>
      <c r="E195" s="57">
        <v>0</v>
      </c>
      <c r="F195" s="57">
        <v>13321.816849999999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1630.5143600000001</v>
      </c>
      <c r="C202" s="95">
        <v>137.19999999999999</v>
      </c>
      <c r="D202" s="95">
        <v>0</v>
      </c>
      <c r="E202" s="95">
        <v>0</v>
      </c>
      <c r="F202" s="95">
        <v>1767.7143600000002</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54.257150000000003</v>
      </c>
      <c r="C205" s="95">
        <v>0</v>
      </c>
      <c r="D205" s="95">
        <v>0</v>
      </c>
      <c r="E205" s="95">
        <v>0</v>
      </c>
      <c r="F205" s="95">
        <v>54.257150000000003</v>
      </c>
    </row>
    <row r="206" spans="1:6">
      <c r="A206" s="64" t="s">
        <v>327</v>
      </c>
      <c r="B206" s="95">
        <v>0</v>
      </c>
      <c r="C206" s="95">
        <v>0</v>
      </c>
      <c r="D206" s="95">
        <v>0</v>
      </c>
      <c r="E206" s="95">
        <v>0</v>
      </c>
      <c r="F206" s="95">
        <v>0</v>
      </c>
    </row>
    <row r="207" spans="1:6">
      <c r="A207" s="64" t="s">
        <v>328</v>
      </c>
      <c r="B207" s="95">
        <v>1576.25721</v>
      </c>
      <c r="C207" s="95">
        <v>137.19999999999999</v>
      </c>
      <c r="D207" s="95">
        <v>0</v>
      </c>
      <c r="E207" s="95">
        <v>0</v>
      </c>
      <c r="F207" s="95">
        <v>1713.45721</v>
      </c>
    </row>
    <row r="208" spans="1:6">
      <c r="A208" s="63" t="s">
        <v>329</v>
      </c>
      <c r="B208" s="95">
        <v>0</v>
      </c>
      <c r="C208" s="95">
        <v>0</v>
      </c>
      <c r="D208" s="95">
        <v>0</v>
      </c>
      <c r="E208" s="95">
        <v>0</v>
      </c>
      <c r="F208" s="95">
        <v>0</v>
      </c>
    </row>
    <row r="209" spans="1:6">
      <c r="A209" s="63" t="s">
        <v>330</v>
      </c>
      <c r="B209" s="95">
        <v>11554.102490000001</v>
      </c>
      <c r="C209" s="95">
        <v>0</v>
      </c>
      <c r="D209" s="95">
        <v>0</v>
      </c>
      <c r="E209" s="95">
        <v>0</v>
      </c>
      <c r="F209" s="95">
        <v>11554.102490000001</v>
      </c>
    </row>
    <row r="210" spans="1:6">
      <c r="A210" s="64" t="s">
        <v>331</v>
      </c>
      <c r="B210" s="95">
        <v>0</v>
      </c>
      <c r="C210" s="95">
        <v>0</v>
      </c>
      <c r="D210" s="95">
        <v>0</v>
      </c>
      <c r="E210" s="95">
        <v>0</v>
      </c>
      <c r="F210" s="95">
        <v>0</v>
      </c>
    </row>
    <row r="211" spans="1:6">
      <c r="A211" s="64" t="s">
        <v>332</v>
      </c>
      <c r="B211" s="95">
        <v>11554.102490000001</v>
      </c>
      <c r="C211" s="95">
        <v>0</v>
      </c>
      <c r="D211" s="95">
        <v>0</v>
      </c>
      <c r="E211" s="95">
        <v>0</v>
      </c>
      <c r="F211" s="95">
        <v>11554.102490000001</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6776873.4686799999</v>
      </c>
      <c r="C215" s="57">
        <v>7438609.3067399999</v>
      </c>
      <c r="D215" s="57">
        <v>2626.3571000000002</v>
      </c>
      <c r="E215" s="57">
        <v>0</v>
      </c>
      <c r="F215" s="57">
        <v>14218109.132520001</v>
      </c>
    </row>
    <row r="216" spans="1:6">
      <c r="A216" s="63" t="s">
        <v>337</v>
      </c>
      <c r="B216" s="95">
        <v>17958.023980000002</v>
      </c>
      <c r="C216" s="95">
        <v>6602.4950799999997</v>
      </c>
      <c r="D216" s="95">
        <v>0</v>
      </c>
      <c r="E216" s="95">
        <v>0</v>
      </c>
      <c r="F216" s="95">
        <v>24560.519059999999</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17958.023980000002</v>
      </c>
      <c r="C219" s="95">
        <v>6602.4950799999997</v>
      </c>
      <c r="D219" s="95">
        <v>0</v>
      </c>
      <c r="E219" s="95">
        <v>0</v>
      </c>
      <c r="F219" s="95">
        <v>24560.519059999999</v>
      </c>
    </row>
    <row r="220" spans="1:6">
      <c r="A220" s="63" t="s">
        <v>341</v>
      </c>
      <c r="B220" s="95">
        <v>54604.748770000006</v>
      </c>
      <c r="C220" s="95">
        <v>0</v>
      </c>
      <c r="D220" s="95">
        <v>687.08526000000006</v>
      </c>
      <c r="E220" s="95">
        <v>0</v>
      </c>
      <c r="F220" s="95">
        <v>55291.834029999998</v>
      </c>
    </row>
    <row r="221" spans="1:6">
      <c r="A221" s="64" t="s">
        <v>342</v>
      </c>
      <c r="B221" s="95">
        <v>0</v>
      </c>
      <c r="C221" s="95">
        <v>0</v>
      </c>
      <c r="D221" s="95">
        <v>0</v>
      </c>
      <c r="E221" s="95">
        <v>0</v>
      </c>
      <c r="F221" s="95">
        <v>0</v>
      </c>
    </row>
    <row r="222" spans="1:6">
      <c r="A222" s="64" t="s">
        <v>343</v>
      </c>
      <c r="B222" s="95">
        <v>54604.748770000006</v>
      </c>
      <c r="C222" s="95">
        <v>0</v>
      </c>
      <c r="D222" s="95">
        <v>687.08526000000006</v>
      </c>
      <c r="E222" s="95">
        <v>0</v>
      </c>
      <c r="F222" s="95">
        <v>55291.834029999998</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1569.3998000000001</v>
      </c>
      <c r="D226" s="95">
        <v>0</v>
      </c>
      <c r="E226" s="95">
        <v>0</v>
      </c>
      <c r="F226" s="95">
        <v>1569.3998000000001</v>
      </c>
    </row>
    <row r="227" spans="1:6">
      <c r="A227" s="64" t="s">
        <v>348</v>
      </c>
      <c r="B227" s="95">
        <v>0</v>
      </c>
      <c r="C227" s="95">
        <v>1569.3998000000001</v>
      </c>
      <c r="D227" s="95">
        <v>0</v>
      </c>
      <c r="E227" s="95">
        <v>0</v>
      </c>
      <c r="F227" s="95">
        <v>1569.3998000000001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5849791.0203799997</v>
      </c>
      <c r="C232" s="95">
        <v>5228995.2876599999</v>
      </c>
      <c r="D232" s="95">
        <v>0</v>
      </c>
      <c r="E232" s="95">
        <v>0</v>
      </c>
      <c r="F232" s="95">
        <v>11078786.30804</v>
      </c>
    </row>
    <row r="233" spans="1:6">
      <c r="A233" s="64" t="s">
        <v>354</v>
      </c>
      <c r="B233" s="95">
        <v>4921816.8159099994</v>
      </c>
      <c r="C233" s="95">
        <v>4837495.8164999997</v>
      </c>
      <c r="D233" s="95">
        <v>0</v>
      </c>
      <c r="E233" s="95">
        <v>0</v>
      </c>
      <c r="F233" s="95">
        <v>9759312.6324099991</v>
      </c>
    </row>
    <row r="234" spans="1:6">
      <c r="A234" s="64" t="s">
        <v>355</v>
      </c>
      <c r="B234" s="95">
        <v>5.2999999999999999E-2</v>
      </c>
      <c r="C234" s="95">
        <v>0</v>
      </c>
      <c r="D234" s="95">
        <v>0</v>
      </c>
      <c r="E234" s="95">
        <v>0</v>
      </c>
      <c r="F234" s="95">
        <v>5.2999999999999999E-2</v>
      </c>
    </row>
    <row r="235" spans="1:6">
      <c r="A235" s="64" t="s">
        <v>356</v>
      </c>
      <c r="B235" s="95">
        <v>381228.29177999997</v>
      </c>
      <c r="C235" s="95">
        <v>116425.57729999999</v>
      </c>
      <c r="D235" s="95">
        <v>0</v>
      </c>
      <c r="E235" s="95">
        <v>0</v>
      </c>
      <c r="F235" s="95">
        <v>497653.86907999997</v>
      </c>
    </row>
    <row r="236" spans="1:6">
      <c r="A236" s="64" t="s">
        <v>357</v>
      </c>
      <c r="B236" s="95">
        <v>0</v>
      </c>
      <c r="C236" s="95">
        <v>0</v>
      </c>
      <c r="D236" s="95">
        <v>0</v>
      </c>
      <c r="E236" s="95">
        <v>0</v>
      </c>
      <c r="F236" s="95">
        <v>0</v>
      </c>
    </row>
    <row r="237" spans="1:6">
      <c r="A237" s="64" t="s">
        <v>358</v>
      </c>
      <c r="B237" s="95">
        <v>161521.02578999999</v>
      </c>
      <c r="C237" s="95">
        <v>52376.472409999995</v>
      </c>
      <c r="D237" s="95">
        <v>0</v>
      </c>
      <c r="E237" s="95">
        <v>0</v>
      </c>
      <c r="F237" s="95">
        <v>213897.4982</v>
      </c>
    </row>
    <row r="238" spans="1:6">
      <c r="A238" s="64" t="s">
        <v>359</v>
      </c>
      <c r="B238" s="95">
        <v>865.31683999999996</v>
      </c>
      <c r="C238" s="95">
        <v>0</v>
      </c>
      <c r="D238" s="95">
        <v>0</v>
      </c>
      <c r="E238" s="95">
        <v>0</v>
      </c>
      <c r="F238" s="95">
        <v>865.31683999999996</v>
      </c>
    </row>
    <row r="239" spans="1:6">
      <c r="A239" s="64" t="s">
        <v>360</v>
      </c>
      <c r="B239" s="95">
        <v>7.6820000000000004</v>
      </c>
      <c r="C239" s="95">
        <v>1.7334499999999999</v>
      </c>
      <c r="D239" s="95">
        <v>0</v>
      </c>
      <c r="E239" s="95">
        <v>0</v>
      </c>
      <c r="F239" s="95">
        <v>9.4154499999999999</v>
      </c>
    </row>
    <row r="240" spans="1:6">
      <c r="A240" s="64" t="s">
        <v>361</v>
      </c>
      <c r="B240" s="95">
        <v>384351.83506000001</v>
      </c>
      <c r="C240" s="95">
        <v>222695.68799999999</v>
      </c>
      <c r="D240" s="95">
        <v>0</v>
      </c>
      <c r="E240" s="95">
        <v>0</v>
      </c>
      <c r="F240" s="95">
        <v>607047.52305999992</v>
      </c>
    </row>
    <row r="241" spans="1:6">
      <c r="A241" s="63" t="s">
        <v>362</v>
      </c>
      <c r="B241" s="95">
        <v>829762.98995000008</v>
      </c>
      <c r="C241" s="95">
        <v>2157826.92123</v>
      </c>
      <c r="D241" s="95">
        <v>1939.2718400000001</v>
      </c>
      <c r="E241" s="95">
        <v>0</v>
      </c>
      <c r="F241" s="95">
        <v>2989529.1830199999</v>
      </c>
    </row>
    <row r="242" spans="1:6">
      <c r="A242" s="64" t="s">
        <v>363</v>
      </c>
      <c r="B242" s="95">
        <v>253017.22151</v>
      </c>
      <c r="C242" s="95">
        <v>57728.411939999998</v>
      </c>
      <c r="D242" s="95">
        <v>0</v>
      </c>
      <c r="E242" s="95">
        <v>0</v>
      </c>
      <c r="F242" s="95">
        <v>310745.63344999996</v>
      </c>
    </row>
    <row r="243" spans="1:6">
      <c r="A243" s="64" t="s">
        <v>364</v>
      </c>
      <c r="B243" s="95">
        <v>25535.72</v>
      </c>
      <c r="C243" s="95">
        <v>44499.522560000005</v>
      </c>
      <c r="D243" s="95">
        <v>0</v>
      </c>
      <c r="E243" s="95">
        <v>0</v>
      </c>
      <c r="F243" s="95">
        <v>70035.242559999999</v>
      </c>
    </row>
    <row r="244" spans="1:6">
      <c r="A244" s="64" t="s">
        <v>365</v>
      </c>
      <c r="B244" s="95">
        <v>132490.11663</v>
      </c>
      <c r="C244" s="95">
        <v>79924.357010000007</v>
      </c>
      <c r="D244" s="95">
        <v>585.80505000000005</v>
      </c>
      <c r="E244" s="95">
        <v>0</v>
      </c>
      <c r="F244" s="95">
        <v>213000.27869000001</v>
      </c>
    </row>
    <row r="245" spans="1:6">
      <c r="A245" s="64" t="s">
        <v>366</v>
      </c>
      <c r="B245" s="95">
        <v>101257.40311</v>
      </c>
      <c r="C245" s="95">
        <v>37012.774369999999</v>
      </c>
      <c r="D245" s="95">
        <v>1142.31773</v>
      </c>
      <c r="E245" s="95">
        <v>0</v>
      </c>
      <c r="F245" s="95">
        <v>139412.49521000002</v>
      </c>
    </row>
    <row r="246" spans="1:6">
      <c r="A246" s="64" t="s">
        <v>1493</v>
      </c>
      <c r="B246" s="95">
        <v>0</v>
      </c>
      <c r="C246" s="95">
        <v>0</v>
      </c>
      <c r="D246" s="95">
        <v>0</v>
      </c>
      <c r="E246" s="95">
        <v>0</v>
      </c>
      <c r="F246" s="95">
        <v>0</v>
      </c>
    </row>
    <row r="247" spans="1:6">
      <c r="A247" s="64" t="s">
        <v>367</v>
      </c>
      <c r="B247" s="95">
        <v>317462.52869999997</v>
      </c>
      <c r="C247" s="95">
        <v>1938661.8553499999</v>
      </c>
      <c r="D247" s="95">
        <v>211.14905999999999</v>
      </c>
      <c r="E247" s="95">
        <v>0</v>
      </c>
      <c r="F247" s="95">
        <v>2256335.5331100002</v>
      </c>
    </row>
    <row r="248" spans="1:6">
      <c r="A248" s="63" t="s">
        <v>368</v>
      </c>
      <c r="B248" s="95">
        <v>24756.685600000001</v>
      </c>
      <c r="C248" s="95">
        <v>43615.202969999998</v>
      </c>
      <c r="D248" s="95">
        <v>0</v>
      </c>
      <c r="E248" s="95">
        <v>0</v>
      </c>
      <c r="F248" s="95">
        <v>68371.888569999996</v>
      </c>
    </row>
    <row r="249" spans="1:6">
      <c r="A249" s="64" t="s">
        <v>369</v>
      </c>
      <c r="B249" s="95">
        <v>24756.685600000001</v>
      </c>
      <c r="C249" s="95">
        <v>43615.202969999998</v>
      </c>
      <c r="D249" s="95">
        <v>0</v>
      </c>
      <c r="E249" s="95">
        <v>0</v>
      </c>
      <c r="F249" s="95">
        <v>68371.888569999996</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782256.65359</v>
      </c>
      <c r="C254" s="57">
        <v>113603.05429</v>
      </c>
      <c r="D254" s="57">
        <v>0</v>
      </c>
      <c r="E254" s="57">
        <v>0</v>
      </c>
      <c r="F254" s="57">
        <v>895859.70788</v>
      </c>
    </row>
    <row r="255" spans="1:6">
      <c r="A255" s="99" t="s">
        <v>373</v>
      </c>
      <c r="B255" s="95">
        <v>4124.07881</v>
      </c>
      <c r="C255" s="95">
        <v>125.87517</v>
      </c>
      <c r="D255" s="95">
        <v>0</v>
      </c>
      <c r="E255" s="95">
        <v>0</v>
      </c>
      <c r="F255" s="95">
        <v>4249.9539800000002</v>
      </c>
    </row>
    <row r="256" spans="1:6">
      <c r="A256" s="99" t="s">
        <v>374</v>
      </c>
      <c r="B256" s="95">
        <v>10369.247300000001</v>
      </c>
      <c r="C256" s="95">
        <v>2807.8422400000004</v>
      </c>
      <c r="D256" s="95">
        <v>0</v>
      </c>
      <c r="E256" s="95">
        <v>0</v>
      </c>
      <c r="F256" s="95">
        <v>13177.089539999999</v>
      </c>
    </row>
    <row r="257" spans="1:6">
      <c r="A257" s="99" t="s">
        <v>375</v>
      </c>
      <c r="B257" s="95">
        <v>590610.41787999996</v>
      </c>
      <c r="C257" s="95">
        <v>72128.004499999995</v>
      </c>
      <c r="D257" s="95">
        <v>0</v>
      </c>
      <c r="E257" s="95">
        <v>0</v>
      </c>
      <c r="F257" s="95">
        <v>662738.42238</v>
      </c>
    </row>
    <row r="258" spans="1:6">
      <c r="A258" s="99" t="s">
        <v>376</v>
      </c>
      <c r="B258" s="95">
        <v>149261.85762999998</v>
      </c>
      <c r="C258" s="95">
        <v>31887.119210000001</v>
      </c>
      <c r="D258" s="95">
        <v>0</v>
      </c>
      <c r="E258" s="95">
        <v>0</v>
      </c>
      <c r="F258" s="95">
        <v>181148.97684000002</v>
      </c>
    </row>
    <row r="259" spans="1:6">
      <c r="A259" s="99" t="s">
        <v>377</v>
      </c>
      <c r="B259" s="95">
        <v>6480.0023099999999</v>
      </c>
      <c r="C259" s="95">
        <v>949.98712999999998</v>
      </c>
      <c r="D259" s="95">
        <v>0</v>
      </c>
      <c r="E259" s="95">
        <v>0</v>
      </c>
      <c r="F259" s="95">
        <v>7429.9894400000003</v>
      </c>
    </row>
    <row r="260" spans="1:6">
      <c r="A260" s="99" t="s">
        <v>378</v>
      </c>
      <c r="B260" s="95">
        <v>6872.1541500000003</v>
      </c>
      <c r="C260" s="95">
        <v>1539.3133799999998</v>
      </c>
      <c r="D260" s="95">
        <v>0</v>
      </c>
      <c r="E260" s="95">
        <v>0</v>
      </c>
      <c r="F260" s="95">
        <v>8411.4675299999999</v>
      </c>
    </row>
    <row r="261" spans="1:6">
      <c r="A261" s="99" t="s">
        <v>379</v>
      </c>
      <c r="B261" s="95">
        <v>7131.3908000000001</v>
      </c>
      <c r="C261" s="95">
        <v>1069.0863200000001</v>
      </c>
      <c r="D261" s="95">
        <v>0</v>
      </c>
      <c r="E261" s="95">
        <v>0</v>
      </c>
      <c r="F261" s="95">
        <v>8200.4771199999996</v>
      </c>
    </row>
    <row r="262" spans="1:6">
      <c r="A262" s="99" t="s">
        <v>380</v>
      </c>
      <c r="B262" s="95">
        <v>4048.12111</v>
      </c>
      <c r="C262" s="95">
        <v>2100.9227099999998</v>
      </c>
      <c r="D262" s="95">
        <v>0</v>
      </c>
      <c r="E262" s="95">
        <v>0</v>
      </c>
      <c r="F262" s="95">
        <v>6149.0438199999999</v>
      </c>
    </row>
    <row r="263" spans="1:6">
      <c r="A263" s="99" t="s">
        <v>381</v>
      </c>
      <c r="B263" s="95">
        <v>0</v>
      </c>
      <c r="C263" s="95">
        <v>0</v>
      </c>
      <c r="D263" s="95">
        <v>0</v>
      </c>
      <c r="E263" s="95">
        <v>0</v>
      </c>
      <c r="F263" s="95">
        <v>0</v>
      </c>
    </row>
    <row r="264" spans="1:6">
      <c r="A264" s="99" t="s">
        <v>382</v>
      </c>
      <c r="B264" s="95">
        <v>3287.1863699999999</v>
      </c>
      <c r="C264" s="95">
        <v>984.01172999999994</v>
      </c>
      <c r="D264" s="95">
        <v>0</v>
      </c>
      <c r="E264" s="95">
        <v>0</v>
      </c>
      <c r="F264" s="95">
        <v>4271.1980999999996</v>
      </c>
    </row>
    <row r="265" spans="1:6">
      <c r="A265" s="99" t="s">
        <v>383</v>
      </c>
      <c r="B265" s="95">
        <v>72.19722999999999</v>
      </c>
      <c r="C265" s="95">
        <v>10.8919</v>
      </c>
      <c r="D265" s="95">
        <v>0</v>
      </c>
      <c r="E265" s="95">
        <v>0</v>
      </c>
      <c r="F265" s="95">
        <v>83.089130000000011</v>
      </c>
    </row>
    <row r="266" spans="1:6">
      <c r="A266" s="216" t="s">
        <v>384</v>
      </c>
      <c r="B266" s="57">
        <v>-271067.04029999999</v>
      </c>
      <c r="C266" s="57">
        <v>-45394.143320000003</v>
      </c>
      <c r="D266" s="57">
        <v>0</v>
      </c>
      <c r="E266" s="57">
        <v>0</v>
      </c>
      <c r="F266" s="57">
        <v>-316461.18362000003</v>
      </c>
    </row>
    <row r="267" spans="1:6">
      <c r="A267" s="99" t="s">
        <v>385</v>
      </c>
      <c r="B267" s="95">
        <v>-237050.32190000001</v>
      </c>
      <c r="C267" s="95">
        <v>-40502.446360000002</v>
      </c>
      <c r="D267" s="95">
        <v>0</v>
      </c>
      <c r="E267" s="95">
        <v>0</v>
      </c>
      <c r="F267" s="95">
        <v>-277552.76825999998</v>
      </c>
    </row>
    <row r="268" spans="1:6">
      <c r="A268" s="99" t="s">
        <v>386</v>
      </c>
      <c r="B268" s="95">
        <v>0</v>
      </c>
      <c r="C268" s="95">
        <v>0</v>
      </c>
      <c r="D268" s="95">
        <v>0</v>
      </c>
      <c r="E268" s="95">
        <v>0</v>
      </c>
      <c r="F268" s="95">
        <v>0</v>
      </c>
    </row>
    <row r="269" spans="1:6">
      <c r="A269" s="99" t="s">
        <v>387</v>
      </c>
      <c r="B269" s="95">
        <v>-22091.614940000003</v>
      </c>
      <c r="C269" s="95">
        <v>-2252.4046200000003</v>
      </c>
      <c r="D269" s="95">
        <v>0</v>
      </c>
      <c r="E269" s="95">
        <v>0</v>
      </c>
      <c r="F269" s="95">
        <v>-24344.019559999997</v>
      </c>
    </row>
    <row r="270" spans="1:6">
      <c r="A270" s="99" t="s">
        <v>388</v>
      </c>
      <c r="B270" s="95">
        <v>-4507.5126700000001</v>
      </c>
      <c r="C270" s="95">
        <v>-2639.29234</v>
      </c>
      <c r="D270" s="95">
        <v>0</v>
      </c>
      <c r="E270" s="95">
        <v>0</v>
      </c>
      <c r="F270" s="95">
        <v>-7146.80501</v>
      </c>
    </row>
    <row r="271" spans="1:6">
      <c r="A271" s="99" t="s">
        <v>389</v>
      </c>
      <c r="B271" s="95">
        <v>-7408.2191399999992</v>
      </c>
      <c r="C271" s="95">
        <v>0</v>
      </c>
      <c r="D271" s="95">
        <v>0</v>
      </c>
      <c r="E271" s="95">
        <v>0</v>
      </c>
      <c r="F271" s="95">
        <v>-7408.2191399999992</v>
      </c>
    </row>
    <row r="272" spans="1:6">
      <c r="A272" s="156" t="s">
        <v>390</v>
      </c>
      <c r="B272" s="95">
        <v>0</v>
      </c>
      <c r="C272" s="95">
        <v>0</v>
      </c>
      <c r="D272" s="95">
        <v>0</v>
      </c>
      <c r="E272" s="95">
        <v>0</v>
      </c>
      <c r="F272" s="95">
        <v>0</v>
      </c>
    </row>
    <row r="273" spans="1:6">
      <c r="A273" s="99" t="s">
        <v>461</v>
      </c>
      <c r="B273" s="95">
        <v>-9.3716499999999989</v>
      </c>
      <c r="C273" s="95">
        <v>0</v>
      </c>
      <c r="D273" s="95">
        <v>0</v>
      </c>
      <c r="E273" s="95">
        <v>0</v>
      </c>
      <c r="F273" s="95">
        <v>-9.3716499999999989</v>
      </c>
    </row>
    <row r="274" spans="1:6">
      <c r="A274" s="216" t="s">
        <v>975</v>
      </c>
      <c r="B274" s="57">
        <v>511189.61329000001</v>
      </c>
      <c r="C274" s="57">
        <v>68208.910969999997</v>
      </c>
      <c r="D274" s="57">
        <v>0</v>
      </c>
      <c r="E274" s="57">
        <v>0</v>
      </c>
      <c r="F274" s="57">
        <v>579398.52425999998</v>
      </c>
    </row>
    <row r="275" spans="1:6">
      <c r="A275" s="69" t="s">
        <v>391</v>
      </c>
      <c r="B275" s="57">
        <v>30390.018929999998</v>
      </c>
      <c r="C275" s="57">
        <v>12928.342269999999</v>
      </c>
      <c r="D275" s="57">
        <v>0</v>
      </c>
      <c r="E275" s="57">
        <v>0</v>
      </c>
      <c r="F275" s="57">
        <v>43318.361199999999</v>
      </c>
    </row>
    <row r="276" spans="1:6">
      <c r="A276" s="99" t="s">
        <v>392</v>
      </c>
      <c r="B276" s="95">
        <v>17088.896290000001</v>
      </c>
      <c r="C276" s="95">
        <v>3523.3725499999996</v>
      </c>
      <c r="D276" s="95">
        <v>0</v>
      </c>
      <c r="E276" s="95">
        <v>0</v>
      </c>
      <c r="F276" s="95">
        <v>20612.268840000001</v>
      </c>
    </row>
    <row r="277" spans="1:6">
      <c r="A277" s="99" t="s">
        <v>393</v>
      </c>
      <c r="B277" s="95">
        <v>1990.5673899999999</v>
      </c>
      <c r="C277" s="95">
        <v>2164.0200299999997</v>
      </c>
      <c r="D277" s="95">
        <v>0</v>
      </c>
      <c r="E277" s="95">
        <v>0</v>
      </c>
      <c r="F277" s="95">
        <v>4154.5874199999998</v>
      </c>
    </row>
    <row r="278" spans="1:6">
      <c r="A278" s="99" t="s">
        <v>394</v>
      </c>
      <c r="B278" s="95">
        <v>6754.8806699999996</v>
      </c>
      <c r="C278" s="95">
        <v>6314.6711799999994</v>
      </c>
      <c r="D278" s="95">
        <v>0</v>
      </c>
      <c r="E278" s="95">
        <v>0</v>
      </c>
      <c r="F278" s="95">
        <v>13069.55185</v>
      </c>
    </row>
    <row r="279" spans="1:6">
      <c r="A279" s="99" t="s">
        <v>395</v>
      </c>
      <c r="B279" s="95">
        <v>0</v>
      </c>
      <c r="C279" s="95">
        <v>0</v>
      </c>
      <c r="D279" s="95">
        <v>0</v>
      </c>
      <c r="E279" s="95">
        <v>0</v>
      </c>
      <c r="F279" s="95">
        <v>0</v>
      </c>
    </row>
    <row r="280" spans="1:6">
      <c r="A280" s="99" t="s">
        <v>396</v>
      </c>
      <c r="B280" s="95">
        <v>4555.6745799999999</v>
      </c>
      <c r="C280" s="95">
        <v>926.27850999999998</v>
      </c>
      <c r="D280" s="95">
        <v>0</v>
      </c>
      <c r="E280" s="95">
        <v>0</v>
      </c>
      <c r="F280" s="95">
        <v>5481.95309</v>
      </c>
    </row>
    <row r="281" spans="1:6">
      <c r="A281" s="99" t="s">
        <v>397</v>
      </c>
      <c r="B281" s="95">
        <v>0</v>
      </c>
      <c r="C281" s="95">
        <v>0</v>
      </c>
      <c r="D281" s="95">
        <v>0</v>
      </c>
      <c r="E281" s="95">
        <v>0</v>
      </c>
      <c r="F281" s="95">
        <v>0</v>
      </c>
    </row>
    <row r="282" spans="1:6">
      <c r="A282" s="157" t="s">
        <v>398</v>
      </c>
      <c r="B282" s="57">
        <v>-22292.844730000001</v>
      </c>
      <c r="C282" s="57">
        <v>-1520.2616200000002</v>
      </c>
      <c r="D282" s="57">
        <v>0</v>
      </c>
      <c r="E282" s="57">
        <v>0</v>
      </c>
      <c r="F282" s="57">
        <v>-23813.106350000002</v>
      </c>
    </row>
    <row r="283" spans="1:6">
      <c r="A283" s="99" t="s">
        <v>392</v>
      </c>
      <c r="B283" s="95">
        <v>-3600.0335700000001</v>
      </c>
      <c r="C283" s="95">
        <v>-901.85990000000004</v>
      </c>
      <c r="D283" s="95">
        <v>0</v>
      </c>
      <c r="E283" s="95">
        <v>0</v>
      </c>
      <c r="F283" s="95">
        <v>-4501.89347</v>
      </c>
    </row>
    <row r="284" spans="1:6">
      <c r="A284" s="99" t="s">
        <v>399</v>
      </c>
      <c r="B284" s="95">
        <v>-9072.4009700000006</v>
      </c>
      <c r="C284" s="95">
        <v>-188.78076999999999</v>
      </c>
      <c r="D284" s="95">
        <v>0</v>
      </c>
      <c r="E284" s="95">
        <v>0</v>
      </c>
      <c r="F284" s="95">
        <v>-9261.18174</v>
      </c>
    </row>
    <row r="285" spans="1:6">
      <c r="A285" s="99" t="s">
        <v>400</v>
      </c>
      <c r="B285" s="95">
        <v>-2.36531</v>
      </c>
      <c r="C285" s="95">
        <v>-5.2744099999999996</v>
      </c>
      <c r="D285" s="95">
        <v>0</v>
      </c>
      <c r="E285" s="95">
        <v>0</v>
      </c>
      <c r="F285" s="95">
        <v>-7.6397200000000005</v>
      </c>
    </row>
    <row r="286" spans="1:6">
      <c r="A286" s="99" t="s">
        <v>401</v>
      </c>
      <c r="B286" s="95">
        <v>-69.61927</v>
      </c>
      <c r="C286" s="95">
        <v>0</v>
      </c>
      <c r="D286" s="95">
        <v>0</v>
      </c>
      <c r="E286" s="95">
        <v>0</v>
      </c>
      <c r="F286" s="95">
        <v>-69.61927</v>
      </c>
    </row>
    <row r="287" spans="1:6">
      <c r="A287" s="99" t="s">
        <v>402</v>
      </c>
      <c r="B287" s="95">
        <v>-9548.4256100000002</v>
      </c>
      <c r="C287" s="95">
        <v>-424.34654</v>
      </c>
      <c r="D287" s="95">
        <v>0</v>
      </c>
      <c r="E287" s="95">
        <v>0</v>
      </c>
      <c r="F287" s="95">
        <v>-9972.7721500000007</v>
      </c>
    </row>
    <row r="288" spans="1:6">
      <c r="A288" s="99" t="s">
        <v>403</v>
      </c>
      <c r="B288" s="95">
        <v>0</v>
      </c>
      <c r="C288" s="95">
        <v>0</v>
      </c>
      <c r="D288" s="95">
        <v>0</v>
      </c>
      <c r="E288" s="95">
        <v>0</v>
      </c>
      <c r="F288" s="95">
        <v>0</v>
      </c>
    </row>
    <row r="289" spans="1:6">
      <c r="A289" s="216" t="s">
        <v>974</v>
      </c>
      <c r="B289" s="57">
        <v>519286.78749000002</v>
      </c>
      <c r="C289" s="57">
        <v>79616.991620000001</v>
      </c>
      <c r="D289" s="57">
        <v>0</v>
      </c>
      <c r="E289" s="57">
        <v>0</v>
      </c>
      <c r="F289" s="57">
        <v>598903.77911</v>
      </c>
    </row>
    <row r="290" spans="1:6">
      <c r="A290" s="99" t="s">
        <v>404</v>
      </c>
      <c r="B290" s="95">
        <v>205372.19965</v>
      </c>
      <c r="C290" s="95">
        <v>50385.761720000002</v>
      </c>
      <c r="D290" s="95">
        <v>0</v>
      </c>
      <c r="E290" s="95">
        <v>0</v>
      </c>
      <c r="F290" s="95">
        <v>255757.96137</v>
      </c>
    </row>
    <row r="291" spans="1:6">
      <c r="A291" s="99" t="s">
        <v>405</v>
      </c>
      <c r="B291" s="95">
        <v>35800.795579999998</v>
      </c>
      <c r="C291" s="95">
        <v>14919.8935</v>
      </c>
      <c r="D291" s="95">
        <v>0</v>
      </c>
      <c r="E291" s="95">
        <v>0</v>
      </c>
      <c r="F291" s="95">
        <v>50720.689079999996</v>
      </c>
    </row>
    <row r="292" spans="1:6">
      <c r="A292" s="99" t="s">
        <v>406</v>
      </c>
      <c r="B292" s="95">
        <v>169571.40406999999</v>
      </c>
      <c r="C292" s="95">
        <v>35465.868219999997</v>
      </c>
      <c r="D292" s="95">
        <v>0</v>
      </c>
      <c r="E292" s="95">
        <v>0</v>
      </c>
      <c r="F292" s="95">
        <v>205037.27228999999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-263062.28949</v>
      </c>
      <c r="C298" s="95">
        <v>-65571.408739999999</v>
      </c>
      <c r="D298" s="95">
        <v>0</v>
      </c>
      <c r="E298" s="95">
        <v>0</v>
      </c>
      <c r="F298" s="95">
        <v>-328633.69823000004</v>
      </c>
    </row>
    <row r="299" spans="1:6">
      <c r="A299" s="99" t="s">
        <v>413</v>
      </c>
      <c r="B299" s="95">
        <v>-202420.93887000001</v>
      </c>
      <c r="C299" s="95">
        <v>-41305.289830000002</v>
      </c>
      <c r="D299" s="95">
        <v>0</v>
      </c>
      <c r="E299" s="95">
        <v>0</v>
      </c>
      <c r="F299" s="95">
        <v>-243726.22869999998</v>
      </c>
    </row>
    <row r="300" spans="1:6">
      <c r="A300" s="99" t="s">
        <v>414</v>
      </c>
      <c r="B300" s="95">
        <v>-19.083159999999999</v>
      </c>
      <c r="C300" s="95">
        <v>-104.32378</v>
      </c>
      <c r="D300" s="95">
        <v>0</v>
      </c>
      <c r="E300" s="95">
        <v>0</v>
      </c>
      <c r="F300" s="95">
        <v>-123.40694000000001</v>
      </c>
    </row>
    <row r="301" spans="1:6">
      <c r="A301" s="99" t="s">
        <v>415</v>
      </c>
      <c r="B301" s="95">
        <v>-4.1909999999999996E-2</v>
      </c>
      <c r="C301" s="95">
        <v>0</v>
      </c>
      <c r="D301" s="95">
        <v>0</v>
      </c>
      <c r="E301" s="95">
        <v>0</v>
      </c>
      <c r="F301" s="95">
        <v>-4.1909999999999996E-2</v>
      </c>
    </row>
    <row r="302" spans="1:6">
      <c r="A302" s="156" t="s">
        <v>416</v>
      </c>
      <c r="B302" s="95">
        <v>-60266.752059999999</v>
      </c>
      <c r="C302" s="95">
        <v>-24161.795129999999</v>
      </c>
      <c r="D302" s="95">
        <v>0</v>
      </c>
      <c r="E302" s="95">
        <v>0</v>
      </c>
      <c r="F302" s="95">
        <v>-84428.547189999997</v>
      </c>
    </row>
    <row r="303" spans="1:6">
      <c r="A303" s="156" t="s">
        <v>1494</v>
      </c>
      <c r="B303" s="95">
        <v>-4.9540000000000001E-2</v>
      </c>
      <c r="C303" s="95">
        <v>0</v>
      </c>
      <c r="D303" s="95">
        <v>0</v>
      </c>
      <c r="E303" s="95">
        <v>0</v>
      </c>
      <c r="F303" s="95">
        <v>-4.9540000000000001E-2</v>
      </c>
    </row>
    <row r="304" spans="1:6">
      <c r="A304" s="156" t="s">
        <v>418</v>
      </c>
      <c r="B304" s="95">
        <v>-355.42394999999999</v>
      </c>
      <c r="C304" s="95">
        <v>0</v>
      </c>
      <c r="D304" s="95">
        <v>0</v>
      </c>
      <c r="E304" s="95">
        <v>0</v>
      </c>
      <c r="F304" s="95">
        <v>-355.42394999999999</v>
      </c>
    </row>
    <row r="305" spans="1:6">
      <c r="A305" s="216" t="s">
        <v>973</v>
      </c>
      <c r="B305" s="57">
        <v>461596.69764999999</v>
      </c>
      <c r="C305" s="57">
        <v>64431.344600000004</v>
      </c>
      <c r="D305" s="57">
        <v>0</v>
      </c>
      <c r="E305" s="57">
        <v>0</v>
      </c>
      <c r="F305" s="57">
        <v>526028.04225000006</v>
      </c>
    </row>
    <row r="306" spans="1:6">
      <c r="A306" s="216" t="s">
        <v>419</v>
      </c>
      <c r="B306" s="57">
        <v>-497296.52494999999</v>
      </c>
      <c r="C306" s="57">
        <v>-28340.23242</v>
      </c>
      <c r="D306" s="57">
        <v>0</v>
      </c>
      <c r="E306" s="57">
        <v>0</v>
      </c>
      <c r="F306" s="57">
        <v>-525636.75737000001</v>
      </c>
    </row>
    <row r="307" spans="1:6">
      <c r="A307" s="99" t="s">
        <v>420</v>
      </c>
      <c r="B307" s="95">
        <v>-295332.25304000004</v>
      </c>
      <c r="C307" s="95">
        <v>-700.52870999999993</v>
      </c>
      <c r="D307" s="95">
        <v>0</v>
      </c>
      <c r="E307" s="95">
        <v>0</v>
      </c>
      <c r="F307" s="95">
        <v>-296032.78175000002</v>
      </c>
    </row>
    <row r="308" spans="1:6">
      <c r="A308" s="99" t="s">
        <v>421</v>
      </c>
      <c r="B308" s="95">
        <v>-44131.854479999995</v>
      </c>
      <c r="C308" s="95">
        <v>-2060.63636</v>
      </c>
      <c r="D308" s="95">
        <v>0</v>
      </c>
      <c r="E308" s="95">
        <v>0</v>
      </c>
      <c r="F308" s="95">
        <v>-46192.490840000006</v>
      </c>
    </row>
    <row r="309" spans="1:6">
      <c r="A309" s="99" t="s">
        <v>422</v>
      </c>
      <c r="B309" s="95">
        <v>-9859.3401799999992</v>
      </c>
      <c r="C309" s="95">
        <v>-5282.5046700000003</v>
      </c>
      <c r="D309" s="95">
        <v>0</v>
      </c>
      <c r="E309" s="95">
        <v>0</v>
      </c>
      <c r="F309" s="95">
        <v>-15141.844849999999</v>
      </c>
    </row>
    <row r="310" spans="1:6">
      <c r="A310" s="99" t="s">
        <v>423</v>
      </c>
      <c r="B310" s="95">
        <v>-15355.762439999999</v>
      </c>
      <c r="C310" s="95">
        <v>-1.5580000000000001</v>
      </c>
      <c r="D310" s="95">
        <v>0</v>
      </c>
      <c r="E310" s="95">
        <v>0</v>
      </c>
      <c r="F310" s="95">
        <v>-15357.32044</v>
      </c>
    </row>
    <row r="311" spans="1:6">
      <c r="A311" s="99" t="s">
        <v>424</v>
      </c>
      <c r="B311" s="95">
        <v>-26022.874690000001</v>
      </c>
      <c r="C311" s="95">
        <v>-1250.6667199999999</v>
      </c>
      <c r="D311" s="95">
        <v>0</v>
      </c>
      <c r="E311" s="95">
        <v>0</v>
      </c>
      <c r="F311" s="95">
        <v>-27273.541410000002</v>
      </c>
    </row>
    <row r="312" spans="1:6">
      <c r="A312" s="99" t="s">
        <v>425</v>
      </c>
      <c r="B312" s="95">
        <v>-7395.1124099999997</v>
      </c>
      <c r="C312" s="95">
        <v>-295.28512999999998</v>
      </c>
      <c r="D312" s="95">
        <v>0</v>
      </c>
      <c r="E312" s="95">
        <v>0</v>
      </c>
      <c r="F312" s="95">
        <v>-7690.3975399999999</v>
      </c>
    </row>
    <row r="313" spans="1:6">
      <c r="A313" s="99" t="s">
        <v>426</v>
      </c>
      <c r="B313" s="95">
        <v>-17712.30747</v>
      </c>
      <c r="C313" s="95">
        <v>0</v>
      </c>
      <c r="D313" s="95">
        <v>0</v>
      </c>
      <c r="E313" s="95">
        <v>0</v>
      </c>
      <c r="F313" s="95">
        <v>-17712.30747</v>
      </c>
    </row>
    <row r="314" spans="1:6">
      <c r="A314" s="99" t="s">
        <v>427</v>
      </c>
      <c r="B314" s="95">
        <v>-4203.5300900000002</v>
      </c>
      <c r="C314" s="95">
        <v>-544.31131999999991</v>
      </c>
      <c r="D314" s="95">
        <v>0</v>
      </c>
      <c r="E314" s="95">
        <v>0</v>
      </c>
      <c r="F314" s="95">
        <v>-4747.84141</v>
      </c>
    </row>
    <row r="315" spans="1:6">
      <c r="A315" s="99" t="s">
        <v>428</v>
      </c>
      <c r="B315" s="95">
        <v>-77283.490150000012</v>
      </c>
      <c r="C315" s="95">
        <v>-18204.74151</v>
      </c>
      <c r="D315" s="95">
        <v>0</v>
      </c>
      <c r="E315" s="95">
        <v>0</v>
      </c>
      <c r="F315" s="95">
        <v>-95488.23165999999</v>
      </c>
    </row>
    <row r="316" spans="1:6">
      <c r="A316" s="69" t="s">
        <v>972</v>
      </c>
      <c r="B316" s="57">
        <v>-35699.827299999997</v>
      </c>
      <c r="C316" s="57">
        <v>36091.112179999996</v>
      </c>
      <c r="D316" s="57">
        <v>0</v>
      </c>
      <c r="E316" s="57">
        <v>0</v>
      </c>
      <c r="F316" s="57">
        <v>391.28487999999999</v>
      </c>
    </row>
    <row r="317" spans="1:6">
      <c r="A317" s="156" t="s">
        <v>429</v>
      </c>
      <c r="B317" s="95">
        <v>178.10395</v>
      </c>
      <c r="C317" s="95">
        <v>55.448929999999997</v>
      </c>
      <c r="D317" s="95">
        <v>0</v>
      </c>
      <c r="E317" s="95">
        <v>9.2680000000000012E-2</v>
      </c>
      <c r="F317" s="95">
        <v>233.64555999999999</v>
      </c>
    </row>
    <row r="318" spans="1:6">
      <c r="A318" s="156" t="s">
        <v>430</v>
      </c>
      <c r="B318" s="95">
        <v>175.65912</v>
      </c>
      <c r="C318" s="95">
        <v>55.448929999999997</v>
      </c>
      <c r="D318" s="95">
        <v>0</v>
      </c>
      <c r="E318" s="95">
        <v>8.0000000000000007E-5</v>
      </c>
      <c r="F318" s="95">
        <v>231.10813000000002</v>
      </c>
    </row>
    <row r="319" spans="1:6">
      <c r="A319" s="156" t="s">
        <v>431</v>
      </c>
      <c r="B319" s="95">
        <v>2.4448300000000001</v>
      </c>
      <c r="C319" s="95">
        <v>0</v>
      </c>
      <c r="D319" s="95">
        <v>0</v>
      </c>
      <c r="E319" s="95">
        <v>9.2599999999999988E-2</v>
      </c>
      <c r="F319" s="95">
        <v>2.5374299999999996</v>
      </c>
    </row>
    <row r="320" spans="1:6">
      <c r="A320" s="156" t="s">
        <v>432</v>
      </c>
      <c r="B320" s="95">
        <v>-37.543819999999997</v>
      </c>
      <c r="C320" s="95">
        <v>-6.17279</v>
      </c>
      <c r="D320" s="95">
        <v>0</v>
      </c>
      <c r="E320" s="95">
        <v>-3.0299999999999997E-3</v>
      </c>
      <c r="F320" s="95">
        <v>-43.719639999999998</v>
      </c>
    </row>
    <row r="321" spans="1:6">
      <c r="A321" s="156" t="s">
        <v>433</v>
      </c>
      <c r="B321" s="95">
        <v>-37.543819999999997</v>
      </c>
      <c r="C321" s="95">
        <v>-6.17279</v>
      </c>
      <c r="D321" s="95">
        <v>0</v>
      </c>
      <c r="E321" s="95">
        <v>0</v>
      </c>
      <c r="F321" s="95">
        <v>-43.716610000000003</v>
      </c>
    </row>
    <row r="322" spans="1:6">
      <c r="A322" s="156" t="s">
        <v>434</v>
      </c>
      <c r="B322" s="95">
        <v>0</v>
      </c>
      <c r="C322" s="95">
        <v>0</v>
      </c>
      <c r="D322" s="95">
        <v>0</v>
      </c>
      <c r="E322" s="95">
        <v>-3.0299999999999997E-3</v>
      </c>
      <c r="F322" s="95">
        <v>-3.0299999999999997E-3</v>
      </c>
    </row>
    <row r="323" spans="1:6">
      <c r="A323" s="155" t="s">
        <v>1239</v>
      </c>
      <c r="B323" s="57">
        <v>-35559.267169999999</v>
      </c>
      <c r="C323" s="57">
        <v>36140.388319999998</v>
      </c>
      <c r="D323" s="57">
        <v>0</v>
      </c>
      <c r="E323" s="57">
        <v>8.9650000000000007E-2</v>
      </c>
      <c r="F323" s="57">
        <v>581.21080000000006</v>
      </c>
    </row>
    <row r="324" spans="1:6">
      <c r="A324" s="99" t="s">
        <v>435</v>
      </c>
      <c r="B324" s="95">
        <v>-834.06931000000009</v>
      </c>
      <c r="C324" s="95">
        <v>-92.511110000000002</v>
      </c>
      <c r="D324" s="95">
        <v>0</v>
      </c>
      <c r="E324" s="95">
        <v>0</v>
      </c>
      <c r="F324" s="95">
        <v>-926.58042</v>
      </c>
    </row>
    <row r="325" spans="1:6">
      <c r="A325" s="69" t="s">
        <v>971</v>
      </c>
      <c r="B325" s="57">
        <v>-36393.336479999998</v>
      </c>
      <c r="C325" s="57">
        <v>36047.877209999999</v>
      </c>
      <c r="D325" s="57">
        <v>0</v>
      </c>
      <c r="E325" s="57">
        <v>8.9650000000000007E-2</v>
      </c>
      <c r="F325" s="57">
        <v>-345.36962</v>
      </c>
    </row>
    <row r="326" spans="1:6">
      <c r="A326" s="156" t="s">
        <v>436</v>
      </c>
      <c r="B326" s="95">
        <v>16049.90274</v>
      </c>
      <c r="C326" s="95">
        <v>-239.92478</v>
      </c>
      <c r="D326" s="95">
        <v>0</v>
      </c>
      <c r="E326" s="95">
        <v>0</v>
      </c>
      <c r="F326" s="95">
        <v>15809.97796</v>
      </c>
    </row>
    <row r="327" spans="1:6">
      <c r="A327" s="155" t="s">
        <v>1240</v>
      </c>
      <c r="B327" s="57">
        <v>-20343.433739999997</v>
      </c>
      <c r="C327" s="57">
        <v>35807.952429999998</v>
      </c>
      <c r="D327" s="57">
        <v>0</v>
      </c>
      <c r="E327" s="57">
        <v>8.9650000000000007E-2</v>
      </c>
      <c r="F327" s="57">
        <v>15464.608340000001</v>
      </c>
    </row>
    <row r="328" spans="1:6">
      <c r="A328" s="156" t="s">
        <v>437</v>
      </c>
      <c r="B328" s="95">
        <v>0</v>
      </c>
      <c r="C328" s="95">
        <v>0</v>
      </c>
      <c r="D328" s="95">
        <v>0</v>
      </c>
      <c r="E328" s="95">
        <v>0</v>
      </c>
      <c r="F328" s="95">
        <v>0</v>
      </c>
    </row>
    <row r="329" spans="1:6">
      <c r="A329" s="69" t="s">
        <v>970</v>
      </c>
      <c r="B329" s="57">
        <v>-20343.433739999997</v>
      </c>
      <c r="C329" s="57">
        <v>35807.952429999998</v>
      </c>
      <c r="D329" s="57">
        <v>0</v>
      </c>
      <c r="E329" s="57">
        <v>8.9650000000000007E-2</v>
      </c>
      <c r="F329" s="57">
        <v>15464.608340000001</v>
      </c>
    </row>
    <row r="330" spans="1:6">
      <c r="A330" s="156" t="s">
        <v>438</v>
      </c>
      <c r="B330" s="95">
        <v>-3725.5998</v>
      </c>
      <c r="C330" s="95">
        <v>0</v>
      </c>
      <c r="D330" s="95">
        <v>0</v>
      </c>
      <c r="E330" s="95">
        <v>0</v>
      </c>
      <c r="F330" s="95">
        <v>-3725.5998</v>
      </c>
    </row>
    <row r="331" spans="1:6">
      <c r="A331" s="69" t="s">
        <v>969</v>
      </c>
      <c r="B331" s="57">
        <v>-24069.03354</v>
      </c>
      <c r="C331" s="158">
        <v>35807.952429999998</v>
      </c>
      <c r="D331" s="158">
        <v>0</v>
      </c>
      <c r="E331" s="158">
        <v>8.9650000000000007E-2</v>
      </c>
      <c r="F331" s="57">
        <v>11739.008539999999</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4" bestFit="1" customWidth="1"/>
    <col min="37" max="37" width="7.42578125" style="719" bestFit="1" customWidth="1"/>
    <col min="38" max="38" width="8.5703125" style="5" bestFit="1" customWidth="1"/>
    <col min="39" max="39" width="12.7109375" style="5" customWidth="1"/>
    <col min="40" max="16384" width="9.140625" style="5"/>
  </cols>
  <sheetData>
    <row r="1" spans="1:39"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row>
    <row r="2" spans="1:39" ht="18">
      <c r="A2" s="734" t="s">
        <v>520</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row>
    <row r="3" spans="1:39" ht="18">
      <c r="A3" s="734" t="s">
        <v>1506</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row>
    <row r="4" spans="1:39" ht="30" customHeight="1">
      <c r="A4" s="738" t="s">
        <v>512</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c r="AD4" s="738"/>
      <c r="AE4" s="738"/>
      <c r="AF4" s="738"/>
      <c r="AG4" s="738"/>
      <c r="AH4" s="738"/>
      <c r="AI4" s="738"/>
      <c r="AJ4" s="738"/>
      <c r="AK4" s="738"/>
      <c r="AL4" s="738"/>
      <c r="AM4" s="738"/>
    </row>
    <row r="5" spans="1:39" ht="3.75" customHeight="1"/>
    <row r="6" spans="1:39" ht="30" customHeight="1" thickBot="1">
      <c r="A6" s="387"/>
      <c r="B6" s="524" t="s">
        <v>68</v>
      </c>
      <c r="C6" s="524" t="s">
        <v>70</v>
      </c>
      <c r="D6" s="524" t="s">
        <v>69</v>
      </c>
      <c r="E6" s="524" t="s">
        <v>73</v>
      </c>
      <c r="F6" s="524" t="s">
        <v>75</v>
      </c>
      <c r="G6" s="388" t="s">
        <v>76</v>
      </c>
      <c r="H6" s="524" t="s">
        <v>77</v>
      </c>
      <c r="I6" s="524" t="s">
        <v>72</v>
      </c>
      <c r="J6" s="524" t="s">
        <v>74</v>
      </c>
      <c r="K6" s="524" t="s">
        <v>80</v>
      </c>
      <c r="L6" s="388" t="s">
        <v>71</v>
      </c>
      <c r="M6" s="524" t="s">
        <v>88</v>
      </c>
      <c r="N6" s="524" t="s">
        <v>89</v>
      </c>
      <c r="O6" s="524" t="s">
        <v>90</v>
      </c>
      <c r="P6" s="524" t="s">
        <v>81</v>
      </c>
      <c r="Q6" s="388" t="s">
        <v>83</v>
      </c>
      <c r="R6" s="524" t="s">
        <v>79</v>
      </c>
      <c r="S6" s="524" t="s">
        <v>82</v>
      </c>
      <c r="T6" s="524" t="s">
        <v>78</v>
      </c>
      <c r="U6" s="524" t="s">
        <v>85</v>
      </c>
      <c r="V6" s="388" t="s">
        <v>87</v>
      </c>
      <c r="W6" s="524" t="s">
        <v>84</v>
      </c>
      <c r="X6" s="524" t="s">
        <v>91</v>
      </c>
      <c r="Y6" s="524" t="s">
        <v>92</v>
      </c>
      <c r="Z6" s="524" t="s">
        <v>93</v>
      </c>
      <c r="AA6" s="388" t="s">
        <v>94</v>
      </c>
      <c r="AB6" s="524" t="s">
        <v>95</v>
      </c>
      <c r="AC6" s="524" t="s">
        <v>96</v>
      </c>
      <c r="AD6" s="524" t="s">
        <v>97</v>
      </c>
      <c r="AE6" s="524" t="s">
        <v>98</v>
      </c>
      <c r="AF6" s="388" t="s">
        <v>518</v>
      </c>
      <c r="AG6" s="388" t="s">
        <v>1316</v>
      </c>
      <c r="AH6" s="388" t="s">
        <v>1331</v>
      </c>
      <c r="AI6" s="388" t="s">
        <v>1332</v>
      </c>
      <c r="AJ6" s="388" t="s">
        <v>1348</v>
      </c>
      <c r="AK6" s="524" t="s">
        <v>1349</v>
      </c>
      <c r="AL6" s="524" t="s">
        <v>1480</v>
      </c>
      <c r="AM6" s="525" t="s">
        <v>519</v>
      </c>
    </row>
    <row r="7" spans="1:39">
      <c r="A7" s="389" t="s">
        <v>161</v>
      </c>
      <c r="B7" s="390">
        <v>1843413.49817</v>
      </c>
      <c r="C7" s="390">
        <v>502087.47557999997</v>
      </c>
      <c r="D7" s="390">
        <v>1100501.3958699999</v>
      </c>
      <c r="E7" s="390">
        <v>415059.66089999996</v>
      </c>
      <c r="F7" s="390">
        <v>242000.85597999999</v>
      </c>
      <c r="G7" s="390">
        <v>214955.25704</v>
      </c>
      <c r="H7" s="390">
        <v>154277.02578</v>
      </c>
      <c r="I7" s="390">
        <v>293889.80856999999</v>
      </c>
      <c r="J7" s="390">
        <v>235302.78784</v>
      </c>
      <c r="K7" s="390">
        <v>316016.79930000001</v>
      </c>
      <c r="L7" s="390">
        <v>146069.85980000001</v>
      </c>
      <c r="M7" s="390">
        <v>364527.54850999999</v>
      </c>
      <c r="N7" s="390">
        <v>394942.31923999998</v>
      </c>
      <c r="O7" s="390">
        <v>157347.37636000002</v>
      </c>
      <c r="P7" s="390">
        <v>183998.78984000001</v>
      </c>
      <c r="Q7" s="390">
        <v>71557.659819999986</v>
      </c>
      <c r="R7" s="390">
        <v>87265.843469999993</v>
      </c>
      <c r="S7" s="390">
        <v>99875.979730000006</v>
      </c>
      <c r="T7" s="390">
        <v>129723.24219</v>
      </c>
      <c r="U7" s="390">
        <v>231456.52635</v>
      </c>
      <c r="V7" s="390">
        <v>89076.206560000006</v>
      </c>
      <c r="W7" s="390">
        <v>126184.44759000001</v>
      </c>
      <c r="X7" s="390">
        <v>322496.75629000005</v>
      </c>
      <c r="Y7" s="390">
        <v>134485.15143</v>
      </c>
      <c r="Z7" s="390">
        <v>309178.53269999998</v>
      </c>
      <c r="AA7" s="390">
        <v>142332.07012000002</v>
      </c>
      <c r="AB7" s="390">
        <v>383968.02410000004</v>
      </c>
      <c r="AC7" s="390">
        <v>313234.31195</v>
      </c>
      <c r="AD7" s="390">
        <v>84134.303230000005</v>
      </c>
      <c r="AE7" s="390">
        <v>343071.41723000002</v>
      </c>
      <c r="AF7" s="390">
        <v>77564.125739999989</v>
      </c>
      <c r="AG7" s="390">
        <v>78406.236310000008</v>
      </c>
      <c r="AH7" s="390">
        <v>76615.685010000001</v>
      </c>
      <c r="AI7" s="390">
        <v>30673.438859999998</v>
      </c>
      <c r="AJ7" s="390">
        <v>53043.033200000005</v>
      </c>
      <c r="AK7" s="390">
        <v>21168.912989999997</v>
      </c>
      <c r="AL7" s="390">
        <v>138102.88058000003</v>
      </c>
      <c r="AM7" s="390">
        <v>9908005.2442300003</v>
      </c>
    </row>
    <row r="8" spans="1:39">
      <c r="A8" s="391" t="s">
        <v>162</v>
      </c>
      <c r="B8" s="440">
        <v>354746.27352999995</v>
      </c>
      <c r="C8" s="440">
        <v>58544.589209999998</v>
      </c>
      <c r="D8" s="440">
        <v>148974.44154</v>
      </c>
      <c r="E8" s="440">
        <v>20264.753829999998</v>
      </c>
      <c r="F8" s="440">
        <v>18146.48071</v>
      </c>
      <c r="G8" s="440">
        <v>8718.36672</v>
      </c>
      <c r="H8" s="440">
        <v>7758.0525599999992</v>
      </c>
      <c r="I8" s="440">
        <v>20279.51367</v>
      </c>
      <c r="J8" s="440">
        <v>11430.10607</v>
      </c>
      <c r="K8" s="440">
        <v>29206.485710000001</v>
      </c>
      <c r="L8" s="440">
        <v>14672.1567</v>
      </c>
      <c r="M8" s="440">
        <v>35836.249029999999</v>
      </c>
      <c r="N8" s="440">
        <v>21582.626620000003</v>
      </c>
      <c r="O8" s="440">
        <v>9389.0446899999988</v>
      </c>
      <c r="P8" s="440">
        <v>33804.567849999999</v>
      </c>
      <c r="Q8" s="440">
        <v>5268.3764700000002</v>
      </c>
      <c r="R8" s="440">
        <v>9441.9457100000018</v>
      </c>
      <c r="S8" s="440">
        <v>10903.13566</v>
      </c>
      <c r="T8" s="440">
        <v>6338.1434400000007</v>
      </c>
      <c r="U8" s="440">
        <v>8644.7990000000009</v>
      </c>
      <c r="V8" s="440">
        <v>6997.0055999999995</v>
      </c>
      <c r="W8" s="440">
        <v>7881.4263600000004</v>
      </c>
      <c r="X8" s="440">
        <v>27951.37789</v>
      </c>
      <c r="Y8" s="440">
        <v>8563.0669499999985</v>
      </c>
      <c r="Z8" s="440">
        <v>24529.7467</v>
      </c>
      <c r="AA8" s="440">
        <v>4879.9942300000002</v>
      </c>
      <c r="AB8" s="440">
        <v>24054.31352</v>
      </c>
      <c r="AC8" s="440">
        <v>35714.692520000004</v>
      </c>
      <c r="AD8" s="440">
        <v>2592.7589900000003</v>
      </c>
      <c r="AE8" s="440">
        <v>19583.687809999999</v>
      </c>
      <c r="AF8" s="440">
        <v>8584.5057100000013</v>
      </c>
      <c r="AG8" s="440">
        <v>5215.50432</v>
      </c>
      <c r="AH8" s="440">
        <v>5469.4986900000004</v>
      </c>
      <c r="AI8" s="440">
        <v>1460.5728899999999</v>
      </c>
      <c r="AJ8" s="440">
        <v>3379.5556900000001</v>
      </c>
      <c r="AK8" s="440">
        <v>481.19435999999996</v>
      </c>
      <c r="AL8" s="440">
        <v>8283.1144500000009</v>
      </c>
      <c r="AM8" s="440">
        <v>1029572.1254</v>
      </c>
    </row>
    <row r="9" spans="1:39">
      <c r="A9" s="64" t="s">
        <v>163</v>
      </c>
      <c r="B9" s="59">
        <v>205782.47413999998</v>
      </c>
      <c r="C9" s="59">
        <v>11130.03333</v>
      </c>
      <c r="D9" s="59">
        <v>37751.643320000003</v>
      </c>
      <c r="E9" s="59">
        <v>7524.1587300000001</v>
      </c>
      <c r="F9" s="59">
        <v>3700.17947</v>
      </c>
      <c r="G9" s="59">
        <v>3392.31023</v>
      </c>
      <c r="H9" s="59">
        <v>4071.4126499999998</v>
      </c>
      <c r="I9" s="59">
        <v>4350.5603600000004</v>
      </c>
      <c r="J9" s="59">
        <v>2891.52664</v>
      </c>
      <c r="K9" s="59">
        <v>8826.9374900000003</v>
      </c>
      <c r="L9" s="59">
        <v>5244.3383099999992</v>
      </c>
      <c r="M9" s="59">
        <v>12343.54954</v>
      </c>
      <c r="N9" s="59">
        <v>9583.50857</v>
      </c>
      <c r="O9" s="59">
        <v>4809.1822099999999</v>
      </c>
      <c r="P9" s="59">
        <v>13665.275180000001</v>
      </c>
      <c r="Q9" s="59">
        <v>1271.63328</v>
      </c>
      <c r="R9" s="59">
        <v>4124.7497400000002</v>
      </c>
      <c r="S9" s="59">
        <v>3923.9327799999996</v>
      </c>
      <c r="T9" s="59">
        <v>2990.8012000000003</v>
      </c>
      <c r="U9" s="59">
        <v>2248.7068599999998</v>
      </c>
      <c r="V9" s="59">
        <v>3008.2688700000003</v>
      </c>
      <c r="W9" s="59">
        <v>2109.4180799999999</v>
      </c>
      <c r="X9" s="59">
        <v>4869.82906</v>
      </c>
      <c r="Y9" s="59">
        <v>2403.11319</v>
      </c>
      <c r="Z9" s="59">
        <v>7240.8105800000003</v>
      </c>
      <c r="AA9" s="59">
        <v>2244.1945299999998</v>
      </c>
      <c r="AB9" s="59">
        <v>9242.0614299999997</v>
      </c>
      <c r="AC9" s="59">
        <v>11206.875259999999</v>
      </c>
      <c r="AD9" s="59">
        <v>916.50238000000002</v>
      </c>
      <c r="AE9" s="59">
        <v>10332.50757</v>
      </c>
      <c r="AF9" s="59">
        <v>1711.3528799999999</v>
      </c>
      <c r="AG9" s="59">
        <v>1961.6794399999999</v>
      </c>
      <c r="AH9" s="59">
        <v>1943.5302799999999</v>
      </c>
      <c r="AI9" s="59">
        <v>868.07736999999997</v>
      </c>
      <c r="AJ9" s="59">
        <v>1777.1251200000002</v>
      </c>
      <c r="AK9" s="59">
        <v>209.98527999999999</v>
      </c>
      <c r="AL9" s="59">
        <v>2504.7118700000001</v>
      </c>
      <c r="AM9" s="59">
        <v>414176.95722000004</v>
      </c>
    </row>
    <row r="10" spans="1:39">
      <c r="A10" s="64" t="s">
        <v>164</v>
      </c>
      <c r="B10" s="59">
        <v>58923.992509999996</v>
      </c>
      <c r="C10" s="59">
        <v>32307.35425</v>
      </c>
      <c r="D10" s="59">
        <v>19784.243280000002</v>
      </c>
      <c r="E10" s="59">
        <v>7809.8498200000004</v>
      </c>
      <c r="F10" s="59">
        <v>5380.2230999999992</v>
      </c>
      <c r="G10" s="59">
        <v>2689.8123700000001</v>
      </c>
      <c r="H10" s="59">
        <v>2046.2692</v>
      </c>
      <c r="I10" s="59">
        <v>5143.6265700000004</v>
      </c>
      <c r="J10" s="59">
        <v>3144.4081299999998</v>
      </c>
      <c r="K10" s="59">
        <v>6073.6989100000001</v>
      </c>
      <c r="L10" s="59">
        <v>3199.36094</v>
      </c>
      <c r="M10" s="59">
        <v>22104.771079999999</v>
      </c>
      <c r="N10" s="59">
        <v>6816.4697800000004</v>
      </c>
      <c r="O10" s="59">
        <v>3406.6091499999998</v>
      </c>
      <c r="P10" s="59">
        <v>6921.4405399999996</v>
      </c>
      <c r="Q10" s="59">
        <v>1687.2251899999999</v>
      </c>
      <c r="R10" s="59">
        <v>4897.2067500000003</v>
      </c>
      <c r="S10" s="59">
        <v>3796.1917400000002</v>
      </c>
      <c r="T10" s="59">
        <v>3347.0182</v>
      </c>
      <c r="U10" s="59">
        <v>3539.66419</v>
      </c>
      <c r="V10" s="59">
        <v>3465.1195299999999</v>
      </c>
      <c r="W10" s="59">
        <v>1624.94362</v>
      </c>
      <c r="X10" s="59">
        <v>9364.3484100000005</v>
      </c>
      <c r="Y10" s="59">
        <v>5136.1111600000004</v>
      </c>
      <c r="Z10" s="59">
        <v>9256.4263699999992</v>
      </c>
      <c r="AA10" s="59">
        <v>2253.3590600000002</v>
      </c>
      <c r="AB10" s="59">
        <v>5635.7351500000004</v>
      </c>
      <c r="AC10" s="59">
        <v>15361.77882</v>
      </c>
      <c r="AD10" s="59">
        <v>966.72530000000006</v>
      </c>
      <c r="AE10" s="59">
        <v>4284.2361000000001</v>
      </c>
      <c r="AF10" s="59">
        <v>1349.84467</v>
      </c>
      <c r="AG10" s="59">
        <v>1742.4033700000002</v>
      </c>
      <c r="AH10" s="59">
        <v>1795.8990800000001</v>
      </c>
      <c r="AI10" s="59">
        <v>398.89355999999998</v>
      </c>
      <c r="AJ10" s="59">
        <v>1358.8337900000001</v>
      </c>
      <c r="AK10" s="59">
        <v>234.41565</v>
      </c>
      <c r="AL10" s="59">
        <v>1782.88273</v>
      </c>
      <c r="AM10" s="59">
        <v>269031.39207</v>
      </c>
    </row>
    <row r="11" spans="1:39">
      <c r="A11" s="64" t="s">
        <v>165</v>
      </c>
      <c r="B11" s="59">
        <v>90015.932520000002</v>
      </c>
      <c r="C11" s="59">
        <v>15107.135980000001</v>
      </c>
      <c r="D11" s="59">
        <v>91438.554940000002</v>
      </c>
      <c r="E11" s="59">
        <v>4930.7452800000001</v>
      </c>
      <c r="F11" s="59">
        <v>9066.0781400000014</v>
      </c>
      <c r="G11" s="59">
        <v>2559.66212</v>
      </c>
      <c r="H11" s="59">
        <v>1640.3707099999999</v>
      </c>
      <c r="I11" s="59">
        <v>10785.32674</v>
      </c>
      <c r="J11" s="59">
        <v>5394.1713</v>
      </c>
      <c r="K11" s="59">
        <v>14305.849310000001</v>
      </c>
      <c r="L11" s="59">
        <v>6228.4574499999999</v>
      </c>
      <c r="M11" s="59">
        <v>1387.92841</v>
      </c>
      <c r="N11" s="59">
        <v>5182.6482699999997</v>
      </c>
      <c r="O11" s="59">
        <v>1193.9690000000001</v>
      </c>
      <c r="P11" s="59">
        <v>13217.852130000001</v>
      </c>
      <c r="Q11" s="59">
        <v>2297.768</v>
      </c>
      <c r="R11" s="59">
        <v>419.98921999999999</v>
      </c>
      <c r="S11" s="59">
        <v>3183.0111400000001</v>
      </c>
      <c r="T11" s="59">
        <v>0.32403999999999999</v>
      </c>
      <c r="U11" s="59">
        <v>2856.4279500000002</v>
      </c>
      <c r="V11" s="59">
        <v>523.61720000000003</v>
      </c>
      <c r="W11" s="59">
        <v>4147.06466</v>
      </c>
      <c r="X11" s="59">
        <v>13717.200419999999</v>
      </c>
      <c r="Y11" s="59">
        <v>1023.8425999999999</v>
      </c>
      <c r="Z11" s="59">
        <v>8021.17803</v>
      </c>
      <c r="AA11" s="59">
        <v>382.44064000000003</v>
      </c>
      <c r="AB11" s="59">
        <v>9176.5169399999995</v>
      </c>
      <c r="AC11" s="59">
        <v>9146.0384400000003</v>
      </c>
      <c r="AD11" s="59">
        <v>709.53131000000008</v>
      </c>
      <c r="AE11" s="59">
        <v>4966.9441399999996</v>
      </c>
      <c r="AF11" s="59">
        <v>5523.3081600000005</v>
      </c>
      <c r="AG11" s="59">
        <v>1511.4215099999999</v>
      </c>
      <c r="AH11" s="59">
        <v>1730.06933</v>
      </c>
      <c r="AI11" s="59">
        <v>193.60195999999999</v>
      </c>
      <c r="AJ11" s="59">
        <v>243.59678</v>
      </c>
      <c r="AK11" s="59">
        <v>36.793430000000001</v>
      </c>
      <c r="AL11" s="59">
        <v>3995.5198500000001</v>
      </c>
      <c r="AM11" s="59">
        <v>346260.88805000001</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1487</v>
      </c>
      <c r="B14" s="59">
        <v>23.874359999999999</v>
      </c>
      <c r="C14" s="59">
        <v>0</v>
      </c>
      <c r="D14" s="59">
        <v>0</v>
      </c>
      <c r="E14" s="59">
        <v>0</v>
      </c>
      <c r="F14" s="59">
        <v>0</v>
      </c>
      <c r="G14" s="59">
        <v>76.581999999999994</v>
      </c>
      <c r="H14" s="59">
        <v>0</v>
      </c>
      <c r="I14" s="59">
        <v>0</v>
      </c>
      <c r="J14" s="59">
        <v>0</v>
      </c>
      <c r="K14" s="59">
        <v>0</v>
      </c>
      <c r="L14" s="59">
        <v>0</v>
      </c>
      <c r="M14" s="59">
        <v>0</v>
      </c>
      <c r="N14" s="59">
        <v>0</v>
      </c>
      <c r="O14" s="59">
        <v>0</v>
      </c>
      <c r="P14" s="59">
        <v>0</v>
      </c>
      <c r="Q14" s="59">
        <v>11.75</v>
      </c>
      <c r="R14" s="59">
        <v>0</v>
      </c>
      <c r="S14" s="59">
        <v>0</v>
      </c>
      <c r="T14" s="59">
        <v>0</v>
      </c>
      <c r="U14" s="59">
        <v>0</v>
      </c>
      <c r="V14" s="59">
        <v>0</v>
      </c>
      <c r="W14" s="59">
        <v>0</v>
      </c>
      <c r="X14" s="59">
        <v>0</v>
      </c>
      <c r="Y14" s="59">
        <v>0</v>
      </c>
      <c r="Z14" s="59">
        <v>11.331719999999999</v>
      </c>
      <c r="AA14" s="59">
        <v>0</v>
      </c>
      <c r="AB14" s="59">
        <v>0</v>
      </c>
      <c r="AC14" s="59">
        <v>0</v>
      </c>
      <c r="AD14" s="59">
        <v>0</v>
      </c>
      <c r="AE14" s="59">
        <v>0</v>
      </c>
      <c r="AF14" s="59">
        <v>0</v>
      </c>
      <c r="AG14" s="59">
        <v>0</v>
      </c>
      <c r="AH14" s="59">
        <v>0</v>
      </c>
      <c r="AI14" s="59">
        <v>0</v>
      </c>
      <c r="AJ14" s="59">
        <v>0</v>
      </c>
      <c r="AK14" s="59">
        <v>0</v>
      </c>
      <c r="AL14" s="59">
        <v>0</v>
      </c>
      <c r="AM14" s="59">
        <v>123.53808000000001</v>
      </c>
    </row>
    <row r="15" spans="1:39">
      <c r="A15" s="64" t="s">
        <v>169</v>
      </c>
      <c r="B15" s="59">
        <v>0</v>
      </c>
      <c r="C15" s="59">
        <v>6.565E-2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6.565E-2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-20.715669999999999</v>
      </c>
    </row>
    <row r="17" spans="1:39">
      <c r="A17" s="391" t="s">
        <v>171</v>
      </c>
      <c r="B17" s="440">
        <v>113763.36236</v>
      </c>
      <c r="C17" s="440">
        <v>30082.054469999999</v>
      </c>
      <c r="D17" s="440">
        <v>33236.649460000001</v>
      </c>
      <c r="E17" s="440">
        <v>26294.755120000002</v>
      </c>
      <c r="F17" s="440">
        <v>25634.429749999999</v>
      </c>
      <c r="G17" s="440">
        <v>29753.82734</v>
      </c>
      <c r="H17" s="440">
        <v>10356.498970000001</v>
      </c>
      <c r="I17" s="440">
        <v>30877.18203</v>
      </c>
      <c r="J17" s="440">
        <v>16836.70436</v>
      </c>
      <c r="K17" s="440">
        <v>21085.993420000003</v>
      </c>
      <c r="L17" s="440">
        <v>24996.085059999998</v>
      </c>
      <c r="M17" s="440">
        <v>16659.305789999999</v>
      </c>
      <c r="N17" s="440">
        <v>53608.301380000004</v>
      </c>
      <c r="O17" s="440">
        <v>12759.32215</v>
      </c>
      <c r="P17" s="440">
        <v>13325.318300000001</v>
      </c>
      <c r="Q17" s="440">
        <v>4127.3128500000003</v>
      </c>
      <c r="R17" s="440">
        <v>3823.4565499999999</v>
      </c>
      <c r="S17" s="440">
        <v>2403.1877400000003</v>
      </c>
      <c r="T17" s="440">
        <v>8134.4214900000006</v>
      </c>
      <c r="U17" s="440">
        <v>32917.435440000001</v>
      </c>
      <c r="V17" s="440">
        <v>7501.0814099999998</v>
      </c>
      <c r="W17" s="440">
        <v>5228.9593700000005</v>
      </c>
      <c r="X17" s="440">
        <v>27958.962829999997</v>
      </c>
      <c r="Y17" s="440">
        <v>16964.373629999998</v>
      </c>
      <c r="Z17" s="440">
        <v>11972.329880000001</v>
      </c>
      <c r="AA17" s="440">
        <v>12976.134470000001</v>
      </c>
      <c r="AB17" s="440">
        <v>40338.552170000003</v>
      </c>
      <c r="AC17" s="440">
        <v>6450.2523200000005</v>
      </c>
      <c r="AD17" s="440">
        <v>4829.1697699999995</v>
      </c>
      <c r="AE17" s="440">
        <v>63419.712390000001</v>
      </c>
      <c r="AF17" s="440">
        <v>5167.0307999999995</v>
      </c>
      <c r="AG17" s="440">
        <v>7652.6056200000003</v>
      </c>
      <c r="AH17" s="440">
        <v>3878.2366899999997</v>
      </c>
      <c r="AI17" s="440">
        <v>3152.03523</v>
      </c>
      <c r="AJ17" s="440">
        <v>7746.9537099999998</v>
      </c>
      <c r="AK17" s="440">
        <v>285.73806999999999</v>
      </c>
      <c r="AL17" s="440">
        <v>8554.2754600000007</v>
      </c>
      <c r="AM17" s="440">
        <v>744752.00785000005</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51840.031869999999</v>
      </c>
      <c r="C19" s="59">
        <v>4815.8626100000001</v>
      </c>
      <c r="D19" s="59">
        <v>3067.0120299999999</v>
      </c>
      <c r="E19" s="59">
        <v>17563.301600000003</v>
      </c>
      <c r="F19" s="59">
        <v>20699.920160000001</v>
      </c>
      <c r="G19" s="59">
        <v>22283.821660000001</v>
      </c>
      <c r="H19" s="59">
        <v>3765.1232400000004</v>
      </c>
      <c r="I19" s="59">
        <v>22698.241489999997</v>
      </c>
      <c r="J19" s="59">
        <v>13555.33001</v>
      </c>
      <c r="K19" s="59">
        <v>2484.2935499999999</v>
      </c>
      <c r="L19" s="59">
        <v>17083.882120000002</v>
      </c>
      <c r="M19" s="59">
        <v>9839.1732300000003</v>
      </c>
      <c r="N19" s="59">
        <v>42190.098810000003</v>
      </c>
      <c r="O19" s="59">
        <v>5235.3350099999998</v>
      </c>
      <c r="P19" s="59">
        <v>9992.5171899999987</v>
      </c>
      <c r="Q19" s="59">
        <v>3272.3854200000001</v>
      </c>
      <c r="R19" s="59">
        <v>2451.3285099999998</v>
      </c>
      <c r="S19" s="59">
        <v>395.68715999999995</v>
      </c>
      <c r="T19" s="59">
        <v>6381.2598699999999</v>
      </c>
      <c r="U19" s="59">
        <v>19643.578079999999</v>
      </c>
      <c r="V19" s="59">
        <v>5561.1926299999996</v>
      </c>
      <c r="W19" s="59">
        <v>2046.4419800000001</v>
      </c>
      <c r="X19" s="59">
        <v>15011.61045</v>
      </c>
      <c r="Y19" s="59">
        <v>9021.9234299999989</v>
      </c>
      <c r="Z19" s="59">
        <v>2099.18057</v>
      </c>
      <c r="AA19" s="59">
        <v>11645.37854</v>
      </c>
      <c r="AB19" s="59">
        <v>21933.987699999998</v>
      </c>
      <c r="AC19" s="59">
        <v>156.66065</v>
      </c>
      <c r="AD19" s="59">
        <v>3972.2490299999999</v>
      </c>
      <c r="AE19" s="59">
        <v>30155.351690000003</v>
      </c>
      <c r="AF19" s="59">
        <v>3996.4142200000001</v>
      </c>
      <c r="AG19" s="59">
        <v>6028.6601200000005</v>
      </c>
      <c r="AH19" s="59">
        <v>1920.3238700000002</v>
      </c>
      <c r="AI19" s="59">
        <v>2677.5614599999999</v>
      </c>
      <c r="AJ19" s="59">
        <v>5549.9070899999997</v>
      </c>
      <c r="AK19" s="59">
        <v>202.69841</v>
      </c>
      <c r="AL19" s="59">
        <v>4564.9839199999997</v>
      </c>
      <c r="AM19" s="59">
        <v>405802.70938000001</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2145.0135699999996</v>
      </c>
      <c r="C22" s="59">
        <v>0</v>
      </c>
      <c r="D22" s="59">
        <v>670.88281999999992</v>
      </c>
      <c r="E22" s="59">
        <v>573.82147999999995</v>
      </c>
      <c r="F22" s="59">
        <v>592.4270600000001</v>
      </c>
      <c r="G22" s="59">
        <v>4932.02081</v>
      </c>
      <c r="H22" s="59">
        <v>3519.9772000000003</v>
      </c>
      <c r="I22" s="59">
        <v>0</v>
      </c>
      <c r="J22" s="59">
        <v>0</v>
      </c>
      <c r="K22" s="59">
        <v>13794.073410000001</v>
      </c>
      <c r="L22" s="59">
        <v>1031.46946</v>
      </c>
      <c r="M22" s="59">
        <v>2431.96819</v>
      </c>
      <c r="N22" s="59">
        <v>3527.8913600000001</v>
      </c>
      <c r="O22" s="59">
        <v>4112.2848800000002</v>
      </c>
      <c r="P22" s="59">
        <v>1.7016099999999998</v>
      </c>
      <c r="Q22" s="59">
        <v>0</v>
      </c>
      <c r="R22" s="59">
        <v>0</v>
      </c>
      <c r="S22" s="59">
        <v>305.31970000000001</v>
      </c>
      <c r="T22" s="59">
        <v>0</v>
      </c>
      <c r="U22" s="59">
        <v>9806.3680199999999</v>
      </c>
      <c r="V22" s="59">
        <v>183.40485999999999</v>
      </c>
      <c r="W22" s="59">
        <v>3.6909299999999998</v>
      </c>
      <c r="X22" s="59">
        <v>4059.5119300000001</v>
      </c>
      <c r="Y22" s="59">
        <v>5073.9579100000001</v>
      </c>
      <c r="Z22" s="59">
        <v>0</v>
      </c>
      <c r="AA22" s="59">
        <v>0</v>
      </c>
      <c r="AB22" s="59">
        <v>11760.16231</v>
      </c>
      <c r="AC22" s="59">
        <v>60.517290000000003</v>
      </c>
      <c r="AD22" s="59">
        <v>7.8382100000000001</v>
      </c>
      <c r="AE22" s="59">
        <v>26308.786800000002</v>
      </c>
      <c r="AF22" s="59">
        <v>26.076259999999998</v>
      </c>
      <c r="AG22" s="59">
        <v>0</v>
      </c>
      <c r="AH22" s="59">
        <v>170.84389999999999</v>
      </c>
      <c r="AI22" s="59">
        <v>0</v>
      </c>
      <c r="AJ22" s="59">
        <v>561.96073000000001</v>
      </c>
      <c r="AK22" s="59">
        <v>0</v>
      </c>
      <c r="AL22" s="59">
        <v>44.4878</v>
      </c>
      <c r="AM22" s="59">
        <v>95706.458499999993</v>
      </c>
    </row>
    <row r="23" spans="1:39">
      <c r="A23" s="64" t="s">
        <v>177</v>
      </c>
      <c r="B23" s="59">
        <v>59778.316920000005</v>
      </c>
      <c r="C23" s="59">
        <v>25261.876809999998</v>
      </c>
      <c r="D23" s="59">
        <v>29497.874600000003</v>
      </c>
      <c r="E23" s="59">
        <v>8157.6320400000004</v>
      </c>
      <c r="F23" s="59">
        <v>4342.0825300000006</v>
      </c>
      <c r="G23" s="59">
        <v>2537.9848700000002</v>
      </c>
      <c r="H23" s="59">
        <v>3068.6485299999999</v>
      </c>
      <c r="I23" s="59">
        <v>8135.8087400000004</v>
      </c>
      <c r="J23" s="59">
        <v>3281.37435</v>
      </c>
      <c r="K23" s="59">
        <v>4807.6264600000004</v>
      </c>
      <c r="L23" s="59">
        <v>6849.1771200000003</v>
      </c>
      <c r="M23" s="59">
        <v>4388.1643700000004</v>
      </c>
      <c r="N23" s="59">
        <v>7890.3112099999998</v>
      </c>
      <c r="O23" s="59">
        <v>3411.7022599999996</v>
      </c>
      <c r="P23" s="59">
        <v>3315.1495099999997</v>
      </c>
      <c r="Q23" s="59">
        <v>854.92743000000007</v>
      </c>
      <c r="R23" s="59">
        <v>1372.1280400000001</v>
      </c>
      <c r="S23" s="59">
        <v>1702.1808799999999</v>
      </c>
      <c r="T23" s="59">
        <v>1753.1616200000001</v>
      </c>
      <c r="U23" s="59">
        <v>3467.4893399999996</v>
      </c>
      <c r="V23" s="59">
        <v>1756.4839199999999</v>
      </c>
      <c r="W23" s="59">
        <v>3178.8264599999998</v>
      </c>
      <c r="X23" s="59">
        <v>8883.6767799999998</v>
      </c>
      <c r="Y23" s="59">
        <v>2868.4922900000001</v>
      </c>
      <c r="Z23" s="59">
        <v>9873.1493100000007</v>
      </c>
      <c r="AA23" s="59">
        <v>1330.75593</v>
      </c>
      <c r="AB23" s="59">
        <v>6641.4214199999997</v>
      </c>
      <c r="AC23" s="59">
        <v>6233.07438</v>
      </c>
      <c r="AD23" s="59">
        <v>849.08253000000002</v>
      </c>
      <c r="AE23" s="59">
        <v>6952.0578800000003</v>
      </c>
      <c r="AF23" s="59">
        <v>1144.5403200000001</v>
      </c>
      <c r="AG23" s="59">
        <v>1623.9455</v>
      </c>
      <c r="AH23" s="59">
        <v>1787.0689199999999</v>
      </c>
      <c r="AI23" s="59">
        <v>474.47377</v>
      </c>
      <c r="AJ23" s="59">
        <v>1635.0858899999998</v>
      </c>
      <c r="AK23" s="59">
        <v>83.039659999999998</v>
      </c>
      <c r="AL23" s="59">
        <v>3944.8037400000003</v>
      </c>
      <c r="AM23" s="59">
        <v>243133.59633</v>
      </c>
    </row>
    <row r="24" spans="1:39">
      <c r="A24" s="64" t="s">
        <v>178</v>
      </c>
      <c r="B24" s="59">
        <v>0</v>
      </c>
      <c r="C24" s="59">
        <v>4.3150500000000003</v>
      </c>
      <c r="D24" s="59">
        <v>0.88000999999999996</v>
      </c>
      <c r="E24" s="59">
        <v>0</v>
      </c>
      <c r="F24" s="59">
        <v>0</v>
      </c>
      <c r="G24" s="59">
        <v>0</v>
      </c>
      <c r="H24" s="59">
        <v>2.75</v>
      </c>
      <c r="I24" s="59">
        <v>43.131800000000005</v>
      </c>
      <c r="J24" s="59">
        <v>0</v>
      </c>
      <c r="K24" s="59">
        <v>0</v>
      </c>
      <c r="L24" s="59">
        <v>31.556360000000002</v>
      </c>
      <c r="M24" s="59">
        <v>0</v>
      </c>
      <c r="N24" s="59">
        <v>0</v>
      </c>
      <c r="O24" s="59">
        <v>0</v>
      </c>
      <c r="P24" s="59">
        <v>15.94999</v>
      </c>
      <c r="Q24" s="59">
        <v>0</v>
      </c>
      <c r="R24" s="59">
        <v>0</v>
      </c>
      <c r="S24" s="59">
        <v>0</v>
      </c>
      <c r="T24" s="59">
        <v>0</v>
      </c>
      <c r="U24" s="59">
        <v>0</v>
      </c>
      <c r="V24" s="59">
        <v>0</v>
      </c>
      <c r="W24" s="59">
        <v>0</v>
      </c>
      <c r="X24" s="59">
        <v>4.1636699999999998</v>
      </c>
      <c r="Y24" s="59">
        <v>0</v>
      </c>
      <c r="Z24" s="59">
        <v>0</v>
      </c>
      <c r="AA24" s="59">
        <v>0</v>
      </c>
      <c r="AB24" s="59">
        <v>2.9807399999999999</v>
      </c>
      <c r="AC24" s="59">
        <v>0</v>
      </c>
      <c r="AD24" s="59">
        <v>0</v>
      </c>
      <c r="AE24" s="59">
        <v>3.5160200000000001</v>
      </c>
      <c r="AF24" s="59">
        <v>0</v>
      </c>
      <c r="AG24" s="59">
        <v>0</v>
      </c>
      <c r="AH24" s="59">
        <v>0</v>
      </c>
      <c r="AI24" s="59">
        <v>0</v>
      </c>
      <c r="AJ24" s="59">
        <v>0</v>
      </c>
      <c r="AK24" s="59">
        <v>0</v>
      </c>
      <c r="AL24" s="59">
        <v>0</v>
      </c>
      <c r="AM24" s="59">
        <v>109.24364</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0">
        <v>1214687.50294</v>
      </c>
      <c r="C26" s="440">
        <v>336858.61770999996</v>
      </c>
      <c r="D26" s="440">
        <v>822536.68697000004</v>
      </c>
      <c r="E26" s="440">
        <v>348120.53326999996</v>
      </c>
      <c r="F26" s="440">
        <v>185357.32599000001</v>
      </c>
      <c r="G26" s="440">
        <v>165384.84039</v>
      </c>
      <c r="H26" s="440">
        <v>130241.96512000001</v>
      </c>
      <c r="I26" s="440">
        <v>214421.16461000001</v>
      </c>
      <c r="J26" s="440">
        <v>197862.21628999998</v>
      </c>
      <c r="K26" s="440">
        <v>251929.04712</v>
      </c>
      <c r="L26" s="440">
        <v>78404.136259999999</v>
      </c>
      <c r="M26" s="440">
        <v>301087.25492000004</v>
      </c>
      <c r="N26" s="440">
        <v>281446.97756000003</v>
      </c>
      <c r="O26" s="440">
        <v>124008.99262</v>
      </c>
      <c r="P26" s="440">
        <v>127903.52145</v>
      </c>
      <c r="Q26" s="440">
        <v>58459.888559999999</v>
      </c>
      <c r="R26" s="440">
        <v>69766.262109999996</v>
      </c>
      <c r="S26" s="440">
        <v>78442.099099999992</v>
      </c>
      <c r="T26" s="440">
        <v>108075.22339</v>
      </c>
      <c r="U26" s="440">
        <v>180788.93027000001</v>
      </c>
      <c r="V26" s="440">
        <v>65051.825499999999</v>
      </c>
      <c r="W26" s="440">
        <v>100640.46343999999</v>
      </c>
      <c r="X26" s="440">
        <v>220247.71255000003</v>
      </c>
      <c r="Y26" s="440">
        <v>103148.91665</v>
      </c>
      <c r="Z26" s="440">
        <v>241678.21572000001</v>
      </c>
      <c r="AA26" s="440">
        <v>118538.14434999999</v>
      </c>
      <c r="AB26" s="440">
        <v>299846.47749000002</v>
      </c>
      <c r="AC26" s="440">
        <v>237776.89033000002</v>
      </c>
      <c r="AD26" s="440">
        <v>73915.662370000005</v>
      </c>
      <c r="AE26" s="440">
        <v>243799.07853</v>
      </c>
      <c r="AF26" s="440">
        <v>58561.140650000001</v>
      </c>
      <c r="AG26" s="440">
        <v>63165.643120000001</v>
      </c>
      <c r="AH26" s="440">
        <v>63442.911180000003</v>
      </c>
      <c r="AI26" s="440">
        <v>22105.518059999999</v>
      </c>
      <c r="AJ26" s="440">
        <v>39169.73461</v>
      </c>
      <c r="AK26" s="440">
        <v>19744.54866</v>
      </c>
      <c r="AL26" s="440">
        <v>115251.80679999999</v>
      </c>
      <c r="AM26" s="440">
        <v>7361867.8766599996</v>
      </c>
    </row>
    <row r="27" spans="1:39">
      <c r="A27" s="63" t="s">
        <v>181</v>
      </c>
      <c r="B27" s="59">
        <v>1170691.5045399999</v>
      </c>
      <c r="C27" s="59">
        <v>290225.54873000004</v>
      </c>
      <c r="D27" s="59">
        <v>726425.96655999997</v>
      </c>
      <c r="E27" s="59">
        <v>310188.39519999997</v>
      </c>
      <c r="F27" s="59">
        <v>169522.08444000001</v>
      </c>
      <c r="G27" s="59">
        <v>153521.78866999998</v>
      </c>
      <c r="H27" s="59">
        <v>130539.77133</v>
      </c>
      <c r="I27" s="59">
        <v>193424.97581999999</v>
      </c>
      <c r="J27" s="59">
        <v>181957.86022</v>
      </c>
      <c r="K27" s="59">
        <v>245637.6018</v>
      </c>
      <c r="L27" s="59">
        <v>75298.843919999999</v>
      </c>
      <c r="M27" s="59">
        <v>288599.02030999999</v>
      </c>
      <c r="N27" s="59">
        <v>287987.08233</v>
      </c>
      <c r="O27" s="59">
        <v>118871.48591</v>
      </c>
      <c r="P27" s="59">
        <v>118906.72867</v>
      </c>
      <c r="Q27" s="59">
        <v>53178.574590000004</v>
      </c>
      <c r="R27" s="59">
        <v>61325.729020000006</v>
      </c>
      <c r="S27" s="59">
        <v>67877.064809999996</v>
      </c>
      <c r="T27" s="59">
        <v>96143.540819999995</v>
      </c>
      <c r="U27" s="59">
        <v>170489.98391000001</v>
      </c>
      <c r="V27" s="59">
        <v>58998.225189999997</v>
      </c>
      <c r="W27" s="59">
        <v>90826.191919999997</v>
      </c>
      <c r="X27" s="59">
        <v>200556.92216999998</v>
      </c>
      <c r="Y27" s="59">
        <v>101461.47040000001</v>
      </c>
      <c r="Z27" s="59">
        <v>205558.74103</v>
      </c>
      <c r="AA27" s="59">
        <v>106194.76488</v>
      </c>
      <c r="AB27" s="59">
        <v>285538.74486999999</v>
      </c>
      <c r="AC27" s="59">
        <v>225282.44099999999</v>
      </c>
      <c r="AD27" s="59">
        <v>65993.089609999995</v>
      </c>
      <c r="AE27" s="59">
        <v>233340.55361999999</v>
      </c>
      <c r="AF27" s="59">
        <v>59059.429020000003</v>
      </c>
      <c r="AG27" s="59">
        <v>62306.143560000004</v>
      </c>
      <c r="AH27" s="59">
        <v>56747.767970000001</v>
      </c>
      <c r="AI27" s="59">
        <v>20203.280220000001</v>
      </c>
      <c r="AJ27" s="59">
        <v>35611.220270000005</v>
      </c>
      <c r="AK27" s="59">
        <v>18488.959870000002</v>
      </c>
      <c r="AL27" s="59">
        <v>107931.22472</v>
      </c>
      <c r="AM27" s="59">
        <v>6844912.7219200004</v>
      </c>
    </row>
    <row r="28" spans="1:39">
      <c r="A28" s="64" t="s">
        <v>182</v>
      </c>
      <c r="B28" s="59">
        <v>908855.2275700001</v>
      </c>
      <c r="C28" s="59">
        <v>159398.95428000001</v>
      </c>
      <c r="D28" s="59">
        <v>396004.40406000003</v>
      </c>
      <c r="E28" s="59">
        <v>211727.38031000001</v>
      </c>
      <c r="F28" s="59">
        <v>121120.99309</v>
      </c>
      <c r="G28" s="59">
        <v>95354.625220000002</v>
      </c>
      <c r="H28" s="59">
        <v>115937.4682</v>
      </c>
      <c r="I28" s="59">
        <v>130901.07837999999</v>
      </c>
      <c r="J28" s="59">
        <v>102782.79443000001</v>
      </c>
      <c r="K28" s="59">
        <v>218634.03149000002</v>
      </c>
      <c r="L28" s="59">
        <v>53043.350319999998</v>
      </c>
      <c r="M28" s="59">
        <v>214810.83228999999</v>
      </c>
      <c r="N28" s="59">
        <v>275419.86755999998</v>
      </c>
      <c r="O28" s="59">
        <v>86698.350790000011</v>
      </c>
      <c r="P28" s="59">
        <v>90516.194109999997</v>
      </c>
      <c r="Q28" s="59">
        <v>42049.849299999994</v>
      </c>
      <c r="R28" s="59">
        <v>39794.490840000006</v>
      </c>
      <c r="S28" s="59">
        <v>30517.079109999999</v>
      </c>
      <c r="T28" s="59">
        <v>78373.897079999995</v>
      </c>
      <c r="U28" s="59">
        <v>127114.68595</v>
      </c>
      <c r="V28" s="59">
        <v>34201.325440000001</v>
      </c>
      <c r="W28" s="59">
        <v>60333.733679999998</v>
      </c>
      <c r="X28" s="59">
        <v>126801.94611</v>
      </c>
      <c r="Y28" s="59">
        <v>81004.305269999997</v>
      </c>
      <c r="Z28" s="59">
        <v>98952.988110000006</v>
      </c>
      <c r="AA28" s="59">
        <v>57584.306049999999</v>
      </c>
      <c r="AB28" s="59">
        <v>229649.48251</v>
      </c>
      <c r="AC28" s="59">
        <v>174968.85350999999</v>
      </c>
      <c r="AD28" s="59">
        <v>47621.193159999995</v>
      </c>
      <c r="AE28" s="59">
        <v>202222.54319999999</v>
      </c>
      <c r="AF28" s="59">
        <v>40818.800470000002</v>
      </c>
      <c r="AG28" s="59">
        <v>51102.501039999996</v>
      </c>
      <c r="AH28" s="59">
        <v>35443.026460000001</v>
      </c>
      <c r="AI28" s="59">
        <v>14094.94376</v>
      </c>
      <c r="AJ28" s="59">
        <v>31991.46356</v>
      </c>
      <c r="AK28" s="59">
        <v>16142.77109</v>
      </c>
      <c r="AL28" s="59">
        <v>78173.912680000009</v>
      </c>
      <c r="AM28" s="59">
        <v>4880163.6504799994</v>
      </c>
    </row>
    <row r="29" spans="1:39">
      <c r="A29" s="64" t="s">
        <v>183</v>
      </c>
      <c r="B29" s="59">
        <v>240849.19324000002</v>
      </c>
      <c r="C29" s="59">
        <v>118219.56663</v>
      </c>
      <c r="D29" s="59">
        <v>294847.32697000005</v>
      </c>
      <c r="E29" s="59">
        <v>87936.832730000009</v>
      </c>
      <c r="F29" s="59">
        <v>42045.829899999997</v>
      </c>
      <c r="G29" s="59">
        <v>50347.27147</v>
      </c>
      <c r="H29" s="59">
        <v>11406.586800000001</v>
      </c>
      <c r="I29" s="59">
        <v>56197.61131</v>
      </c>
      <c r="J29" s="59">
        <v>69745.108099999998</v>
      </c>
      <c r="K29" s="59">
        <v>24277.656660000001</v>
      </c>
      <c r="L29" s="59">
        <v>20791.268600000003</v>
      </c>
      <c r="M29" s="59">
        <v>64776.998770000006</v>
      </c>
      <c r="N29" s="59">
        <v>10383.61491</v>
      </c>
      <c r="O29" s="59">
        <v>28350.605449999999</v>
      </c>
      <c r="P29" s="59">
        <v>24393.71298</v>
      </c>
      <c r="Q29" s="59">
        <v>9810.6798800000015</v>
      </c>
      <c r="R29" s="59">
        <v>19703.681909999999</v>
      </c>
      <c r="S29" s="59">
        <v>33276.633719999998</v>
      </c>
      <c r="T29" s="59">
        <v>15636.366300000002</v>
      </c>
      <c r="U29" s="59">
        <v>39158.714270000004</v>
      </c>
      <c r="V29" s="59">
        <v>19585.880370000003</v>
      </c>
      <c r="W29" s="59">
        <v>25247.683399999998</v>
      </c>
      <c r="X29" s="59">
        <v>68060.195590000003</v>
      </c>
      <c r="Y29" s="59">
        <v>17485.94168</v>
      </c>
      <c r="Z29" s="59">
        <v>96714.955400000006</v>
      </c>
      <c r="AA29" s="59">
        <v>42967.845500000003</v>
      </c>
      <c r="AB29" s="59">
        <v>47679.004679999998</v>
      </c>
      <c r="AC29" s="59">
        <v>45670.41734</v>
      </c>
      <c r="AD29" s="59">
        <v>11831.7804</v>
      </c>
      <c r="AE29" s="59">
        <v>27696.796730000002</v>
      </c>
      <c r="AF29" s="59">
        <v>16368.453579999999</v>
      </c>
      <c r="AG29" s="59">
        <v>9354.7839199999999</v>
      </c>
      <c r="AH29" s="59">
        <v>18640.276120000002</v>
      </c>
      <c r="AI29" s="59">
        <v>5093.95633</v>
      </c>
      <c r="AJ29" s="59">
        <v>3026.4871200000002</v>
      </c>
      <c r="AK29" s="59">
        <v>2009.43749</v>
      </c>
      <c r="AL29" s="59">
        <v>26618.481230000001</v>
      </c>
      <c r="AM29" s="59">
        <v>1746207.63748</v>
      </c>
    </row>
    <row r="30" spans="1:39">
      <c r="A30" s="64" t="s">
        <v>184</v>
      </c>
      <c r="B30" s="59">
        <v>20987.083730000002</v>
      </c>
      <c r="C30" s="59">
        <v>12607.027820000001</v>
      </c>
      <c r="D30" s="59">
        <v>35574.235529999998</v>
      </c>
      <c r="E30" s="59">
        <v>10524.18216</v>
      </c>
      <c r="F30" s="59">
        <v>6355.26145</v>
      </c>
      <c r="G30" s="59">
        <v>7819.8919800000003</v>
      </c>
      <c r="H30" s="59">
        <v>3195.7163300000002</v>
      </c>
      <c r="I30" s="59">
        <v>6326.2861299999995</v>
      </c>
      <c r="J30" s="59">
        <v>9429.9576899999993</v>
      </c>
      <c r="K30" s="59">
        <v>2725.91365</v>
      </c>
      <c r="L30" s="59">
        <v>1464.2249999999999</v>
      </c>
      <c r="M30" s="59">
        <v>9011.1892499999994</v>
      </c>
      <c r="N30" s="59">
        <v>2183.5998599999998</v>
      </c>
      <c r="O30" s="59">
        <v>3822.5296699999999</v>
      </c>
      <c r="P30" s="59">
        <v>3996.8215800000003</v>
      </c>
      <c r="Q30" s="59">
        <v>1318.0454099999999</v>
      </c>
      <c r="R30" s="59">
        <v>1827.55627</v>
      </c>
      <c r="S30" s="59">
        <v>4083.3519799999999</v>
      </c>
      <c r="T30" s="59">
        <v>2133.2774399999998</v>
      </c>
      <c r="U30" s="59">
        <v>4216.5836900000004</v>
      </c>
      <c r="V30" s="59">
        <v>5211.0193799999997</v>
      </c>
      <c r="W30" s="59">
        <v>5244.77484</v>
      </c>
      <c r="X30" s="59">
        <v>5694.7804699999997</v>
      </c>
      <c r="Y30" s="59">
        <v>2971.2234500000004</v>
      </c>
      <c r="Z30" s="59">
        <v>9890.7975200000001</v>
      </c>
      <c r="AA30" s="59">
        <v>5642.6133300000001</v>
      </c>
      <c r="AB30" s="59">
        <v>8210.2576799999988</v>
      </c>
      <c r="AC30" s="59">
        <v>4643.1701499999999</v>
      </c>
      <c r="AD30" s="59">
        <v>6540.1160499999996</v>
      </c>
      <c r="AE30" s="59">
        <v>3421.21369</v>
      </c>
      <c r="AF30" s="59">
        <v>1872.17497</v>
      </c>
      <c r="AG30" s="59">
        <v>1848.8586</v>
      </c>
      <c r="AH30" s="59">
        <v>2664.4653900000003</v>
      </c>
      <c r="AI30" s="59">
        <v>1014.38013</v>
      </c>
      <c r="AJ30" s="59">
        <v>593.26958999999999</v>
      </c>
      <c r="AK30" s="59">
        <v>336.75128999999998</v>
      </c>
      <c r="AL30" s="59">
        <v>3138.8308099999999</v>
      </c>
      <c r="AM30" s="59">
        <v>218541.43395999999</v>
      </c>
    </row>
    <row r="31" spans="1:39">
      <c r="A31" s="63" t="s">
        <v>185</v>
      </c>
      <c r="B31" s="59">
        <v>7909.2614699999995</v>
      </c>
      <c r="C31" s="59">
        <v>30078.776739999998</v>
      </c>
      <c r="D31" s="59">
        <v>27294.441179999998</v>
      </c>
      <c r="E31" s="59">
        <v>8750.2111300000015</v>
      </c>
      <c r="F31" s="59">
        <v>3910.3755699999997</v>
      </c>
      <c r="G31" s="59">
        <v>313.13177000000002</v>
      </c>
      <c r="H31" s="59">
        <v>180.66872000000001</v>
      </c>
      <c r="I31" s="59">
        <v>3080.1977200000001</v>
      </c>
      <c r="J31" s="59">
        <v>570.32614000000001</v>
      </c>
      <c r="K31" s="59">
        <v>1639.75549</v>
      </c>
      <c r="L31" s="59">
        <v>837.74941000000001</v>
      </c>
      <c r="M31" s="59">
        <v>643.8415500000001</v>
      </c>
      <c r="N31" s="59">
        <v>711.55818999999997</v>
      </c>
      <c r="O31" s="59">
        <v>598.16878000000008</v>
      </c>
      <c r="P31" s="59">
        <v>2069.3810800000001</v>
      </c>
      <c r="Q31" s="59">
        <v>1545.6666299999999</v>
      </c>
      <c r="R31" s="59">
        <v>421.34044</v>
      </c>
      <c r="S31" s="59">
        <v>47.96358</v>
      </c>
      <c r="T31" s="59">
        <v>845.38032999999996</v>
      </c>
      <c r="U31" s="59">
        <v>312.54678000000001</v>
      </c>
      <c r="V31" s="59">
        <v>52.238819999999997</v>
      </c>
      <c r="W31" s="59">
        <v>445.97590000000002</v>
      </c>
      <c r="X31" s="59">
        <v>1492.65706</v>
      </c>
      <c r="Y31" s="59">
        <v>333.90350999999998</v>
      </c>
      <c r="Z31" s="59">
        <v>1049.1893700000001</v>
      </c>
      <c r="AA31" s="59">
        <v>263.44148999999999</v>
      </c>
      <c r="AB31" s="59">
        <v>1168.2240800000002</v>
      </c>
      <c r="AC31" s="59">
        <v>3132.1451699999998</v>
      </c>
      <c r="AD31" s="59">
        <v>441.04102</v>
      </c>
      <c r="AE31" s="59">
        <v>470.75728000000004</v>
      </c>
      <c r="AF31" s="59">
        <v>328.43331000000001</v>
      </c>
      <c r="AG31" s="59">
        <v>202.52943999999999</v>
      </c>
      <c r="AH31" s="59">
        <v>34.025849999999998</v>
      </c>
      <c r="AI31" s="59">
        <v>208.82062999999999</v>
      </c>
      <c r="AJ31" s="59">
        <v>167.20410999999999</v>
      </c>
      <c r="AK31" s="59">
        <v>139.14646999999999</v>
      </c>
      <c r="AL31" s="59">
        <v>2741.5938700000002</v>
      </c>
      <c r="AM31" s="59">
        <v>104432.07008</v>
      </c>
    </row>
    <row r="32" spans="1:39">
      <c r="A32" s="64" t="s">
        <v>186</v>
      </c>
      <c r="B32" s="59">
        <v>2564.2952300000002</v>
      </c>
      <c r="C32" s="59">
        <v>5784.8308099999995</v>
      </c>
      <c r="D32" s="59">
        <v>12011.109390000001</v>
      </c>
      <c r="E32" s="59">
        <v>4448.5710599999993</v>
      </c>
      <c r="F32" s="59">
        <v>1058.86979</v>
      </c>
      <c r="G32" s="59">
        <v>178.20472000000001</v>
      </c>
      <c r="H32" s="59">
        <v>25.940900000000003</v>
      </c>
      <c r="I32" s="59">
        <v>1089.2925</v>
      </c>
      <c r="J32" s="59">
        <v>151.54832000000002</v>
      </c>
      <c r="K32" s="59">
        <v>944.89831000000004</v>
      </c>
      <c r="L32" s="59">
        <v>462.10165000000001</v>
      </c>
      <c r="M32" s="59">
        <v>280.03479999999996</v>
      </c>
      <c r="N32" s="59">
        <v>585.42070999999999</v>
      </c>
      <c r="O32" s="59">
        <v>25.9009</v>
      </c>
      <c r="P32" s="59">
        <v>679.54485999999997</v>
      </c>
      <c r="Q32" s="59">
        <v>989.31431999999995</v>
      </c>
      <c r="R32" s="59">
        <v>1.5287299999999999</v>
      </c>
      <c r="S32" s="59">
        <v>13.698510000000001</v>
      </c>
      <c r="T32" s="59">
        <v>512.50702999999999</v>
      </c>
      <c r="U32" s="59">
        <v>71.605980000000002</v>
      </c>
      <c r="V32" s="59">
        <v>52.238819999999997</v>
      </c>
      <c r="W32" s="59">
        <v>101.70399999999999</v>
      </c>
      <c r="X32" s="59">
        <v>466.46671999999995</v>
      </c>
      <c r="Y32" s="59">
        <v>129.1113</v>
      </c>
      <c r="Z32" s="59">
        <v>127.64425</v>
      </c>
      <c r="AA32" s="59">
        <v>0</v>
      </c>
      <c r="AB32" s="59">
        <v>313.18165000000005</v>
      </c>
      <c r="AC32" s="59">
        <v>905.38238000000001</v>
      </c>
      <c r="AD32" s="59">
        <v>221.88426999999999</v>
      </c>
      <c r="AE32" s="59">
        <v>470.75728000000004</v>
      </c>
      <c r="AF32" s="59">
        <v>212.18439999999998</v>
      </c>
      <c r="AG32" s="59">
        <v>18.54243</v>
      </c>
      <c r="AH32" s="59">
        <v>34.025849999999998</v>
      </c>
      <c r="AI32" s="59">
        <v>78.926749999999998</v>
      </c>
      <c r="AJ32" s="59">
        <v>167.20410999999999</v>
      </c>
      <c r="AK32" s="59">
        <v>24.176629999999999</v>
      </c>
      <c r="AL32" s="59">
        <v>1209.8704700000001</v>
      </c>
      <c r="AM32" s="59">
        <v>36412.519829999997</v>
      </c>
    </row>
    <row r="33" spans="1:39">
      <c r="A33" s="64" t="s">
        <v>187</v>
      </c>
      <c r="B33" s="59">
        <v>4919.5562</v>
      </c>
      <c r="C33" s="59">
        <v>22036.18765</v>
      </c>
      <c r="D33" s="59">
        <v>13793.916670000001</v>
      </c>
      <c r="E33" s="59">
        <v>3812.8757500000002</v>
      </c>
      <c r="F33" s="59">
        <v>2638.75864</v>
      </c>
      <c r="G33" s="59">
        <v>92.930729999999997</v>
      </c>
      <c r="H33" s="59">
        <v>131.66676999999999</v>
      </c>
      <c r="I33" s="59">
        <v>1770.4890600000001</v>
      </c>
      <c r="J33" s="59">
        <v>418.77782000000002</v>
      </c>
      <c r="K33" s="59">
        <v>630.98757000000001</v>
      </c>
      <c r="L33" s="59">
        <v>312.46840000000003</v>
      </c>
      <c r="M33" s="59">
        <v>300.26229999999998</v>
      </c>
      <c r="N33" s="59">
        <v>87.361850000000004</v>
      </c>
      <c r="O33" s="59">
        <v>465.26121999999998</v>
      </c>
      <c r="P33" s="59">
        <v>1168.18417</v>
      </c>
      <c r="Q33" s="59">
        <v>441.24698000000001</v>
      </c>
      <c r="R33" s="59">
        <v>354.04644000000002</v>
      </c>
      <c r="S33" s="59">
        <v>34.265070000000001</v>
      </c>
      <c r="T33" s="59">
        <v>322.16892999999999</v>
      </c>
      <c r="U33" s="59">
        <v>210.99398000000002</v>
      </c>
      <c r="V33" s="59">
        <v>0</v>
      </c>
      <c r="W33" s="59">
        <v>256.19252999999998</v>
      </c>
      <c r="X33" s="59">
        <v>898.21855000000005</v>
      </c>
      <c r="Y33" s="59">
        <v>171.03918999999999</v>
      </c>
      <c r="Z33" s="59">
        <v>719.40705000000003</v>
      </c>
      <c r="AA33" s="59">
        <v>190.79563000000002</v>
      </c>
      <c r="AB33" s="59">
        <v>701.1866</v>
      </c>
      <c r="AC33" s="59">
        <v>1922.58878</v>
      </c>
      <c r="AD33" s="59">
        <v>186.71279999999999</v>
      </c>
      <c r="AE33" s="59">
        <v>0</v>
      </c>
      <c r="AF33" s="59">
        <v>73.657619999999994</v>
      </c>
      <c r="AG33" s="59">
        <v>167.04067000000001</v>
      </c>
      <c r="AH33" s="59">
        <v>0</v>
      </c>
      <c r="AI33" s="59">
        <v>85.928359999999998</v>
      </c>
      <c r="AJ33" s="59">
        <v>0</v>
      </c>
      <c r="AK33" s="59">
        <v>84.731560000000002</v>
      </c>
      <c r="AL33" s="59">
        <v>1364.4020500000001</v>
      </c>
      <c r="AM33" s="59">
        <v>60764.307590000004</v>
      </c>
    </row>
    <row r="34" spans="1:39">
      <c r="A34" s="65" t="s">
        <v>188</v>
      </c>
      <c r="B34" s="59">
        <v>425.41003999999998</v>
      </c>
      <c r="C34" s="59">
        <v>2257.75828</v>
      </c>
      <c r="D34" s="59">
        <v>1489.4151200000001</v>
      </c>
      <c r="E34" s="59">
        <v>488.76432</v>
      </c>
      <c r="F34" s="59">
        <v>212.74714</v>
      </c>
      <c r="G34" s="59">
        <v>41.996319999999997</v>
      </c>
      <c r="H34" s="59">
        <v>23.061049999999998</v>
      </c>
      <c r="I34" s="59">
        <v>220.41615999999999</v>
      </c>
      <c r="J34" s="59">
        <v>0</v>
      </c>
      <c r="K34" s="59">
        <v>63.869610000000002</v>
      </c>
      <c r="L34" s="59">
        <v>63.179360000000003</v>
      </c>
      <c r="M34" s="59">
        <v>63.544449999999998</v>
      </c>
      <c r="N34" s="59">
        <v>38.77563</v>
      </c>
      <c r="O34" s="59">
        <v>107.00666</v>
      </c>
      <c r="P34" s="59">
        <v>221.65204999999997</v>
      </c>
      <c r="Q34" s="59">
        <v>115.10533</v>
      </c>
      <c r="R34" s="59">
        <v>65.765270000000001</v>
      </c>
      <c r="S34" s="59">
        <v>0</v>
      </c>
      <c r="T34" s="59">
        <v>10.704370000000001</v>
      </c>
      <c r="U34" s="59">
        <v>29.946819999999999</v>
      </c>
      <c r="V34" s="59">
        <v>0</v>
      </c>
      <c r="W34" s="59">
        <v>88.079369999999997</v>
      </c>
      <c r="X34" s="59">
        <v>127.97179</v>
      </c>
      <c r="Y34" s="59">
        <v>33.753019999999999</v>
      </c>
      <c r="Z34" s="59">
        <v>202.13807</v>
      </c>
      <c r="AA34" s="59">
        <v>72.645859999999999</v>
      </c>
      <c r="AB34" s="59">
        <v>153.85583</v>
      </c>
      <c r="AC34" s="59">
        <v>304.17401000000001</v>
      </c>
      <c r="AD34" s="59">
        <v>32.443950000000001</v>
      </c>
      <c r="AE34" s="59">
        <v>0</v>
      </c>
      <c r="AF34" s="59">
        <v>42.591290000000001</v>
      </c>
      <c r="AG34" s="59">
        <v>16.946339999999999</v>
      </c>
      <c r="AH34" s="59">
        <v>0</v>
      </c>
      <c r="AI34" s="59">
        <v>43.965519999999998</v>
      </c>
      <c r="AJ34" s="59">
        <v>0</v>
      </c>
      <c r="AK34" s="59">
        <v>30.23828</v>
      </c>
      <c r="AL34" s="59">
        <v>167.32135</v>
      </c>
      <c r="AM34" s="59">
        <v>7255.2426599999999</v>
      </c>
    </row>
    <row r="35" spans="1:39">
      <c r="A35" s="63" t="s">
        <v>189</v>
      </c>
      <c r="B35" s="59">
        <v>29764.876620000003</v>
      </c>
      <c r="C35" s="59">
        <v>13277.091050000001</v>
      </c>
      <c r="D35" s="59">
        <v>14701.515589999999</v>
      </c>
      <c r="E35" s="59">
        <v>20584.077010000001</v>
      </c>
      <c r="F35" s="59">
        <v>5888.1206400000001</v>
      </c>
      <c r="G35" s="59">
        <v>6083.9363700000004</v>
      </c>
      <c r="H35" s="59">
        <v>1969.45038</v>
      </c>
      <c r="I35" s="59">
        <v>3956.3998999999999</v>
      </c>
      <c r="J35" s="59">
        <v>6118.9705000000004</v>
      </c>
      <c r="K35" s="59">
        <v>4132.2438400000001</v>
      </c>
      <c r="L35" s="59">
        <v>7596.5804900000003</v>
      </c>
      <c r="M35" s="59">
        <v>3158.4827200000004</v>
      </c>
      <c r="N35" s="59">
        <v>3931.2154799999998</v>
      </c>
      <c r="O35" s="59">
        <v>2807.3542499999999</v>
      </c>
      <c r="P35" s="59">
        <v>2106.58727</v>
      </c>
      <c r="Q35" s="59">
        <v>718.89267000000007</v>
      </c>
      <c r="R35" s="59">
        <v>748.10311999999999</v>
      </c>
      <c r="S35" s="59">
        <v>1516.5884799999999</v>
      </c>
      <c r="T35" s="59">
        <v>3647.3704400000001</v>
      </c>
      <c r="U35" s="59">
        <v>2153.2192799999998</v>
      </c>
      <c r="V35" s="59">
        <v>913.26048000000003</v>
      </c>
      <c r="W35" s="59">
        <v>3549.05395</v>
      </c>
      <c r="X35" s="59">
        <v>3874.8289100000002</v>
      </c>
      <c r="Y35" s="59">
        <v>942.49930000000006</v>
      </c>
      <c r="Z35" s="59">
        <v>4742.2277999999997</v>
      </c>
      <c r="AA35" s="59">
        <v>2578.8325599999998</v>
      </c>
      <c r="AB35" s="59">
        <v>3004.6605499999996</v>
      </c>
      <c r="AC35" s="59">
        <v>6075.3112000000001</v>
      </c>
      <c r="AD35" s="59">
        <v>107.60834</v>
      </c>
      <c r="AE35" s="59">
        <v>941.9236800000001</v>
      </c>
      <c r="AF35" s="59">
        <v>547.22073</v>
      </c>
      <c r="AG35" s="59">
        <v>401.35584999999998</v>
      </c>
      <c r="AH35" s="59">
        <v>1662.5847099999999</v>
      </c>
      <c r="AI35" s="59">
        <v>496.15530999999999</v>
      </c>
      <c r="AJ35" s="59">
        <v>395.55707000000001</v>
      </c>
      <c r="AK35" s="59">
        <v>0</v>
      </c>
      <c r="AL35" s="59">
        <v>1968.2221299999999</v>
      </c>
      <c r="AM35" s="59">
        <v>167062.37866999998</v>
      </c>
    </row>
    <row r="36" spans="1:39">
      <c r="A36" s="64" t="s">
        <v>190</v>
      </c>
      <c r="B36" s="59">
        <v>8970.6710999999996</v>
      </c>
      <c r="C36" s="59">
        <v>6386.7141500000007</v>
      </c>
      <c r="D36" s="59">
        <v>4792.56754</v>
      </c>
      <c r="E36" s="59">
        <v>17547.83541</v>
      </c>
      <c r="F36" s="59">
        <v>5872.2863499999994</v>
      </c>
      <c r="G36" s="59">
        <v>5570.5731100000003</v>
      </c>
      <c r="H36" s="59">
        <v>1796.2581499999999</v>
      </c>
      <c r="I36" s="59">
        <v>1897.3593999999998</v>
      </c>
      <c r="J36" s="59">
        <v>4324.7044599999999</v>
      </c>
      <c r="K36" s="59">
        <v>2592.0621099999998</v>
      </c>
      <c r="L36" s="59">
        <v>6969.3741399999999</v>
      </c>
      <c r="M36" s="59">
        <v>2560.4671699999999</v>
      </c>
      <c r="N36" s="59">
        <v>3608.9502599999996</v>
      </c>
      <c r="O36" s="59">
        <v>1828.78315</v>
      </c>
      <c r="P36" s="59">
        <v>1789.8684599999999</v>
      </c>
      <c r="Q36" s="59">
        <v>389.85480000000001</v>
      </c>
      <c r="R36" s="59">
        <v>263.47073</v>
      </c>
      <c r="S36" s="59">
        <v>1345.3441</v>
      </c>
      <c r="T36" s="59">
        <v>3647.3704400000001</v>
      </c>
      <c r="U36" s="59">
        <v>1590.8277499999999</v>
      </c>
      <c r="V36" s="59">
        <v>655.41368999999997</v>
      </c>
      <c r="W36" s="59">
        <v>3383.63661</v>
      </c>
      <c r="X36" s="59">
        <v>1016.85645</v>
      </c>
      <c r="Y36" s="59">
        <v>823.37131999999997</v>
      </c>
      <c r="Z36" s="59">
        <v>2686.8851400000003</v>
      </c>
      <c r="AA36" s="59">
        <v>1957.73369</v>
      </c>
      <c r="AB36" s="59">
        <v>2108.2972500000001</v>
      </c>
      <c r="AC36" s="59">
        <v>5315.2517600000001</v>
      </c>
      <c r="AD36" s="59">
        <v>107.60834</v>
      </c>
      <c r="AE36" s="59">
        <v>601.28030000000001</v>
      </c>
      <c r="AF36" s="59">
        <v>143.89447000000001</v>
      </c>
      <c r="AG36" s="59">
        <v>387.99832000000004</v>
      </c>
      <c r="AH36" s="59">
        <v>1119.4610700000001</v>
      </c>
      <c r="AI36" s="59">
        <v>358.83388000000002</v>
      </c>
      <c r="AJ36" s="59">
        <v>395.55707000000001</v>
      </c>
      <c r="AK36" s="59">
        <v>0</v>
      </c>
      <c r="AL36" s="59">
        <v>1543.3681399999998</v>
      </c>
      <c r="AM36" s="59">
        <v>106350.79028</v>
      </c>
    </row>
    <row r="37" spans="1:39">
      <c r="A37" s="64" t="s">
        <v>191</v>
      </c>
      <c r="B37" s="59">
        <v>19814.777140000002</v>
      </c>
      <c r="C37" s="59">
        <v>6453.93516</v>
      </c>
      <c r="D37" s="59">
        <v>9430.3215799999998</v>
      </c>
      <c r="E37" s="59">
        <v>2784.0929700000002</v>
      </c>
      <c r="F37" s="59">
        <v>10.59548</v>
      </c>
      <c r="G37" s="59">
        <v>497.33534999999995</v>
      </c>
      <c r="H37" s="59">
        <v>130.03402</v>
      </c>
      <c r="I37" s="59">
        <v>1933.7768600000002</v>
      </c>
      <c r="J37" s="59">
        <v>1794.26604</v>
      </c>
      <c r="K37" s="59">
        <v>1482.0611100000001</v>
      </c>
      <c r="L37" s="59">
        <v>582.99996999999996</v>
      </c>
      <c r="M37" s="59">
        <v>522.87774000000002</v>
      </c>
      <c r="N37" s="59">
        <v>249.73582000000002</v>
      </c>
      <c r="O37" s="59">
        <v>911.33519999999999</v>
      </c>
      <c r="P37" s="59">
        <v>266.81173999999999</v>
      </c>
      <c r="Q37" s="59">
        <v>323.70128000000005</v>
      </c>
      <c r="R37" s="59">
        <v>464.71204</v>
      </c>
      <c r="S37" s="59">
        <v>171.24438000000001</v>
      </c>
      <c r="T37" s="59">
        <v>0</v>
      </c>
      <c r="U37" s="59">
        <v>533.87049999999999</v>
      </c>
      <c r="V37" s="59">
        <v>257.84679</v>
      </c>
      <c r="W37" s="59">
        <v>115.65930999999999</v>
      </c>
      <c r="X37" s="59">
        <v>2654.42506</v>
      </c>
      <c r="Y37" s="59">
        <v>78.622320000000002</v>
      </c>
      <c r="Z37" s="59">
        <v>2000.15146</v>
      </c>
      <c r="AA37" s="59">
        <v>565.82144999999991</v>
      </c>
      <c r="AB37" s="59">
        <v>768.82981999999993</v>
      </c>
      <c r="AC37" s="59">
        <v>701.20965000000001</v>
      </c>
      <c r="AD37" s="59">
        <v>0</v>
      </c>
      <c r="AE37" s="59">
        <v>181.97364000000002</v>
      </c>
      <c r="AF37" s="59">
        <v>365.95186000000001</v>
      </c>
      <c r="AG37" s="59">
        <v>5.7080000000000002</v>
      </c>
      <c r="AH37" s="59">
        <v>543.12364000000002</v>
      </c>
      <c r="AI37" s="59">
        <v>137.32142999999999</v>
      </c>
      <c r="AJ37" s="59">
        <v>0</v>
      </c>
      <c r="AK37" s="59">
        <v>0</v>
      </c>
      <c r="AL37" s="59">
        <v>390.65803999999997</v>
      </c>
      <c r="AM37" s="59">
        <v>57125.786850000004</v>
      </c>
    </row>
    <row r="38" spans="1:39">
      <c r="A38" s="64" t="s">
        <v>192</v>
      </c>
      <c r="B38" s="59">
        <v>979.42838000000006</v>
      </c>
      <c r="C38" s="59">
        <v>436.44173999999998</v>
      </c>
      <c r="D38" s="59">
        <v>478.62646999999998</v>
      </c>
      <c r="E38" s="59">
        <v>252.14863</v>
      </c>
      <c r="F38" s="59">
        <v>5.23881</v>
      </c>
      <c r="G38" s="59">
        <v>16.027909999999999</v>
      </c>
      <c r="H38" s="59">
        <v>43.158209999999997</v>
      </c>
      <c r="I38" s="59">
        <v>125.26364</v>
      </c>
      <c r="J38" s="59">
        <v>0</v>
      </c>
      <c r="K38" s="59">
        <v>58.120620000000002</v>
      </c>
      <c r="L38" s="59">
        <v>44.206379999999996</v>
      </c>
      <c r="M38" s="59">
        <v>75.137810000000002</v>
      </c>
      <c r="N38" s="59">
        <v>72.529399999999995</v>
      </c>
      <c r="O38" s="59">
        <v>67.235900000000001</v>
      </c>
      <c r="P38" s="59">
        <v>49.907069999999997</v>
      </c>
      <c r="Q38" s="59">
        <v>5.3365900000000002</v>
      </c>
      <c r="R38" s="59">
        <v>19.920349999999999</v>
      </c>
      <c r="S38" s="59">
        <v>0</v>
      </c>
      <c r="T38" s="59">
        <v>0</v>
      </c>
      <c r="U38" s="59">
        <v>28.52103</v>
      </c>
      <c r="V38" s="59">
        <v>0</v>
      </c>
      <c r="W38" s="59">
        <v>49.758029999999998</v>
      </c>
      <c r="X38" s="59">
        <v>203.54739999999998</v>
      </c>
      <c r="Y38" s="59">
        <v>40.505660000000006</v>
      </c>
      <c r="Z38" s="59">
        <v>55.191199999999995</v>
      </c>
      <c r="AA38" s="59">
        <v>55.277419999999999</v>
      </c>
      <c r="AB38" s="59">
        <v>127.53348</v>
      </c>
      <c r="AC38" s="59">
        <v>58.849789999999999</v>
      </c>
      <c r="AD38" s="59">
        <v>0</v>
      </c>
      <c r="AE38" s="59">
        <v>158.66973999999999</v>
      </c>
      <c r="AF38" s="59">
        <v>37.374400000000001</v>
      </c>
      <c r="AG38" s="59">
        <v>7.6495299999999995</v>
      </c>
      <c r="AH38" s="59">
        <v>0</v>
      </c>
      <c r="AI38" s="59">
        <v>0</v>
      </c>
      <c r="AJ38" s="59">
        <v>0</v>
      </c>
      <c r="AK38" s="59">
        <v>0</v>
      </c>
      <c r="AL38" s="59">
        <v>34.195949999999996</v>
      </c>
      <c r="AM38" s="59">
        <v>3585.8015399999999</v>
      </c>
    </row>
    <row r="39" spans="1:39">
      <c r="A39" s="63" t="s">
        <v>193</v>
      </c>
      <c r="B39" s="59">
        <v>100242.99608</v>
      </c>
      <c r="C39" s="59">
        <v>37149.190729999995</v>
      </c>
      <c r="D39" s="59">
        <v>106935.24356999999</v>
      </c>
      <c r="E39" s="59">
        <v>37096.630109999998</v>
      </c>
      <c r="F39" s="59">
        <v>20087.204969999999</v>
      </c>
      <c r="G39" s="59">
        <v>19286.427219999998</v>
      </c>
      <c r="H39" s="59">
        <v>6709.4789800000008</v>
      </c>
      <c r="I39" s="59">
        <v>24178.52362</v>
      </c>
      <c r="J39" s="59">
        <v>25436.560430000001</v>
      </c>
      <c r="K39" s="59">
        <v>19796.17554</v>
      </c>
      <c r="L39" s="59">
        <v>7742.2372999999998</v>
      </c>
      <c r="M39" s="59">
        <v>24302.27075</v>
      </c>
      <c r="N39" s="59">
        <v>17551.387039999998</v>
      </c>
      <c r="O39" s="59">
        <v>13634.01073</v>
      </c>
      <c r="P39" s="59">
        <v>15072.725189999999</v>
      </c>
      <c r="Q39" s="59">
        <v>6980.1590700000006</v>
      </c>
      <c r="R39" s="59">
        <v>10371.89314</v>
      </c>
      <c r="S39" s="59">
        <v>13461.73432</v>
      </c>
      <c r="T39" s="59">
        <v>20805.999039999999</v>
      </c>
      <c r="U39" s="59">
        <v>21933.748739999999</v>
      </c>
      <c r="V39" s="59">
        <v>9704.156140000001</v>
      </c>
      <c r="W39" s="59">
        <v>12911.82891</v>
      </c>
      <c r="X39" s="59">
        <v>26291.484049999999</v>
      </c>
      <c r="Y39" s="59">
        <v>8682.6665699999994</v>
      </c>
      <c r="Z39" s="59">
        <v>39012.800409999996</v>
      </c>
      <c r="AA39" s="59">
        <v>17186.132149999998</v>
      </c>
      <c r="AB39" s="59">
        <v>24116.993850000003</v>
      </c>
      <c r="AC39" s="59">
        <v>25358.746890000002</v>
      </c>
      <c r="AD39" s="59">
        <v>8877.8665000000001</v>
      </c>
      <c r="AE39" s="59">
        <v>22485.682670000002</v>
      </c>
      <c r="AF39" s="59">
        <v>4390.9972300000009</v>
      </c>
      <c r="AG39" s="59">
        <v>3541.0288799999998</v>
      </c>
      <c r="AH39" s="59">
        <v>9518.2154900000005</v>
      </c>
      <c r="AI39" s="59">
        <v>2513.0747099999999</v>
      </c>
      <c r="AJ39" s="59">
        <v>4414.8564500000002</v>
      </c>
      <c r="AK39" s="59">
        <v>1605.08825</v>
      </c>
      <c r="AL39" s="59">
        <v>11725.605730000001</v>
      </c>
      <c r="AM39" s="59">
        <v>781111.82145000005</v>
      </c>
    </row>
    <row r="40" spans="1:39">
      <c r="A40" s="65" t="s">
        <v>194</v>
      </c>
      <c r="B40" s="59">
        <v>19241.613980000002</v>
      </c>
      <c r="C40" s="59">
        <v>1100.94615</v>
      </c>
      <c r="D40" s="59">
        <v>4202.3476700000001</v>
      </c>
      <c r="E40" s="59">
        <v>3800.3924500000003</v>
      </c>
      <c r="F40" s="59">
        <v>1700.8479199999999</v>
      </c>
      <c r="G40" s="59">
        <v>1428.7608400000001</v>
      </c>
      <c r="H40" s="59">
        <v>880.59596999999997</v>
      </c>
      <c r="I40" s="59">
        <v>4698.9555899999996</v>
      </c>
      <c r="J40" s="59">
        <v>1571.06474</v>
      </c>
      <c r="K40" s="59">
        <v>4999.7085700000007</v>
      </c>
      <c r="L40" s="59">
        <v>428.44542999999999</v>
      </c>
      <c r="M40" s="59">
        <v>1991.4229399999999</v>
      </c>
      <c r="N40" s="59">
        <v>5514.5797599999996</v>
      </c>
      <c r="O40" s="59">
        <v>895.8080799999999</v>
      </c>
      <c r="P40" s="59">
        <v>2917.4672799999998</v>
      </c>
      <c r="Q40" s="59">
        <v>1739.09698</v>
      </c>
      <c r="R40" s="59">
        <v>1642.3692100000001</v>
      </c>
      <c r="S40" s="59">
        <v>1563.53513</v>
      </c>
      <c r="T40" s="59">
        <v>6518.2971699999998</v>
      </c>
      <c r="U40" s="59">
        <v>3006.11256</v>
      </c>
      <c r="V40" s="59">
        <v>794.26828</v>
      </c>
      <c r="W40" s="59">
        <v>1493.1283799999999</v>
      </c>
      <c r="X40" s="59">
        <v>1101.7384399999999</v>
      </c>
      <c r="Y40" s="59">
        <v>674.28948000000003</v>
      </c>
      <c r="Z40" s="59">
        <v>1380.7830200000001</v>
      </c>
      <c r="AA40" s="59">
        <v>1869.48514</v>
      </c>
      <c r="AB40" s="59">
        <v>5528.5154499999999</v>
      </c>
      <c r="AC40" s="59">
        <v>4267.8474000000006</v>
      </c>
      <c r="AD40" s="59">
        <v>555.58276999999998</v>
      </c>
      <c r="AE40" s="59">
        <v>9996.2852899999998</v>
      </c>
      <c r="AF40" s="59">
        <v>261.33107999999999</v>
      </c>
      <c r="AG40" s="59">
        <v>566.25585999999998</v>
      </c>
      <c r="AH40" s="59">
        <v>2323.69292</v>
      </c>
      <c r="AI40" s="59">
        <v>407.12286</v>
      </c>
      <c r="AJ40" s="59">
        <v>1827.09934</v>
      </c>
      <c r="AK40" s="59">
        <v>246.42343</v>
      </c>
      <c r="AL40" s="59">
        <v>1623.3400300000001</v>
      </c>
      <c r="AM40" s="59">
        <v>104759.55759</v>
      </c>
    </row>
    <row r="41" spans="1:39">
      <c r="A41" s="64" t="s">
        <v>195</v>
      </c>
      <c r="B41" s="59">
        <v>30103.257699999998</v>
      </c>
      <c r="C41" s="59">
        <v>13764.08844</v>
      </c>
      <c r="D41" s="59">
        <v>49873.794880000001</v>
      </c>
      <c r="E41" s="59">
        <v>14070.59013</v>
      </c>
      <c r="F41" s="59">
        <v>8120.0830999999998</v>
      </c>
      <c r="G41" s="59">
        <v>8526.3630799999992</v>
      </c>
      <c r="H41" s="59">
        <v>1093.54928</v>
      </c>
      <c r="I41" s="59">
        <v>7493.7479000000003</v>
      </c>
      <c r="J41" s="59">
        <v>10660.283789999999</v>
      </c>
      <c r="K41" s="59">
        <v>3271.4229999999998</v>
      </c>
      <c r="L41" s="59">
        <v>2830.5319900000004</v>
      </c>
      <c r="M41" s="59">
        <v>9655.4852699999992</v>
      </c>
      <c r="N41" s="59">
        <v>1586.8341</v>
      </c>
      <c r="O41" s="59">
        <v>5870.4691700000003</v>
      </c>
      <c r="P41" s="59">
        <v>5587.1795199999997</v>
      </c>
      <c r="Q41" s="59">
        <v>1564.6519699999999</v>
      </c>
      <c r="R41" s="59">
        <v>3240.2227499999999</v>
      </c>
      <c r="S41" s="59">
        <v>6709.6743399999996</v>
      </c>
      <c r="T41" s="59">
        <v>4899.4370599999993</v>
      </c>
      <c r="U41" s="59">
        <v>988.47212000000002</v>
      </c>
      <c r="V41" s="59">
        <v>4006.3611299999998</v>
      </c>
      <c r="W41" s="59">
        <v>5738.7144100000005</v>
      </c>
      <c r="X41" s="59">
        <v>11006.281650000001</v>
      </c>
      <c r="Y41" s="59">
        <v>2647.5920499999997</v>
      </c>
      <c r="Z41" s="59">
        <v>19177.41156</v>
      </c>
      <c r="AA41" s="59">
        <v>7712.2738799999997</v>
      </c>
      <c r="AB41" s="59">
        <v>6288.6671999999999</v>
      </c>
      <c r="AC41" s="59">
        <v>5854.1320199999991</v>
      </c>
      <c r="AD41" s="59">
        <v>4210.5836399999998</v>
      </c>
      <c r="AE41" s="59">
        <v>2673.2942899999998</v>
      </c>
      <c r="AF41" s="59">
        <v>1327.7560100000001</v>
      </c>
      <c r="AG41" s="59">
        <v>775.40373999999997</v>
      </c>
      <c r="AH41" s="59">
        <v>3105.4084500000004</v>
      </c>
      <c r="AI41" s="59">
        <v>777.22256000000004</v>
      </c>
      <c r="AJ41" s="59">
        <v>741.08600999999999</v>
      </c>
      <c r="AK41" s="59">
        <v>426.12422999999995</v>
      </c>
      <c r="AL41" s="59">
        <v>4417.15146</v>
      </c>
      <c r="AM41" s="59">
        <v>270795.60388000001</v>
      </c>
    </row>
    <row r="42" spans="1:39">
      <c r="A42" s="64" t="s">
        <v>196</v>
      </c>
      <c r="B42" s="59">
        <v>11.53938</v>
      </c>
      <c r="C42" s="59">
        <v>62.280120000000004</v>
      </c>
      <c r="D42" s="59">
        <v>1.7194100000000001</v>
      </c>
      <c r="E42" s="59">
        <v>26.270529999999997</v>
      </c>
      <c r="F42" s="59">
        <v>10.156459999999999</v>
      </c>
      <c r="G42" s="59">
        <v>0.97724999999999995</v>
      </c>
      <c r="H42" s="59">
        <v>3.5100599999999997</v>
      </c>
      <c r="I42" s="59">
        <v>16.104219999999998</v>
      </c>
      <c r="J42" s="59">
        <v>0.88712999999999997</v>
      </c>
      <c r="K42" s="59">
        <v>41.696370000000002</v>
      </c>
      <c r="L42" s="59">
        <v>4.6204200000000002</v>
      </c>
      <c r="M42" s="59">
        <v>2.5242800000000001</v>
      </c>
      <c r="N42" s="59">
        <v>4.9308500000000004</v>
      </c>
      <c r="O42" s="59">
        <v>0</v>
      </c>
      <c r="P42" s="59">
        <v>13.07727</v>
      </c>
      <c r="Q42" s="59">
        <v>2.31982</v>
      </c>
      <c r="R42" s="59">
        <v>0</v>
      </c>
      <c r="S42" s="59">
        <v>0</v>
      </c>
      <c r="T42" s="59">
        <v>3.37704</v>
      </c>
      <c r="U42" s="59">
        <v>0</v>
      </c>
      <c r="V42" s="59">
        <v>0.18596000000000001</v>
      </c>
      <c r="W42" s="59">
        <v>1.9533499999999999</v>
      </c>
      <c r="X42" s="59">
        <v>29.356729999999999</v>
      </c>
      <c r="Y42" s="59">
        <v>1.08124</v>
      </c>
      <c r="Z42" s="59">
        <v>3.7972299999999999</v>
      </c>
      <c r="AA42" s="59">
        <v>0</v>
      </c>
      <c r="AB42" s="59">
        <v>0.48926999999999998</v>
      </c>
      <c r="AC42" s="59">
        <v>7.44848</v>
      </c>
      <c r="AD42" s="59">
        <v>0</v>
      </c>
      <c r="AE42" s="59">
        <v>7.6747800000000002</v>
      </c>
      <c r="AF42" s="59">
        <v>3.3051699999999999</v>
      </c>
      <c r="AG42" s="59">
        <v>0</v>
      </c>
      <c r="AH42" s="59">
        <v>0</v>
      </c>
      <c r="AI42" s="59">
        <v>2.0336600000000002</v>
      </c>
      <c r="AJ42" s="59">
        <v>0.18640000000000001</v>
      </c>
      <c r="AK42" s="59">
        <v>0</v>
      </c>
      <c r="AL42" s="59">
        <v>9.8850200000000008</v>
      </c>
      <c r="AM42" s="59">
        <v>273.3879</v>
      </c>
    </row>
    <row r="43" spans="1:39">
      <c r="A43" s="64" t="s">
        <v>197</v>
      </c>
      <c r="B43" s="59">
        <v>342.48015999999996</v>
      </c>
      <c r="C43" s="59">
        <v>1714.8573000000001</v>
      </c>
      <c r="D43" s="59">
        <v>1216.9465299999999</v>
      </c>
      <c r="E43" s="59">
        <v>558.71675000000005</v>
      </c>
      <c r="F43" s="59">
        <v>472.68786</v>
      </c>
      <c r="G43" s="59">
        <v>1.04054</v>
      </c>
      <c r="H43" s="59">
        <v>28.462229999999998</v>
      </c>
      <c r="I43" s="59">
        <v>36.352620000000002</v>
      </c>
      <c r="J43" s="59">
        <v>5.2149399999999995</v>
      </c>
      <c r="K43" s="59">
        <v>26.302599999999998</v>
      </c>
      <c r="L43" s="59">
        <v>4.1322299999999998</v>
      </c>
      <c r="M43" s="59">
        <v>3.2839299999999998</v>
      </c>
      <c r="N43" s="59">
        <v>2.3637600000000001</v>
      </c>
      <c r="O43" s="59">
        <v>18.32357</v>
      </c>
      <c r="P43" s="59">
        <v>64.580240000000003</v>
      </c>
      <c r="Q43" s="59">
        <v>30.488669999999999</v>
      </c>
      <c r="R43" s="59">
        <v>60.755980000000001</v>
      </c>
      <c r="S43" s="59">
        <v>0.76197999999999999</v>
      </c>
      <c r="T43" s="59">
        <v>119.02645</v>
      </c>
      <c r="U43" s="59">
        <v>0</v>
      </c>
      <c r="V43" s="59">
        <v>0</v>
      </c>
      <c r="W43" s="59">
        <v>36.935769999999998</v>
      </c>
      <c r="X43" s="59">
        <v>51.76885</v>
      </c>
      <c r="Y43" s="59">
        <v>18.89087</v>
      </c>
      <c r="Z43" s="59">
        <v>94.818939999999998</v>
      </c>
      <c r="AA43" s="59">
        <v>7.6934899999999997</v>
      </c>
      <c r="AB43" s="59">
        <v>106.89375</v>
      </c>
      <c r="AC43" s="59">
        <v>92.763369999999995</v>
      </c>
      <c r="AD43" s="59">
        <v>0</v>
      </c>
      <c r="AE43" s="59">
        <v>0</v>
      </c>
      <c r="AF43" s="59">
        <v>3.9372399999999996</v>
      </c>
      <c r="AG43" s="59">
        <v>0</v>
      </c>
      <c r="AH43" s="59">
        <v>0</v>
      </c>
      <c r="AI43" s="59">
        <v>13.85201</v>
      </c>
      <c r="AJ43" s="59">
        <v>0</v>
      </c>
      <c r="AK43" s="59">
        <v>0</v>
      </c>
      <c r="AL43" s="59">
        <v>242.65660999999997</v>
      </c>
      <c r="AM43" s="59">
        <v>5376.9892399999999</v>
      </c>
    </row>
    <row r="44" spans="1:39">
      <c r="A44" s="64" t="s">
        <v>198</v>
      </c>
      <c r="B44" s="59">
        <v>0</v>
      </c>
      <c r="C44" s="59">
        <v>0</v>
      </c>
      <c r="D44" s="59">
        <v>0</v>
      </c>
      <c r="E44" s="59">
        <v>0</v>
      </c>
      <c r="F44" s="59">
        <v>0</v>
      </c>
      <c r="G44" s="59">
        <v>0</v>
      </c>
      <c r="H44" s="59">
        <v>0.82311000000000001</v>
      </c>
      <c r="I44" s="59">
        <v>0</v>
      </c>
      <c r="J44" s="59">
        <v>0</v>
      </c>
      <c r="K44" s="59">
        <v>12.029879999999999</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23.65662</v>
      </c>
      <c r="AJ44" s="59">
        <v>0</v>
      </c>
      <c r="AK44" s="59">
        <v>0</v>
      </c>
      <c r="AL44" s="59">
        <v>0</v>
      </c>
      <c r="AM44" s="59">
        <v>135.69086999999999</v>
      </c>
    </row>
    <row r="45" spans="1:39">
      <c r="A45" s="11" t="s">
        <v>199</v>
      </c>
      <c r="B45" s="59">
        <v>0</v>
      </c>
      <c r="C45" s="59">
        <v>0</v>
      </c>
      <c r="D45" s="59">
        <v>1.0000000000000001E-5</v>
      </c>
      <c r="E45" s="59">
        <v>81.816410000000005</v>
      </c>
      <c r="F45" s="59">
        <v>2.5083299999999999</v>
      </c>
      <c r="G45" s="59">
        <v>0</v>
      </c>
      <c r="H45" s="59">
        <v>14.752649999999999</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0</v>
      </c>
      <c r="AM45" s="59">
        <v>99.077399999999997</v>
      </c>
    </row>
    <row r="46" spans="1:39">
      <c r="A46" s="65" t="s">
        <v>1193</v>
      </c>
      <c r="B46" s="59">
        <v>24259.213589999999</v>
      </c>
      <c r="C46" s="59">
        <v>5478.0533700000005</v>
      </c>
      <c r="D46" s="59">
        <v>12032.58518</v>
      </c>
      <c r="E46" s="59">
        <v>8509.23315</v>
      </c>
      <c r="F46" s="59">
        <v>4789.2887799999999</v>
      </c>
      <c r="G46" s="59">
        <v>3253.2760899999998</v>
      </c>
      <c r="H46" s="59">
        <v>3103.8080599999998</v>
      </c>
      <c r="I46" s="59">
        <v>5883.5571300000001</v>
      </c>
      <c r="J46" s="59">
        <v>4006.2881899999998</v>
      </c>
      <c r="K46" s="59">
        <v>8723.7865099999999</v>
      </c>
      <c r="L46" s="59">
        <v>2181.0190899999998</v>
      </c>
      <c r="M46" s="59">
        <v>4894.45658</v>
      </c>
      <c r="N46" s="59">
        <v>9211.5056700000005</v>
      </c>
      <c r="O46" s="59">
        <v>2869.0172499999999</v>
      </c>
      <c r="P46" s="59">
        <v>2908.1659399999999</v>
      </c>
      <c r="Q46" s="59">
        <v>1910.81431</v>
      </c>
      <c r="R46" s="59">
        <v>2345.4724700000002</v>
      </c>
      <c r="S46" s="59">
        <v>1335.7444800000001</v>
      </c>
      <c r="T46" s="59">
        <v>6460.6347699999997</v>
      </c>
      <c r="U46" s="59">
        <v>5182.0139200000003</v>
      </c>
      <c r="V46" s="59">
        <v>1934.5670299999999</v>
      </c>
      <c r="W46" s="59">
        <v>2492.88283</v>
      </c>
      <c r="X46" s="59">
        <v>4865.5284499999998</v>
      </c>
      <c r="Y46" s="59">
        <v>2592.3827799999999</v>
      </c>
      <c r="Z46" s="59">
        <v>3969.4711499999999</v>
      </c>
      <c r="AA46" s="59">
        <v>2176.0019500000003</v>
      </c>
      <c r="AB46" s="59">
        <v>6708.6356999999998</v>
      </c>
      <c r="AC46" s="59">
        <v>8910.3046799999993</v>
      </c>
      <c r="AD46" s="59">
        <v>785.38927000000001</v>
      </c>
      <c r="AE46" s="59">
        <v>6572.6302699999997</v>
      </c>
      <c r="AF46" s="59">
        <v>816.38297999999998</v>
      </c>
      <c r="AG46" s="59">
        <v>971.24788000000001</v>
      </c>
      <c r="AH46" s="59">
        <v>1552.73516</v>
      </c>
      <c r="AI46" s="59">
        <v>403.96908000000002</v>
      </c>
      <c r="AJ46" s="59">
        <v>1416.70742</v>
      </c>
      <c r="AK46" s="59">
        <v>534.03870999999992</v>
      </c>
      <c r="AL46" s="59">
        <v>2638.0111099999999</v>
      </c>
      <c r="AM46" s="59">
        <v>168678.82097999999</v>
      </c>
    </row>
    <row r="47" spans="1:39">
      <c r="A47" s="64" t="s">
        <v>1194</v>
      </c>
      <c r="B47" s="59">
        <v>25919.418180000001</v>
      </c>
      <c r="C47" s="59">
        <v>13211.43203</v>
      </c>
      <c r="D47" s="59">
        <v>38578.77822</v>
      </c>
      <c r="E47" s="59">
        <v>9585.1995299999999</v>
      </c>
      <c r="F47" s="59">
        <v>4721.7588900000001</v>
      </c>
      <c r="G47" s="59">
        <v>6074.7824600000004</v>
      </c>
      <c r="H47" s="59">
        <v>1495.9455600000001</v>
      </c>
      <c r="I47" s="59">
        <v>5774.9467599999998</v>
      </c>
      <c r="J47" s="59">
        <v>9192.8216400000001</v>
      </c>
      <c r="K47" s="59">
        <v>2609.60455</v>
      </c>
      <c r="L47" s="59">
        <v>2217.5855200000001</v>
      </c>
      <c r="M47" s="59">
        <v>7755.0977499999999</v>
      </c>
      <c r="N47" s="59">
        <v>1204.9140400000001</v>
      </c>
      <c r="O47" s="59">
        <v>3944.2568500000002</v>
      </c>
      <c r="P47" s="59">
        <v>3489.3170700000001</v>
      </c>
      <c r="Q47" s="59">
        <v>1664.2553600000001</v>
      </c>
      <c r="R47" s="59">
        <v>3018.8860399999999</v>
      </c>
      <c r="S47" s="59">
        <v>3852.0183900000002</v>
      </c>
      <c r="T47" s="59">
        <v>2699.4881</v>
      </c>
      <c r="U47" s="59">
        <v>12729.900460000001</v>
      </c>
      <c r="V47" s="59">
        <v>2968.7737400000001</v>
      </c>
      <c r="W47" s="59">
        <v>3122.9557599999998</v>
      </c>
      <c r="X47" s="59">
        <v>8741.7431699999997</v>
      </c>
      <c r="Y47" s="59">
        <v>2729.8069700000001</v>
      </c>
      <c r="Z47" s="59">
        <v>14287.785609999999</v>
      </c>
      <c r="AA47" s="59">
        <v>5409.2172199999995</v>
      </c>
      <c r="AB47" s="59">
        <v>5411.29853</v>
      </c>
      <c r="AC47" s="59">
        <v>5728.0084500000003</v>
      </c>
      <c r="AD47" s="59">
        <v>3326.3108199999997</v>
      </c>
      <c r="AE47" s="59">
        <v>3231.2563700000001</v>
      </c>
      <c r="AF47" s="59">
        <v>1961.6816899999999</v>
      </c>
      <c r="AG47" s="59">
        <v>1226.1216399999998</v>
      </c>
      <c r="AH47" s="59">
        <v>2536.37896</v>
      </c>
      <c r="AI47" s="59">
        <v>856.69368000000009</v>
      </c>
      <c r="AJ47" s="59">
        <v>429.77728000000002</v>
      </c>
      <c r="AK47" s="59">
        <v>398.50188000000003</v>
      </c>
      <c r="AL47" s="59">
        <v>2678.8108500000003</v>
      </c>
      <c r="AM47" s="59">
        <v>224785.53002000001</v>
      </c>
    </row>
    <row r="48" spans="1:39">
      <c r="A48" s="64" t="s">
        <v>1199</v>
      </c>
      <c r="B48" s="59">
        <v>78.854140000000001</v>
      </c>
      <c r="C48" s="59">
        <v>294.04277000000002</v>
      </c>
      <c r="D48" s="59">
        <v>54.142679999999999</v>
      </c>
      <c r="E48" s="59">
        <v>73.44319999999999</v>
      </c>
      <c r="F48" s="59">
        <v>36.686230000000002</v>
      </c>
      <c r="G48" s="59">
        <v>0</v>
      </c>
      <c r="H48" s="59">
        <v>8.1596999999999991</v>
      </c>
      <c r="I48" s="59">
        <v>91.050039999999996</v>
      </c>
      <c r="J48" s="59">
        <v>0</v>
      </c>
      <c r="K48" s="59">
        <v>86.856809999999996</v>
      </c>
      <c r="L48" s="59">
        <v>44.438550000000006</v>
      </c>
      <c r="M48" s="59">
        <v>0</v>
      </c>
      <c r="N48" s="59">
        <v>22.454750000000001</v>
      </c>
      <c r="O48" s="59">
        <v>0</v>
      </c>
      <c r="P48" s="59">
        <v>41.44896</v>
      </c>
      <c r="Q48" s="59">
        <v>0</v>
      </c>
      <c r="R48" s="59">
        <v>2.5104899999999999</v>
      </c>
      <c r="S48" s="59">
        <v>0</v>
      </c>
      <c r="T48" s="59">
        <v>48.954080000000005</v>
      </c>
      <c r="U48" s="59">
        <v>19.852160000000001</v>
      </c>
      <c r="V48" s="59">
        <v>0</v>
      </c>
      <c r="W48" s="59">
        <v>1.5884400000000001</v>
      </c>
      <c r="X48" s="59">
        <v>49.761150000000001</v>
      </c>
      <c r="Y48" s="59">
        <v>0</v>
      </c>
      <c r="Z48" s="59">
        <v>8.7362099999999998</v>
      </c>
      <c r="AA48" s="59">
        <v>0</v>
      </c>
      <c r="AB48" s="59">
        <v>4.0894200000000005</v>
      </c>
      <c r="AC48" s="59">
        <v>107.43294999999999</v>
      </c>
      <c r="AD48" s="59">
        <v>0</v>
      </c>
      <c r="AE48" s="59">
        <v>4.5416699999999999</v>
      </c>
      <c r="AF48" s="59">
        <v>3.8098400000000003</v>
      </c>
      <c r="AG48" s="59">
        <v>1.99976</v>
      </c>
      <c r="AH48" s="59">
        <v>0</v>
      </c>
      <c r="AI48" s="59">
        <v>0</v>
      </c>
      <c r="AJ48" s="59">
        <v>0</v>
      </c>
      <c r="AK48" s="59">
        <v>0</v>
      </c>
      <c r="AL48" s="59">
        <v>13.00853</v>
      </c>
      <c r="AM48" s="59">
        <v>1097.8625300000001</v>
      </c>
    </row>
    <row r="49" spans="1:39">
      <c r="A49" s="64" t="s">
        <v>1200</v>
      </c>
      <c r="B49" s="59">
        <v>286.61894999999998</v>
      </c>
      <c r="C49" s="59">
        <v>1523.49053</v>
      </c>
      <c r="D49" s="59">
        <v>951.33030000000008</v>
      </c>
      <c r="E49" s="59">
        <v>357.62286999999998</v>
      </c>
      <c r="F49" s="59">
        <v>228.05579999999998</v>
      </c>
      <c r="G49" s="59">
        <v>1.2269600000000001</v>
      </c>
      <c r="H49" s="59">
        <v>27.30143</v>
      </c>
      <c r="I49" s="59">
        <v>160.92443</v>
      </c>
      <c r="J49" s="59">
        <v>0</v>
      </c>
      <c r="K49" s="59">
        <v>16.329419999999999</v>
      </c>
      <c r="L49" s="59">
        <v>31.46407</v>
      </c>
      <c r="M49" s="59">
        <v>0</v>
      </c>
      <c r="N49" s="59">
        <v>3.4957500000000001</v>
      </c>
      <c r="O49" s="59">
        <v>36.135809999999999</v>
      </c>
      <c r="P49" s="59">
        <v>51.488910000000004</v>
      </c>
      <c r="Q49" s="59">
        <v>68.531960000000012</v>
      </c>
      <c r="R49" s="59">
        <v>61.676199999999994</v>
      </c>
      <c r="S49" s="59">
        <v>0</v>
      </c>
      <c r="T49" s="59">
        <v>56.784370000000003</v>
      </c>
      <c r="U49" s="59">
        <v>7.3975200000000001</v>
      </c>
      <c r="V49" s="59">
        <v>0</v>
      </c>
      <c r="W49" s="59">
        <v>23.669970000000003</v>
      </c>
      <c r="X49" s="59">
        <v>61.426290000000002</v>
      </c>
      <c r="Y49" s="59">
        <v>18.623180000000001</v>
      </c>
      <c r="Z49" s="59">
        <v>89.996690000000001</v>
      </c>
      <c r="AA49" s="59">
        <v>11.460469999999999</v>
      </c>
      <c r="AB49" s="59">
        <v>68.404529999999994</v>
      </c>
      <c r="AC49" s="59">
        <v>266.55140999999998</v>
      </c>
      <c r="AD49" s="59">
        <v>0</v>
      </c>
      <c r="AE49" s="59">
        <v>0</v>
      </c>
      <c r="AF49" s="59">
        <v>12.79322</v>
      </c>
      <c r="AG49" s="59">
        <v>0</v>
      </c>
      <c r="AH49" s="59">
        <v>0</v>
      </c>
      <c r="AI49" s="59">
        <v>21.41629</v>
      </c>
      <c r="AJ49" s="59">
        <v>0</v>
      </c>
      <c r="AK49" s="59">
        <v>0</v>
      </c>
      <c r="AL49" s="59">
        <v>102.74212</v>
      </c>
      <c r="AM49" s="59">
        <v>4546.9594500000003</v>
      </c>
    </row>
    <row r="50" spans="1:39">
      <c r="A50" s="64" t="s">
        <v>1218</v>
      </c>
      <c r="B50" s="59">
        <v>0</v>
      </c>
      <c r="C50" s="59">
        <v>2.0000000000000002E-5</v>
      </c>
      <c r="D50" s="59">
        <v>0</v>
      </c>
      <c r="E50" s="59">
        <v>0</v>
      </c>
      <c r="F50" s="59">
        <v>3.0995300000000001</v>
      </c>
      <c r="G50" s="59">
        <v>0</v>
      </c>
      <c r="H50" s="59">
        <v>36.860419999999998</v>
      </c>
      <c r="I50" s="59">
        <v>0</v>
      </c>
      <c r="J50" s="59">
        <v>0</v>
      </c>
      <c r="K50" s="59">
        <v>8.4378299999999999</v>
      </c>
      <c r="L50" s="59">
        <v>0</v>
      </c>
      <c r="M50" s="59">
        <v>0</v>
      </c>
      <c r="N50" s="59">
        <v>0.30836000000000002</v>
      </c>
      <c r="O50" s="59">
        <v>0</v>
      </c>
      <c r="P50" s="59">
        <v>0</v>
      </c>
      <c r="Q50" s="59">
        <v>0</v>
      </c>
      <c r="R50" s="59">
        <v>0</v>
      </c>
      <c r="S50" s="59">
        <v>0</v>
      </c>
      <c r="T50" s="59">
        <v>0</v>
      </c>
      <c r="U50" s="59">
        <v>0</v>
      </c>
      <c r="V50" s="59">
        <v>0</v>
      </c>
      <c r="W50" s="59">
        <v>0</v>
      </c>
      <c r="X50" s="59">
        <v>63.873530000000002</v>
      </c>
      <c r="Y50" s="59">
        <v>0</v>
      </c>
      <c r="Z50" s="59">
        <v>0</v>
      </c>
      <c r="AA50" s="59">
        <v>0</v>
      </c>
      <c r="AB50" s="59">
        <v>0</v>
      </c>
      <c r="AC50" s="59">
        <v>86.440640000000002</v>
      </c>
      <c r="AD50" s="59">
        <v>0</v>
      </c>
      <c r="AE50" s="59">
        <v>0</v>
      </c>
      <c r="AF50" s="59">
        <v>0</v>
      </c>
      <c r="AG50" s="59">
        <v>0</v>
      </c>
      <c r="AH50" s="59">
        <v>0</v>
      </c>
      <c r="AI50" s="59">
        <v>7.1079499999999998</v>
      </c>
      <c r="AJ50" s="59">
        <v>0</v>
      </c>
      <c r="AK50" s="59">
        <v>0</v>
      </c>
      <c r="AL50" s="59">
        <v>0</v>
      </c>
      <c r="AM50" s="59">
        <v>206.12827999999999</v>
      </c>
    </row>
    <row r="51" spans="1:39">
      <c r="A51" s="11" t="s">
        <v>1238</v>
      </c>
      <c r="B51" s="59">
        <v>0</v>
      </c>
      <c r="C51" s="59">
        <v>0</v>
      </c>
      <c r="D51" s="59">
        <v>23.598689999999998</v>
      </c>
      <c r="E51" s="59">
        <v>33.345089999999999</v>
      </c>
      <c r="F51" s="59">
        <v>2.03207</v>
      </c>
      <c r="G51" s="59">
        <v>0</v>
      </c>
      <c r="H51" s="59">
        <v>15.710510000000001</v>
      </c>
      <c r="I51" s="59">
        <v>22.884930000000001</v>
      </c>
      <c r="J51" s="59">
        <v>0</v>
      </c>
      <c r="K51" s="59">
        <v>0</v>
      </c>
      <c r="L51" s="59">
        <v>0</v>
      </c>
      <c r="M51" s="59">
        <v>0</v>
      </c>
      <c r="N51" s="59">
        <v>0</v>
      </c>
      <c r="O51" s="59">
        <v>0</v>
      </c>
      <c r="P51" s="59">
        <v>0</v>
      </c>
      <c r="Q51" s="59">
        <v>0</v>
      </c>
      <c r="R51" s="59">
        <v>0</v>
      </c>
      <c r="S51" s="59">
        <v>0</v>
      </c>
      <c r="T51" s="59">
        <v>0</v>
      </c>
      <c r="U51" s="59">
        <v>0</v>
      </c>
      <c r="V51" s="59">
        <v>0</v>
      </c>
      <c r="W51" s="59">
        <v>0</v>
      </c>
      <c r="X51" s="59">
        <v>220.82453000000001</v>
      </c>
      <c r="Y51" s="59">
        <v>0</v>
      </c>
      <c r="Z51" s="59">
        <v>0</v>
      </c>
      <c r="AA51" s="59">
        <v>0</v>
      </c>
      <c r="AB51" s="59">
        <v>0</v>
      </c>
      <c r="AC51" s="59">
        <v>37.817489999999999</v>
      </c>
      <c r="AD51" s="59">
        <v>0</v>
      </c>
      <c r="AE51" s="59">
        <v>0</v>
      </c>
      <c r="AF51" s="59">
        <v>0</v>
      </c>
      <c r="AG51" s="59">
        <v>0</v>
      </c>
      <c r="AH51" s="59">
        <v>0</v>
      </c>
      <c r="AI51" s="59">
        <v>0</v>
      </c>
      <c r="AJ51" s="59">
        <v>0</v>
      </c>
      <c r="AK51" s="59">
        <v>0</v>
      </c>
      <c r="AL51" s="59">
        <v>0</v>
      </c>
      <c r="AM51" s="59">
        <v>356.21330999999998</v>
      </c>
    </row>
    <row r="52" spans="1:39">
      <c r="A52" s="273" t="s">
        <v>200</v>
      </c>
      <c r="B52" s="59">
        <v>-93921.135769999993</v>
      </c>
      <c r="C52" s="59">
        <v>-33871.989540000002</v>
      </c>
      <c r="D52" s="59">
        <v>-52820.479930000001</v>
      </c>
      <c r="E52" s="59">
        <v>-28498.780179999998</v>
      </c>
      <c r="F52" s="59">
        <v>-14050.459630000001</v>
      </c>
      <c r="G52" s="59">
        <v>-13820.443640000001</v>
      </c>
      <c r="H52" s="59">
        <v>-9157.4042899999986</v>
      </c>
      <c r="I52" s="59">
        <v>-10218.932449999998</v>
      </c>
      <c r="J52" s="59">
        <v>-16221.501</v>
      </c>
      <c r="K52" s="59">
        <v>-19276.72955</v>
      </c>
      <c r="L52" s="59">
        <v>-13071.27486</v>
      </c>
      <c r="M52" s="59">
        <v>-15616.360409999999</v>
      </c>
      <c r="N52" s="59">
        <v>-28734.265480000002</v>
      </c>
      <c r="O52" s="59">
        <v>-11902.027050000001</v>
      </c>
      <c r="P52" s="59">
        <v>-10251.90076</v>
      </c>
      <c r="Q52" s="59">
        <v>-3963.4043999999999</v>
      </c>
      <c r="R52" s="59">
        <v>-3100.8036099999999</v>
      </c>
      <c r="S52" s="59">
        <v>-4461.25209</v>
      </c>
      <c r="T52" s="59">
        <v>-13367.06724</v>
      </c>
      <c r="U52" s="59">
        <v>-14100.568439999999</v>
      </c>
      <c r="V52" s="59">
        <v>-4616.0551299999997</v>
      </c>
      <c r="W52" s="59">
        <v>-7092.5872399999998</v>
      </c>
      <c r="X52" s="59">
        <v>-11968.17964</v>
      </c>
      <c r="Y52" s="59">
        <v>-8271.6231299999999</v>
      </c>
      <c r="Z52" s="59">
        <v>-8684.7428900000014</v>
      </c>
      <c r="AA52" s="59">
        <v>-7685.0267300000005</v>
      </c>
      <c r="AB52" s="59">
        <v>-13982.145859999999</v>
      </c>
      <c r="AC52" s="59">
        <v>-22071.753929999999</v>
      </c>
      <c r="AD52" s="59">
        <v>-1503.9431000000002</v>
      </c>
      <c r="AE52" s="59">
        <v>-13439.838720000002</v>
      </c>
      <c r="AF52" s="59">
        <v>-5764.9396399999996</v>
      </c>
      <c r="AG52" s="59">
        <v>-3285.4146099999998</v>
      </c>
      <c r="AH52" s="59">
        <v>-4519.6828399999995</v>
      </c>
      <c r="AI52" s="59">
        <v>-1315.8128100000001</v>
      </c>
      <c r="AJ52" s="59">
        <v>-1419.10329</v>
      </c>
      <c r="AK52" s="59">
        <v>-488.64593000000002</v>
      </c>
      <c r="AL52" s="59">
        <v>-9114.8396499999999</v>
      </c>
      <c r="AM52" s="59">
        <v>-535651.11546</v>
      </c>
    </row>
    <row r="53" spans="1:39">
      <c r="A53" s="64" t="s">
        <v>1272</v>
      </c>
      <c r="B53" s="59">
        <v>-18765.248889999999</v>
      </c>
      <c r="C53" s="59">
        <v>-2367.0847100000001</v>
      </c>
      <c r="D53" s="59">
        <v>-6375.0564400000003</v>
      </c>
      <c r="E53" s="59">
        <v>-3525.9557400000003</v>
      </c>
      <c r="F53" s="59">
        <v>-1141.0864999999999</v>
      </c>
      <c r="G53" s="59">
        <v>-558.76349000000005</v>
      </c>
      <c r="H53" s="59">
        <v>-1164.4866499999998</v>
      </c>
      <c r="I53" s="59">
        <v>-1030.0613699999999</v>
      </c>
      <c r="J53" s="59">
        <v>-1364.578</v>
      </c>
      <c r="K53" s="59">
        <v>-3672.8906000000002</v>
      </c>
      <c r="L53" s="59">
        <v>-1624.77862</v>
      </c>
      <c r="M53" s="59">
        <v>-2601.4932699999999</v>
      </c>
      <c r="N53" s="59">
        <v>-3786.2798900000003</v>
      </c>
      <c r="O53" s="59">
        <v>-2332.7525299999998</v>
      </c>
      <c r="P53" s="59">
        <v>-1146.55656</v>
      </c>
      <c r="Q53" s="59">
        <v>-703.51406000000009</v>
      </c>
      <c r="R53" s="59">
        <v>-369.51695000000001</v>
      </c>
      <c r="S53" s="59">
        <v>-290.14704</v>
      </c>
      <c r="T53" s="59">
        <v>-1330.0551200000002</v>
      </c>
      <c r="U53" s="59">
        <v>-2891.3421899999998</v>
      </c>
      <c r="V53" s="59">
        <v>-386.62708000000003</v>
      </c>
      <c r="W53" s="59">
        <v>-486.42126000000002</v>
      </c>
      <c r="X53" s="59">
        <v>-2473.62183</v>
      </c>
      <c r="Y53" s="59">
        <v>-2054.4490599999999</v>
      </c>
      <c r="Z53" s="59">
        <v>-1272.6511200000002</v>
      </c>
      <c r="AA53" s="59">
        <v>-628.03912000000003</v>
      </c>
      <c r="AB53" s="59">
        <v>-2019.11078</v>
      </c>
      <c r="AC53" s="59">
        <v>-2213.89561</v>
      </c>
      <c r="AD53" s="59">
        <v>-382.44319999999999</v>
      </c>
      <c r="AE53" s="59">
        <v>-4162.4241499999998</v>
      </c>
      <c r="AF53" s="59">
        <v>-920.23163999999997</v>
      </c>
      <c r="AG53" s="59">
        <v>-621.5</v>
      </c>
      <c r="AH53" s="59">
        <v>-573.74315000000001</v>
      </c>
      <c r="AI53" s="59">
        <v>-175.81782000000001</v>
      </c>
      <c r="AJ53" s="59">
        <v>-272.66271</v>
      </c>
      <c r="AK53" s="59">
        <v>-110.66928999999999</v>
      </c>
      <c r="AL53" s="59">
        <v>-633.03062999999997</v>
      </c>
      <c r="AM53" s="59">
        <v>-76428.987069999988</v>
      </c>
    </row>
    <row r="54" spans="1:39">
      <c r="A54" s="64" t="s">
        <v>1298</v>
      </c>
      <c r="B54" s="59">
        <v>-16209.60398</v>
      </c>
      <c r="C54" s="59">
        <v>-1981.49233</v>
      </c>
      <c r="D54" s="59">
        <v>-2843.45318</v>
      </c>
      <c r="E54" s="59">
        <v>-800.17534000000001</v>
      </c>
      <c r="F54" s="59">
        <v>-267.41171999999995</v>
      </c>
      <c r="G54" s="59">
        <v>-175.1995</v>
      </c>
      <c r="H54" s="59">
        <v>-100.59591</v>
      </c>
      <c r="I54" s="59">
        <v>-295.84249</v>
      </c>
      <c r="J54" s="59">
        <v>-796.18875000000003</v>
      </c>
      <c r="K54" s="59">
        <v>-263.97459999999995</v>
      </c>
      <c r="L54" s="59">
        <v>-569.26472999999999</v>
      </c>
      <c r="M54" s="59">
        <v>-553.15886999999998</v>
      </c>
      <c r="N54" s="59">
        <v>-108.99627000000001</v>
      </c>
      <c r="O54" s="59">
        <v>-791.48955000000001</v>
      </c>
      <c r="P54" s="59">
        <v>-270.33062000000001</v>
      </c>
      <c r="Q54" s="59">
        <v>-85.181669999999997</v>
      </c>
      <c r="R54" s="59">
        <v>-218.16532000000001</v>
      </c>
      <c r="S54" s="59">
        <v>-161.31566000000001</v>
      </c>
      <c r="T54" s="59">
        <v>-225.45944</v>
      </c>
      <c r="U54" s="59">
        <v>-1017.4225</v>
      </c>
      <c r="V54" s="59">
        <v>-261.09465</v>
      </c>
      <c r="W54" s="59">
        <v>-196.75839999999999</v>
      </c>
      <c r="X54" s="59">
        <v>-1134.7492299999999</v>
      </c>
      <c r="Y54" s="59">
        <v>-419.99336999999997</v>
      </c>
      <c r="Z54" s="59">
        <v>-949.19080000000008</v>
      </c>
      <c r="AA54" s="59">
        <v>-380.51466999999997</v>
      </c>
      <c r="AB54" s="59">
        <v>-547.47149999999999</v>
      </c>
      <c r="AC54" s="59">
        <v>-403.30356</v>
      </c>
      <c r="AD54" s="59">
        <v>-138.13460000000001</v>
      </c>
      <c r="AE54" s="59">
        <v>-448.08616999999998</v>
      </c>
      <c r="AF54" s="59">
        <v>-961.97537999999997</v>
      </c>
      <c r="AG54" s="59">
        <v>-100.69169000000001</v>
      </c>
      <c r="AH54" s="59">
        <v>-150.74572000000001</v>
      </c>
      <c r="AI54" s="59">
        <v>-65.637470000000008</v>
      </c>
      <c r="AJ54" s="59">
        <v>-13.92459</v>
      </c>
      <c r="AK54" s="59">
        <v>-10.71021</v>
      </c>
      <c r="AL54" s="59">
        <v>-330.7484</v>
      </c>
      <c r="AM54" s="59">
        <v>-34248.452840000005</v>
      </c>
    </row>
    <row r="55" spans="1:39">
      <c r="A55" s="64" t="s">
        <v>1273</v>
      </c>
      <c r="B55" s="59">
        <v>-1333.39984</v>
      </c>
      <c r="C55" s="59">
        <v>-1341.0020200000001</v>
      </c>
      <c r="D55" s="59">
        <v>-9353.4461899999988</v>
      </c>
      <c r="E55" s="59">
        <v>-1700.4262900000001</v>
      </c>
      <c r="F55" s="59">
        <v>-440.81337000000002</v>
      </c>
      <c r="G55" s="59">
        <v>-120.10822999999999</v>
      </c>
      <c r="H55" s="59">
        <v>-5.4333100000000005</v>
      </c>
      <c r="I55" s="59">
        <v>-94.112740000000002</v>
      </c>
      <c r="J55" s="59">
        <v>-39.39967</v>
      </c>
      <c r="K55" s="59">
        <v>-286.13908000000004</v>
      </c>
      <c r="L55" s="59">
        <v>-126.13575</v>
      </c>
      <c r="M55" s="59">
        <v>-70.735259999999997</v>
      </c>
      <c r="N55" s="59">
        <v>-173.50810000000001</v>
      </c>
      <c r="O55" s="59">
        <v>-12.969659999999999</v>
      </c>
      <c r="P55" s="59">
        <v>-168.99212</v>
      </c>
      <c r="Q55" s="59">
        <v>-693.98186999999996</v>
      </c>
      <c r="R55" s="59">
        <v>-0.30574000000000001</v>
      </c>
      <c r="S55" s="59">
        <v>-6.8492600000000001</v>
      </c>
      <c r="T55" s="59">
        <v>-262.58547999999996</v>
      </c>
      <c r="U55" s="59">
        <v>-33.607320000000001</v>
      </c>
      <c r="V55" s="59">
        <v>-27.410720000000001</v>
      </c>
      <c r="W55" s="59">
        <v>-52.661339999999996</v>
      </c>
      <c r="X55" s="59">
        <v>-159.25627</v>
      </c>
      <c r="Y55" s="59">
        <v>-50.140349999999998</v>
      </c>
      <c r="Z55" s="59">
        <v>-15.620629999999998</v>
      </c>
      <c r="AA55" s="59">
        <v>0</v>
      </c>
      <c r="AB55" s="59">
        <v>-114.00554</v>
      </c>
      <c r="AC55" s="59">
        <v>-351.03560999999996</v>
      </c>
      <c r="AD55" s="59">
        <v>-101.06545</v>
      </c>
      <c r="AE55" s="59">
        <v>-54.842769999999994</v>
      </c>
      <c r="AF55" s="59">
        <v>-39.381860000000003</v>
      </c>
      <c r="AG55" s="59">
        <v>-4.8124899999999995</v>
      </c>
      <c r="AH55" s="59">
        <v>-27.220680000000002</v>
      </c>
      <c r="AI55" s="59">
        <v>-21.43094</v>
      </c>
      <c r="AJ55" s="59">
        <v>-159.4341</v>
      </c>
      <c r="AK55" s="59">
        <v>-19.3413</v>
      </c>
      <c r="AL55" s="59">
        <v>-493.32121999999998</v>
      </c>
      <c r="AM55" s="59">
        <v>-17954.932570000001</v>
      </c>
    </row>
    <row r="56" spans="1:39">
      <c r="A56" s="64" t="s">
        <v>1299</v>
      </c>
      <c r="B56" s="59">
        <v>-2397.42841</v>
      </c>
      <c r="C56" s="59">
        <v>-5855.6397300000008</v>
      </c>
      <c r="D56" s="59">
        <v>-6971.8960399999996</v>
      </c>
      <c r="E56" s="59">
        <v>-979.15258999999992</v>
      </c>
      <c r="F56" s="59">
        <v>-691.88307999999995</v>
      </c>
      <c r="G56" s="59">
        <v>-85.786419999999993</v>
      </c>
      <c r="H56" s="59">
        <v>-26.333359999999999</v>
      </c>
      <c r="I56" s="59">
        <v>-79.921080000000003</v>
      </c>
      <c r="J56" s="59">
        <v>-41.877789999999997</v>
      </c>
      <c r="K56" s="59">
        <v>-176.93854999999999</v>
      </c>
      <c r="L56" s="59">
        <v>-82.394809999999993</v>
      </c>
      <c r="M56" s="59">
        <v>-76.162350000000004</v>
      </c>
      <c r="N56" s="59">
        <v>-50.68862</v>
      </c>
      <c r="O56" s="59">
        <v>-231.15149</v>
      </c>
      <c r="P56" s="59">
        <v>-695.36791000000005</v>
      </c>
      <c r="Q56" s="59">
        <v>-289.46608000000003</v>
      </c>
      <c r="R56" s="59">
        <v>-75.84747999999999</v>
      </c>
      <c r="S56" s="59">
        <v>-7.4014499999999996</v>
      </c>
      <c r="T56" s="59">
        <v>-16.226520000000001</v>
      </c>
      <c r="U56" s="59">
        <v>-102.96491</v>
      </c>
      <c r="V56" s="59">
        <v>0</v>
      </c>
      <c r="W56" s="59">
        <v>-143.61054000000001</v>
      </c>
      <c r="X56" s="59">
        <v>-319.10182000000003</v>
      </c>
      <c r="Y56" s="59">
        <v>-74.247219999999999</v>
      </c>
      <c r="Z56" s="59">
        <v>-118.72126</v>
      </c>
      <c r="AA56" s="59">
        <v>-147.03729000000001</v>
      </c>
      <c r="AB56" s="59">
        <v>-147.47329000000002</v>
      </c>
      <c r="AC56" s="59">
        <v>-1036.4996100000001</v>
      </c>
      <c r="AD56" s="59">
        <v>-66.856769999999997</v>
      </c>
      <c r="AE56" s="59">
        <v>0</v>
      </c>
      <c r="AF56" s="59">
        <v>-19.523319999999998</v>
      </c>
      <c r="AG56" s="59">
        <v>-41.760169999999995</v>
      </c>
      <c r="AH56" s="59">
        <v>0</v>
      </c>
      <c r="AI56" s="59">
        <v>-8.8009900000000005</v>
      </c>
      <c r="AJ56" s="59">
        <v>0</v>
      </c>
      <c r="AK56" s="59">
        <v>-67.785240000000002</v>
      </c>
      <c r="AL56" s="59">
        <v>-371.1626</v>
      </c>
      <c r="AM56" s="59">
        <v>-21497.108789999998</v>
      </c>
    </row>
    <row r="57" spans="1:39">
      <c r="A57" s="64" t="s">
        <v>1274</v>
      </c>
      <c r="B57" s="59">
        <v>-6561.9608499999995</v>
      </c>
      <c r="C57" s="59">
        <v>-3967.7799199999999</v>
      </c>
      <c r="D57" s="59">
        <v>-2849.4977100000001</v>
      </c>
      <c r="E57" s="59">
        <v>-10724.730160000001</v>
      </c>
      <c r="F57" s="59">
        <v>-3744.5294599999997</v>
      </c>
      <c r="G57" s="59">
        <v>-5187.7296799999995</v>
      </c>
      <c r="H57" s="59">
        <v>-1491.39114</v>
      </c>
      <c r="I57" s="59">
        <v>-1329.3750400000001</v>
      </c>
      <c r="J57" s="59">
        <v>-3071.1453199999996</v>
      </c>
      <c r="K57" s="59">
        <v>-1996.1246899999999</v>
      </c>
      <c r="L57" s="59">
        <v>-4975.0533700000005</v>
      </c>
      <c r="M57" s="59">
        <v>-2537.6001200000001</v>
      </c>
      <c r="N57" s="59">
        <v>-3230.7688199999998</v>
      </c>
      <c r="O57" s="59">
        <v>-1725.65843</v>
      </c>
      <c r="P57" s="59">
        <v>-1279.77226</v>
      </c>
      <c r="Q57" s="59">
        <v>-350.26921000000004</v>
      </c>
      <c r="R57" s="59">
        <v>-263.47073</v>
      </c>
      <c r="S57" s="59">
        <v>-1031.23739</v>
      </c>
      <c r="T57" s="59">
        <v>-2339.79475</v>
      </c>
      <c r="U57" s="59">
        <v>-1573.3863200000001</v>
      </c>
      <c r="V57" s="59">
        <v>-511.82999000000001</v>
      </c>
      <c r="W57" s="59">
        <v>-2495.7673199999999</v>
      </c>
      <c r="X57" s="59">
        <v>-1016.85645</v>
      </c>
      <c r="Y57" s="59">
        <v>-784.09109999999998</v>
      </c>
      <c r="Z57" s="59">
        <v>-1655.63111</v>
      </c>
      <c r="AA57" s="59">
        <v>-1422.27709</v>
      </c>
      <c r="AB57" s="59">
        <v>-1514.15681</v>
      </c>
      <c r="AC57" s="59">
        <v>-4040.4506499999998</v>
      </c>
      <c r="AD57" s="59">
        <v>-107.60834</v>
      </c>
      <c r="AE57" s="59">
        <v>-300.64015000000001</v>
      </c>
      <c r="AF57" s="59">
        <v>-143.89447000000001</v>
      </c>
      <c r="AG57" s="59">
        <v>-387.99832000000004</v>
      </c>
      <c r="AH57" s="59">
        <v>-811.23072000000002</v>
      </c>
      <c r="AI57" s="59">
        <v>-118.55119999999999</v>
      </c>
      <c r="AJ57" s="59">
        <v>-197.77852999999999</v>
      </c>
      <c r="AK57" s="59">
        <v>0</v>
      </c>
      <c r="AL57" s="59">
        <v>-1313.95199</v>
      </c>
      <c r="AM57" s="59">
        <v>-77053.989610000004</v>
      </c>
    </row>
    <row r="58" spans="1:39">
      <c r="A58" s="64" t="s">
        <v>201</v>
      </c>
      <c r="B58" s="59">
        <v>-12854.999250000001</v>
      </c>
      <c r="C58" s="59">
        <v>-3868.3081400000001</v>
      </c>
      <c r="D58" s="59">
        <v>-4845.6382800000001</v>
      </c>
      <c r="E58" s="59">
        <v>-1740.4007099999999</v>
      </c>
      <c r="F58" s="59">
        <v>-10.59548</v>
      </c>
      <c r="G58" s="59">
        <v>-309.52045000000004</v>
      </c>
      <c r="H58" s="59">
        <v>-124.67456</v>
      </c>
      <c r="I58" s="59">
        <v>-1000.8100899999999</v>
      </c>
      <c r="J58" s="59">
        <v>-1207.5668899999998</v>
      </c>
      <c r="K58" s="59">
        <v>-821.36868000000004</v>
      </c>
      <c r="L58" s="59">
        <v>-582.99996999999996</v>
      </c>
      <c r="M58" s="59">
        <v>-193.43804999999998</v>
      </c>
      <c r="N58" s="59">
        <v>-249.73582000000002</v>
      </c>
      <c r="O58" s="59">
        <v>-694.61694</v>
      </c>
      <c r="P58" s="59">
        <v>-266.81173999999999</v>
      </c>
      <c r="Q58" s="59">
        <v>-151.25889999999998</v>
      </c>
      <c r="R58" s="59">
        <v>-276.63002</v>
      </c>
      <c r="S58" s="59">
        <v>-171.24438000000001</v>
      </c>
      <c r="T58" s="59">
        <v>0</v>
      </c>
      <c r="U58" s="59">
        <v>-533.87049999999999</v>
      </c>
      <c r="V58" s="59">
        <v>-185.91244</v>
      </c>
      <c r="W58" s="59">
        <v>-165.41734</v>
      </c>
      <c r="X58" s="59">
        <v>-1974.3445300000001</v>
      </c>
      <c r="Y58" s="59">
        <v>-78.622320000000002</v>
      </c>
      <c r="Z58" s="59">
        <v>-1339.7521100000001</v>
      </c>
      <c r="AA58" s="59">
        <v>-565.82144999999991</v>
      </c>
      <c r="AB58" s="59">
        <v>-509.22645</v>
      </c>
      <c r="AC58" s="59">
        <v>-476.09613000000002</v>
      </c>
      <c r="AD58" s="59">
        <v>0</v>
      </c>
      <c r="AE58" s="59">
        <v>-295.43876</v>
      </c>
      <c r="AF58" s="59">
        <v>-251.07662999999999</v>
      </c>
      <c r="AG58" s="59">
        <v>-5.7080000000000002</v>
      </c>
      <c r="AH58" s="59">
        <v>-340.94684999999998</v>
      </c>
      <c r="AI58" s="59">
        <v>-91.621259999999992</v>
      </c>
      <c r="AJ58" s="59">
        <v>0</v>
      </c>
      <c r="AK58" s="59">
        <v>0</v>
      </c>
      <c r="AL58" s="59">
        <v>-348.399</v>
      </c>
      <c r="AM58" s="59">
        <v>-36532.87212</v>
      </c>
    </row>
    <row r="59" spans="1:39">
      <c r="A59" s="64" t="s">
        <v>202</v>
      </c>
      <c r="B59" s="59">
        <v>-10947.68844</v>
      </c>
      <c r="C59" s="59">
        <v>-11986.100699999999</v>
      </c>
      <c r="D59" s="59">
        <v>-8450.3318199999994</v>
      </c>
      <c r="E59" s="59">
        <v>-5481.35952</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-2485.0900699999997</v>
      </c>
      <c r="U59" s="59">
        <v>-4617.6329999999998</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-160886.59243000002</v>
      </c>
    </row>
    <row r="60" spans="1:39">
      <c r="A60" s="64" t="s">
        <v>203</v>
      </c>
      <c r="B60" s="59">
        <v>-20718.621050000002</v>
      </c>
      <c r="C60" s="59">
        <v>-811.50518999999997</v>
      </c>
      <c r="D60" s="59">
        <v>-9101.4561699999995</v>
      </c>
      <c r="E60" s="59">
        <v>-2594.0030499999998</v>
      </c>
      <c r="F60" s="59">
        <v>-3374.6925699999997</v>
      </c>
      <c r="G60" s="59">
        <v>-2374.0210899999997</v>
      </c>
      <c r="H60" s="59">
        <v>-3507.2867900000001</v>
      </c>
      <c r="I60" s="59">
        <v>0</v>
      </c>
      <c r="J60" s="59">
        <v>-4984.4009000000005</v>
      </c>
      <c r="K60" s="59">
        <v>-6401.0680999999995</v>
      </c>
      <c r="L60" s="59">
        <v>-66.72</v>
      </c>
      <c r="M60" s="59">
        <v>-1721.1082900000001</v>
      </c>
      <c r="N60" s="59">
        <v>-10182.63027</v>
      </c>
      <c r="O60" s="59">
        <v>-1471.3361399999999</v>
      </c>
      <c r="P60" s="59">
        <v>-2358.42974</v>
      </c>
      <c r="Q60" s="59">
        <v>-161.09522000000001</v>
      </c>
      <c r="R60" s="59">
        <v>-525.16920999999991</v>
      </c>
      <c r="S60" s="59">
        <v>0</v>
      </c>
      <c r="T60" s="59">
        <v>-6359.3272000000006</v>
      </c>
      <c r="U60" s="59">
        <v>-3257.4338199999997</v>
      </c>
      <c r="V60" s="59">
        <v>-348.90454999999997</v>
      </c>
      <c r="W60" s="59">
        <v>-1945.3184699999999</v>
      </c>
      <c r="X60" s="59">
        <v>-393.53227000000004</v>
      </c>
      <c r="Y60" s="59">
        <v>-1733.2177099999999</v>
      </c>
      <c r="Z60" s="59">
        <v>-213.18244000000001</v>
      </c>
      <c r="AA60" s="59">
        <v>-763.95134999999993</v>
      </c>
      <c r="AB60" s="59">
        <v>-212.54017000000002</v>
      </c>
      <c r="AC60" s="59">
        <v>-4522.4764500000001</v>
      </c>
      <c r="AD60" s="59">
        <v>0</v>
      </c>
      <c r="AE60" s="59">
        <v>-2331.9427000000001</v>
      </c>
      <c r="AF60" s="59">
        <v>-3058.1104599999999</v>
      </c>
      <c r="AG60" s="59">
        <v>-126.82597</v>
      </c>
      <c r="AH60" s="59">
        <v>-525.83487000000002</v>
      </c>
      <c r="AI60" s="59">
        <v>-110.71741</v>
      </c>
      <c r="AJ60" s="59">
        <v>0</v>
      </c>
      <c r="AK60" s="59">
        <v>-255.94926000000001</v>
      </c>
      <c r="AL60" s="59">
        <v>-247.50351999999998</v>
      </c>
      <c r="AM60" s="59">
        <v>-96760.31240000001</v>
      </c>
    </row>
    <row r="61" spans="1:39">
      <c r="A61" s="64" t="s">
        <v>204</v>
      </c>
      <c r="B61" s="59">
        <v>0</v>
      </c>
      <c r="C61" s="59">
        <v>0</v>
      </c>
      <c r="D61" s="59">
        <v>-284.15371999999996</v>
      </c>
      <c r="E61" s="59">
        <v>0</v>
      </c>
      <c r="F61" s="59">
        <v>0</v>
      </c>
      <c r="G61" s="59">
        <v>0</v>
      </c>
      <c r="H61" s="59">
        <v>0</v>
      </c>
      <c r="I61" s="59">
        <v>0</v>
      </c>
      <c r="J61" s="59">
        <v>0</v>
      </c>
      <c r="K61" s="59">
        <v>0</v>
      </c>
      <c r="L61" s="59">
        <v>-49.558230000000002</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-333.71195</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1003</v>
      </c>
      <c r="B63" s="59">
        <v>-836.55210999999997</v>
      </c>
      <c r="C63" s="59">
        <v>-121.26247000000001</v>
      </c>
      <c r="D63" s="59">
        <v>-142.48829000000001</v>
      </c>
      <c r="E63" s="59">
        <v>0</v>
      </c>
      <c r="F63" s="59">
        <v>-55.624760000000002</v>
      </c>
      <c r="G63" s="59">
        <v>-16.008860000000002</v>
      </c>
      <c r="H63" s="59">
        <v>-61.959009999999999</v>
      </c>
      <c r="I63" s="59">
        <v>0</v>
      </c>
      <c r="J63" s="59">
        <v>-64.080950000000001</v>
      </c>
      <c r="K63" s="59">
        <v>-193.40079999999998</v>
      </c>
      <c r="L63" s="59">
        <v>-56.733150000000002</v>
      </c>
      <c r="M63" s="59">
        <v>-61.859870000000001</v>
      </c>
      <c r="N63" s="59">
        <v>-309.04738000000003</v>
      </c>
      <c r="O63" s="59">
        <v>0</v>
      </c>
      <c r="P63" s="59">
        <v>0</v>
      </c>
      <c r="Q63" s="59">
        <v>-34.134209999999996</v>
      </c>
      <c r="R63" s="59">
        <v>0</v>
      </c>
      <c r="S63" s="59">
        <v>0</v>
      </c>
      <c r="T63" s="59">
        <v>-108.29863</v>
      </c>
      <c r="U63" s="59">
        <v>0</v>
      </c>
      <c r="V63" s="59">
        <v>0</v>
      </c>
      <c r="W63" s="59">
        <v>0</v>
      </c>
      <c r="X63" s="59">
        <v>0</v>
      </c>
      <c r="Y63" s="59">
        <v>-57.309660000000001</v>
      </c>
      <c r="Z63" s="59">
        <v>0</v>
      </c>
      <c r="AA63" s="59">
        <v>-21.181900000000002</v>
      </c>
      <c r="AB63" s="59">
        <v>0</v>
      </c>
      <c r="AC63" s="59">
        <v>0</v>
      </c>
      <c r="AD63" s="59">
        <v>0</v>
      </c>
      <c r="AE63" s="59">
        <v>-77.298079999999999</v>
      </c>
      <c r="AF63" s="59">
        <v>0</v>
      </c>
      <c r="AG63" s="59">
        <v>-18.021409999999999</v>
      </c>
      <c r="AH63" s="59">
        <v>-71.667009999999991</v>
      </c>
      <c r="AI63" s="59">
        <v>0</v>
      </c>
      <c r="AJ63" s="59">
        <v>-13.16728</v>
      </c>
      <c r="AK63" s="59">
        <v>0</v>
      </c>
      <c r="AL63" s="59">
        <v>0</v>
      </c>
      <c r="AM63" s="59">
        <v>-2320.0958300000002</v>
      </c>
    </row>
    <row r="64" spans="1:39">
      <c r="A64" s="64" t="s">
        <v>1004</v>
      </c>
      <c r="B64" s="59">
        <v>-865.69322</v>
      </c>
      <c r="C64" s="59">
        <v>-285.04591999999997</v>
      </c>
      <c r="D64" s="59">
        <v>-442.60399000000001</v>
      </c>
      <c r="E64" s="59">
        <v>0</v>
      </c>
      <c r="F64" s="59">
        <v>-57.844389999999997</v>
      </c>
      <c r="G64" s="59">
        <v>-36.789940000000001</v>
      </c>
      <c r="H64" s="59">
        <v>-25.789060000000003</v>
      </c>
      <c r="I64" s="59">
        <v>0</v>
      </c>
      <c r="J64" s="59">
        <v>-113.08042999999999</v>
      </c>
      <c r="K64" s="59">
        <v>-43.351879999999994</v>
      </c>
      <c r="L64" s="59">
        <v>-48.342660000000002</v>
      </c>
      <c r="M64" s="59">
        <v>-114.40297</v>
      </c>
      <c r="N64" s="59">
        <v>-27.80387</v>
      </c>
      <c r="O64" s="59">
        <v>0</v>
      </c>
      <c r="P64" s="59">
        <v>0</v>
      </c>
      <c r="Q64" s="59">
        <v>-20.243680000000001</v>
      </c>
      <c r="R64" s="59">
        <v>0</v>
      </c>
      <c r="S64" s="59">
        <v>0</v>
      </c>
      <c r="T64" s="59">
        <v>-45.24521</v>
      </c>
      <c r="U64" s="59">
        <v>0</v>
      </c>
      <c r="V64" s="59">
        <v>0</v>
      </c>
      <c r="W64" s="59">
        <v>0</v>
      </c>
      <c r="X64" s="59">
        <v>0</v>
      </c>
      <c r="Y64" s="59">
        <v>-72.185659999999999</v>
      </c>
      <c r="Z64" s="59">
        <v>0</v>
      </c>
      <c r="AA64" s="59">
        <v>-53.771720000000002</v>
      </c>
      <c r="AB64" s="59">
        <v>0</v>
      </c>
      <c r="AC64" s="59">
        <v>0</v>
      </c>
      <c r="AD64" s="59">
        <v>0</v>
      </c>
      <c r="AE64" s="59">
        <v>-30.126529999999999</v>
      </c>
      <c r="AF64" s="59">
        <v>0</v>
      </c>
      <c r="AG64" s="59">
        <v>-25.981950000000001</v>
      </c>
      <c r="AH64" s="59">
        <v>-42.035050000000005</v>
      </c>
      <c r="AI64" s="59">
        <v>0</v>
      </c>
      <c r="AJ64" s="59">
        <v>-3.04108</v>
      </c>
      <c r="AK64" s="59">
        <v>0</v>
      </c>
      <c r="AL64" s="59">
        <v>0</v>
      </c>
      <c r="AM64" s="59">
        <v>-2353.3792100000001</v>
      </c>
    </row>
    <row r="65" spans="1:39">
      <c r="A65" s="64" t="s">
        <v>1201</v>
      </c>
      <c r="B65" s="59">
        <v>-61.024300000000004</v>
      </c>
      <c r="C65" s="59">
        <v>-124.15302</v>
      </c>
      <c r="D65" s="59">
        <v>-179.76201</v>
      </c>
      <c r="E65" s="59">
        <v>-402.74721999999997</v>
      </c>
      <c r="F65" s="59">
        <v>-14.35643</v>
      </c>
      <c r="G65" s="59">
        <v>0</v>
      </c>
      <c r="H65" s="59">
        <v>-7.9136600000000001</v>
      </c>
      <c r="I65" s="59">
        <v>-18.844990000000003</v>
      </c>
      <c r="J65" s="59">
        <v>0</v>
      </c>
      <c r="K65" s="59">
        <v>-118.15139000000001</v>
      </c>
      <c r="L65" s="59">
        <v>-8.2844899999999999</v>
      </c>
      <c r="M65" s="59">
        <v>0</v>
      </c>
      <c r="N65" s="59">
        <v>-37.055</v>
      </c>
      <c r="O65" s="59">
        <v>-12.931239999999999</v>
      </c>
      <c r="P65" s="59">
        <v>-21.323360000000001</v>
      </c>
      <c r="Q65" s="59">
        <v>0</v>
      </c>
      <c r="R65" s="59">
        <v>0</v>
      </c>
      <c r="S65" s="59">
        <v>0</v>
      </c>
      <c r="T65" s="59">
        <v>-41.284190000000002</v>
      </c>
      <c r="U65" s="59">
        <v>-6.80647</v>
      </c>
      <c r="V65" s="59">
        <v>0</v>
      </c>
      <c r="W65" s="59">
        <v>0</v>
      </c>
      <c r="X65" s="59">
        <v>0</v>
      </c>
      <c r="Y65" s="59">
        <v>-7.3845700000000001</v>
      </c>
      <c r="Z65" s="59">
        <v>-1.9928900000000001</v>
      </c>
      <c r="AA65" s="59">
        <v>0</v>
      </c>
      <c r="AB65" s="59">
        <v>-26.482189999999999</v>
      </c>
      <c r="AC65" s="59">
        <v>-90.119669999999999</v>
      </c>
      <c r="AD65" s="59">
        <v>0</v>
      </c>
      <c r="AE65" s="59">
        <v>-1.65554</v>
      </c>
      <c r="AF65" s="59">
        <v>-0.34291000000000005</v>
      </c>
      <c r="AG65" s="59">
        <v>-1.78349</v>
      </c>
      <c r="AH65" s="59">
        <v>0</v>
      </c>
      <c r="AI65" s="59">
        <v>0</v>
      </c>
      <c r="AJ65" s="59">
        <v>0</v>
      </c>
      <c r="AK65" s="59">
        <v>0</v>
      </c>
      <c r="AL65" s="59">
        <v>-7.7685300000000002</v>
      </c>
      <c r="AM65" s="59">
        <v>-1192.1675600000001</v>
      </c>
    </row>
    <row r="66" spans="1:39">
      <c r="A66" s="64" t="s">
        <v>1202</v>
      </c>
      <c r="B66" s="59">
        <v>-216.11688000000001</v>
      </c>
      <c r="C66" s="59">
        <v>-682.44098999999994</v>
      </c>
      <c r="D66" s="59">
        <v>-606.55029000000002</v>
      </c>
      <c r="E66" s="59">
        <v>-179.97185000000002</v>
      </c>
      <c r="F66" s="59">
        <v>-76.655649999999994</v>
      </c>
      <c r="G66" s="59">
        <v>-36.84507</v>
      </c>
      <c r="H66" s="59">
        <v>-5.9413800000000005</v>
      </c>
      <c r="I66" s="59">
        <v>-22.614450000000001</v>
      </c>
      <c r="J66" s="59">
        <v>0</v>
      </c>
      <c r="K66" s="59">
        <v>-23.09629</v>
      </c>
      <c r="L66" s="59">
        <v>-15.374540000000001</v>
      </c>
      <c r="M66" s="59">
        <v>-21.825810000000001</v>
      </c>
      <c r="N66" s="59">
        <v>-22.68413</v>
      </c>
      <c r="O66" s="59">
        <v>-48.999900000000004</v>
      </c>
      <c r="P66" s="59">
        <v>-125.08258000000001</v>
      </c>
      <c r="Q66" s="59">
        <v>-62.126059999999995</v>
      </c>
      <c r="R66" s="59">
        <v>0</v>
      </c>
      <c r="S66" s="59">
        <v>0</v>
      </c>
      <c r="T66" s="59">
        <v>-2.1408700000000001</v>
      </c>
      <c r="U66" s="59">
        <v>-20.138950000000001</v>
      </c>
      <c r="V66" s="59">
        <v>0</v>
      </c>
      <c r="W66" s="59">
        <v>0</v>
      </c>
      <c r="X66" s="59">
        <v>0</v>
      </c>
      <c r="Y66" s="59">
        <v>-11.00122</v>
      </c>
      <c r="Z66" s="59">
        <v>-89.426079999999999</v>
      </c>
      <c r="AA66" s="59">
        <v>-49.772400000000005</v>
      </c>
      <c r="AB66" s="59">
        <v>-39.099220000000003</v>
      </c>
      <c r="AC66" s="59">
        <v>-168.28262000000001</v>
      </c>
      <c r="AD66" s="59">
        <v>-20.531740000000003</v>
      </c>
      <c r="AE66" s="59">
        <v>0</v>
      </c>
      <c r="AF66" s="59">
        <v>-20.910040000000002</v>
      </c>
      <c r="AG66" s="59">
        <v>-4.2365900000000005</v>
      </c>
      <c r="AH66" s="59">
        <v>0</v>
      </c>
      <c r="AI66" s="59">
        <v>-7.1691400000000005</v>
      </c>
      <c r="AJ66" s="59">
        <v>0</v>
      </c>
      <c r="AK66" s="59">
        <v>-24.190630000000002</v>
      </c>
      <c r="AL66" s="59">
        <v>-69.021619999999999</v>
      </c>
      <c r="AM66" s="59">
        <v>-2672.2469900000001</v>
      </c>
    </row>
    <row r="67" spans="1:39">
      <c r="A67" s="64" t="s">
        <v>1203</v>
      </c>
      <c r="B67" s="59">
        <v>-1367.9904199999999</v>
      </c>
      <c r="C67" s="59">
        <v>-151.70685</v>
      </c>
      <c r="D67" s="59">
        <v>-105.69986999999999</v>
      </c>
      <c r="E67" s="59">
        <v>-163.52516</v>
      </c>
      <c r="F67" s="59">
        <v>-16.773409999999998</v>
      </c>
      <c r="G67" s="59">
        <v>0</v>
      </c>
      <c r="H67" s="59">
        <v>-63.916019999999996</v>
      </c>
      <c r="I67" s="59">
        <v>-90.493460000000013</v>
      </c>
      <c r="J67" s="59">
        <v>0</v>
      </c>
      <c r="K67" s="59">
        <v>-155.03774999999999</v>
      </c>
      <c r="L67" s="59">
        <v>-71.02919</v>
      </c>
      <c r="M67" s="59">
        <v>-22.867049999999999</v>
      </c>
      <c r="N67" s="59">
        <v>-51.065709999999996</v>
      </c>
      <c r="O67" s="59">
        <v>-31.744630000000001</v>
      </c>
      <c r="P67" s="59">
        <v>-87.117940000000004</v>
      </c>
      <c r="Q67" s="59">
        <v>0</v>
      </c>
      <c r="R67" s="59">
        <v>0</v>
      </c>
      <c r="S67" s="59">
        <v>-3.6682299999999999</v>
      </c>
      <c r="T67" s="59">
        <v>-151.55976000000001</v>
      </c>
      <c r="U67" s="59">
        <v>-17.44143</v>
      </c>
      <c r="V67" s="59">
        <v>0</v>
      </c>
      <c r="W67" s="59">
        <v>0</v>
      </c>
      <c r="X67" s="59">
        <v>0</v>
      </c>
      <c r="Y67" s="59">
        <v>-39.28022</v>
      </c>
      <c r="Z67" s="59">
        <v>-51.059379999999997</v>
      </c>
      <c r="AA67" s="59">
        <v>-56.352839999999993</v>
      </c>
      <c r="AB67" s="59">
        <v>-8.1030899999999999</v>
      </c>
      <c r="AC67" s="59">
        <v>-218.83984000000001</v>
      </c>
      <c r="AD67" s="59">
        <v>0</v>
      </c>
      <c r="AE67" s="59">
        <v>0</v>
      </c>
      <c r="AF67" s="59">
        <v>0</v>
      </c>
      <c r="AG67" s="59">
        <v>0</v>
      </c>
      <c r="AH67" s="59">
        <v>0</v>
      </c>
      <c r="AI67" s="59">
        <v>-0.10058</v>
      </c>
      <c r="AJ67" s="59">
        <v>0</v>
      </c>
      <c r="AK67" s="59">
        <v>0</v>
      </c>
      <c r="AL67" s="59">
        <v>-15.500170000000001</v>
      </c>
      <c r="AM67" s="59">
        <v>-2940.873</v>
      </c>
    </row>
    <row r="68" spans="1:39">
      <c r="A68" s="64" t="s">
        <v>1204</v>
      </c>
      <c r="B68" s="59">
        <v>-784.80813000000001</v>
      </c>
      <c r="C68" s="59">
        <v>-328.46754999999996</v>
      </c>
      <c r="D68" s="59">
        <v>-268.44592999999998</v>
      </c>
      <c r="E68" s="59">
        <v>-206.33255</v>
      </c>
      <c r="F68" s="59">
        <v>-5.23881</v>
      </c>
      <c r="G68" s="59">
        <v>-16.027909999999999</v>
      </c>
      <c r="H68" s="59">
        <v>-40.978059999999999</v>
      </c>
      <c r="I68" s="59">
        <v>-104.03667999999999</v>
      </c>
      <c r="J68" s="59">
        <v>0</v>
      </c>
      <c r="K68" s="59">
        <v>-33.921410000000002</v>
      </c>
      <c r="L68" s="59">
        <v>-44.206379999999996</v>
      </c>
      <c r="M68" s="59">
        <v>-57.978439999999999</v>
      </c>
      <c r="N68" s="59">
        <v>-72.529399999999995</v>
      </c>
      <c r="O68" s="59">
        <v>-53.116540000000001</v>
      </c>
      <c r="P68" s="59">
        <v>-49.907069999999997</v>
      </c>
      <c r="Q68" s="59">
        <v>-1.5597699999999999</v>
      </c>
      <c r="R68" s="59">
        <v>0</v>
      </c>
      <c r="S68" s="59">
        <v>0</v>
      </c>
      <c r="T68" s="59">
        <v>0</v>
      </c>
      <c r="U68" s="59">
        <v>-28.52103</v>
      </c>
      <c r="V68" s="59">
        <v>0</v>
      </c>
      <c r="W68" s="59">
        <v>0</v>
      </c>
      <c r="X68" s="59">
        <v>0</v>
      </c>
      <c r="Y68" s="59">
        <v>-40.505660000000006</v>
      </c>
      <c r="Z68" s="59">
        <v>-51.989069999999998</v>
      </c>
      <c r="AA68" s="59">
        <v>-55.277419999999999</v>
      </c>
      <c r="AB68" s="59">
        <v>-98.916820000000001</v>
      </c>
      <c r="AC68" s="59">
        <v>-43.765180000000001</v>
      </c>
      <c r="AD68" s="59">
        <v>0</v>
      </c>
      <c r="AE68" s="59">
        <v>-15.282870000000001</v>
      </c>
      <c r="AF68" s="59">
        <v>-31.734929999999999</v>
      </c>
      <c r="AG68" s="59">
        <v>-7.6495299999999995</v>
      </c>
      <c r="AH68" s="59">
        <v>0</v>
      </c>
      <c r="AI68" s="59">
        <v>0</v>
      </c>
      <c r="AJ68" s="59">
        <v>0</v>
      </c>
      <c r="AK68" s="59">
        <v>0</v>
      </c>
      <c r="AL68" s="59">
        <v>-34.195949999999996</v>
      </c>
      <c r="AM68" s="59">
        <v>-2475.39309</v>
      </c>
    </row>
    <row r="69" spans="1:39">
      <c r="A69" s="391" t="s">
        <v>206</v>
      </c>
      <c r="B69" s="440">
        <v>14949.218359999999</v>
      </c>
      <c r="C69" s="440">
        <v>1932.78322</v>
      </c>
      <c r="D69" s="440">
        <v>10242.606159999999</v>
      </c>
      <c r="E69" s="440">
        <v>2334.7239799999998</v>
      </c>
      <c r="F69" s="440">
        <v>1361.6743000000001</v>
      </c>
      <c r="G69" s="440">
        <v>2027.82945</v>
      </c>
      <c r="H69" s="440">
        <v>826.86433999999997</v>
      </c>
      <c r="I69" s="440">
        <v>1713.5378999999998</v>
      </c>
      <c r="J69" s="440">
        <v>915.34167000000002</v>
      </c>
      <c r="K69" s="440">
        <v>490.79442999999998</v>
      </c>
      <c r="L69" s="440">
        <v>723.30322000000001</v>
      </c>
      <c r="M69" s="440">
        <v>284.35773</v>
      </c>
      <c r="N69" s="440">
        <v>1454.6356599999999</v>
      </c>
      <c r="O69" s="440">
        <v>763.16207999999995</v>
      </c>
      <c r="P69" s="440">
        <v>1132.02775</v>
      </c>
      <c r="Q69" s="440">
        <v>1388.2411599999998</v>
      </c>
      <c r="R69" s="440">
        <v>1246.63357</v>
      </c>
      <c r="S69" s="440">
        <v>1469.40822</v>
      </c>
      <c r="T69" s="440">
        <v>1219.5226100000002</v>
      </c>
      <c r="U69" s="440">
        <v>1457.66824</v>
      </c>
      <c r="V69" s="440">
        <v>1864.6522399999999</v>
      </c>
      <c r="W69" s="440">
        <v>1624.25467</v>
      </c>
      <c r="X69" s="440">
        <v>6048.1120799999999</v>
      </c>
      <c r="Y69" s="440">
        <v>432.94630000000001</v>
      </c>
      <c r="Z69" s="440">
        <v>3070.28892</v>
      </c>
      <c r="AA69" s="440">
        <v>742.71106000000009</v>
      </c>
      <c r="AB69" s="440">
        <v>517.20889</v>
      </c>
      <c r="AC69" s="440">
        <v>5745.5627599999998</v>
      </c>
      <c r="AD69" s="440">
        <v>500.62040000000002</v>
      </c>
      <c r="AE69" s="440">
        <v>1259.9647299999999</v>
      </c>
      <c r="AF69" s="440">
        <v>1109.32466</v>
      </c>
      <c r="AG69" s="440">
        <v>995.69078000000002</v>
      </c>
      <c r="AH69" s="440">
        <v>783.40652999999998</v>
      </c>
      <c r="AI69" s="440">
        <v>154.70862</v>
      </c>
      <c r="AJ69" s="440">
        <v>1019.2894</v>
      </c>
      <c r="AK69" s="440">
        <v>186.71597</v>
      </c>
      <c r="AL69" s="440">
        <v>820.11234999999999</v>
      </c>
      <c r="AM69" s="440">
        <v>74809.904410000003</v>
      </c>
    </row>
    <row r="70" spans="1:39">
      <c r="A70" s="64" t="s">
        <v>207</v>
      </c>
      <c r="B70" s="59">
        <v>0</v>
      </c>
      <c r="C70" s="59">
        <v>0</v>
      </c>
      <c r="D70" s="59">
        <v>0</v>
      </c>
      <c r="E70" s="59">
        <v>0</v>
      </c>
      <c r="F70" s="59">
        <v>0</v>
      </c>
      <c r="G70" s="59">
        <v>0</v>
      </c>
      <c r="H70" s="59">
        <v>0</v>
      </c>
      <c r="I70" s="59">
        <v>0</v>
      </c>
      <c r="J70" s="59">
        <v>18.09836</v>
      </c>
      <c r="K70" s="59">
        <v>0</v>
      </c>
      <c r="L70" s="59">
        <v>0</v>
      </c>
      <c r="M70" s="59">
        <v>0</v>
      </c>
      <c r="N70" s="59">
        <v>192.47278</v>
      </c>
      <c r="O70" s="59">
        <v>711.49381000000005</v>
      </c>
      <c r="P70" s="59">
        <v>0</v>
      </c>
      <c r="Q70" s="59">
        <v>9.4994500000000013</v>
      </c>
      <c r="R70" s="59">
        <v>0</v>
      </c>
      <c r="S70" s="59">
        <v>78.432100000000005</v>
      </c>
      <c r="T70" s="59">
        <v>0</v>
      </c>
      <c r="U70" s="59">
        <v>0</v>
      </c>
      <c r="V70" s="59">
        <v>266.30808000000002</v>
      </c>
      <c r="W70" s="59">
        <v>15.589969999999999</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1291.89455</v>
      </c>
    </row>
    <row r="71" spans="1:39">
      <c r="A71" s="64" t="s">
        <v>208</v>
      </c>
      <c r="B71" s="59">
        <v>8750.8931999999986</v>
      </c>
      <c r="C71" s="59">
        <v>470.48678000000001</v>
      </c>
      <c r="D71" s="59">
        <v>842.41521999999998</v>
      </c>
      <c r="E71" s="59">
        <v>123.205</v>
      </c>
      <c r="F71" s="59">
        <v>262.11696000000001</v>
      </c>
      <c r="G71" s="59">
        <v>226.84524999999999</v>
      </c>
      <c r="H71" s="59">
        <v>421.00233000000003</v>
      </c>
      <c r="I71" s="59">
        <v>222.78782000000001</v>
      </c>
      <c r="J71" s="59">
        <v>388.82040000000001</v>
      </c>
      <c r="K71" s="59">
        <v>396.01190000000003</v>
      </c>
      <c r="L71" s="59">
        <v>476.62783000000002</v>
      </c>
      <c r="M71" s="59">
        <v>288.55128000000002</v>
      </c>
      <c r="N71" s="59">
        <v>1115.30474</v>
      </c>
      <c r="O71" s="59">
        <v>443.12446</v>
      </c>
      <c r="P71" s="59">
        <v>255.50292000000002</v>
      </c>
      <c r="Q71" s="59">
        <v>78.945149999999998</v>
      </c>
      <c r="R71" s="59">
        <v>71.334399999999988</v>
      </c>
      <c r="S71" s="59">
        <v>257.18779999999998</v>
      </c>
      <c r="T71" s="59">
        <v>1105.1119899999999</v>
      </c>
      <c r="U71" s="59">
        <v>1325.67903</v>
      </c>
      <c r="V71" s="59">
        <v>399.92804999999998</v>
      </c>
      <c r="W71" s="59">
        <v>451.10840999999999</v>
      </c>
      <c r="X71" s="59">
        <v>642.68444999999997</v>
      </c>
      <c r="Y71" s="59">
        <v>204.68370000000002</v>
      </c>
      <c r="Z71" s="59">
        <v>165.85504999999998</v>
      </c>
      <c r="AA71" s="59">
        <v>124.28784</v>
      </c>
      <c r="AB71" s="59">
        <v>51.835749999999997</v>
      </c>
      <c r="AC71" s="59">
        <v>3249.0357300000001</v>
      </c>
      <c r="AD71" s="59">
        <v>13.211219999999999</v>
      </c>
      <c r="AE71" s="59">
        <v>881.72668999999996</v>
      </c>
      <c r="AF71" s="59">
        <v>731.90827999999999</v>
      </c>
      <c r="AG71" s="59">
        <v>667.44403</v>
      </c>
      <c r="AH71" s="59">
        <v>204.98704000000001</v>
      </c>
      <c r="AI71" s="59">
        <v>53.02167</v>
      </c>
      <c r="AJ71" s="59">
        <v>3.1128299999999998</v>
      </c>
      <c r="AK71" s="59">
        <v>57.935050000000004</v>
      </c>
      <c r="AL71" s="59">
        <v>232.29093</v>
      </c>
      <c r="AM71" s="59">
        <v>25657.011180000001</v>
      </c>
    </row>
    <row r="72" spans="1:39">
      <c r="A72" s="64" t="s">
        <v>209</v>
      </c>
      <c r="B72" s="59">
        <v>12438.39983</v>
      </c>
      <c r="C72" s="59">
        <v>1517.8679099999999</v>
      </c>
      <c r="D72" s="59">
        <v>11204.452240000001</v>
      </c>
      <c r="E72" s="59">
        <v>3572.4353799999999</v>
      </c>
      <c r="F72" s="59">
        <v>1234.13024</v>
      </c>
      <c r="G72" s="59">
        <v>1941.9318899999998</v>
      </c>
      <c r="H72" s="59">
        <v>494.87511000000001</v>
      </c>
      <c r="I72" s="59">
        <v>1727.5803500000002</v>
      </c>
      <c r="J72" s="59">
        <v>666.93335999999999</v>
      </c>
      <c r="K72" s="59">
        <v>206.14252999999999</v>
      </c>
      <c r="L72" s="59">
        <v>2010.2154699999999</v>
      </c>
      <c r="M72" s="59">
        <v>185.13977</v>
      </c>
      <c r="N72" s="59">
        <v>1135.97594</v>
      </c>
      <c r="O72" s="59">
        <v>805.4141800000001</v>
      </c>
      <c r="P72" s="59">
        <v>1012.40084</v>
      </c>
      <c r="Q72" s="59">
        <v>1689.7255299999999</v>
      </c>
      <c r="R72" s="59">
        <v>1219.4991699999998</v>
      </c>
      <c r="S72" s="59">
        <v>1231.52298</v>
      </c>
      <c r="T72" s="59">
        <v>189.43798999999999</v>
      </c>
      <c r="U72" s="59">
        <v>131.98920999999999</v>
      </c>
      <c r="V72" s="59">
        <v>1218.96667</v>
      </c>
      <c r="W72" s="59">
        <v>1414.4483799999998</v>
      </c>
      <c r="X72" s="59">
        <v>6094.8862800000006</v>
      </c>
      <c r="Y72" s="59">
        <v>507.33896000000004</v>
      </c>
      <c r="Z72" s="59">
        <v>3905.43867</v>
      </c>
      <c r="AA72" s="59">
        <v>1086.31023</v>
      </c>
      <c r="AB72" s="59">
        <v>585.88549</v>
      </c>
      <c r="AC72" s="59">
        <v>3119.1333500000001</v>
      </c>
      <c r="AD72" s="59">
        <v>494.39195000000001</v>
      </c>
      <c r="AE72" s="59">
        <v>410.68425000000002</v>
      </c>
      <c r="AF72" s="59">
        <v>580.20828000000006</v>
      </c>
      <c r="AG72" s="59">
        <v>359.49354999999997</v>
      </c>
      <c r="AH72" s="59">
        <v>821.35513000000003</v>
      </c>
      <c r="AI72" s="59">
        <v>118.81135</v>
      </c>
      <c r="AJ72" s="59">
        <v>1085.9475400000001</v>
      </c>
      <c r="AK72" s="59">
        <v>128.78092000000001</v>
      </c>
      <c r="AL72" s="59">
        <v>679.60156000000006</v>
      </c>
      <c r="AM72" s="59">
        <v>67227.75248000001</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-6240.07467</v>
      </c>
      <c r="C74" s="59">
        <v>-55.571469999999998</v>
      </c>
      <c r="D74" s="59">
        <v>-1804.2613000000001</v>
      </c>
      <c r="E74" s="59">
        <v>-1360.9163999999998</v>
      </c>
      <c r="F74" s="59">
        <v>-134.5729</v>
      </c>
      <c r="G74" s="59">
        <v>-140.94768999999999</v>
      </c>
      <c r="H74" s="59">
        <v>-89.013100000000009</v>
      </c>
      <c r="I74" s="59">
        <v>-236.83026999999998</v>
      </c>
      <c r="J74" s="59">
        <v>-158.51045000000002</v>
      </c>
      <c r="K74" s="59">
        <v>-111.36</v>
      </c>
      <c r="L74" s="59">
        <v>-1763.54008</v>
      </c>
      <c r="M74" s="59">
        <v>-189.33332000000001</v>
      </c>
      <c r="N74" s="59">
        <v>-989.1178000000001</v>
      </c>
      <c r="O74" s="59">
        <v>-1196.8703700000001</v>
      </c>
      <c r="P74" s="59">
        <v>-135.87601000000001</v>
      </c>
      <c r="Q74" s="59">
        <v>-389.92896999999999</v>
      </c>
      <c r="R74" s="59">
        <v>-44.2</v>
      </c>
      <c r="S74" s="59">
        <v>-97.734660000000005</v>
      </c>
      <c r="T74" s="59">
        <v>-75.027369999999991</v>
      </c>
      <c r="U74" s="59">
        <v>0</v>
      </c>
      <c r="V74" s="59">
        <v>-20.550560000000001</v>
      </c>
      <c r="W74" s="59">
        <v>-256.89209</v>
      </c>
      <c r="X74" s="59">
        <v>-689.45865000000003</v>
      </c>
      <c r="Y74" s="59">
        <v>-279.07635999999997</v>
      </c>
      <c r="Z74" s="59">
        <v>-1001.0048</v>
      </c>
      <c r="AA74" s="59">
        <v>-467.88701000000003</v>
      </c>
      <c r="AB74" s="59">
        <v>-120.51235000000001</v>
      </c>
      <c r="AC74" s="59">
        <v>-622.60631999999998</v>
      </c>
      <c r="AD74" s="59">
        <v>-6.9827700000000004</v>
      </c>
      <c r="AE74" s="59">
        <v>-32.446210000000001</v>
      </c>
      <c r="AF74" s="59">
        <v>-202.7919</v>
      </c>
      <c r="AG74" s="59">
        <v>-31.2468</v>
      </c>
      <c r="AH74" s="59">
        <v>-242.93564000000001</v>
      </c>
      <c r="AI74" s="59">
        <v>-17.124400000000001</v>
      </c>
      <c r="AJ74" s="59">
        <v>-69.770970000000005</v>
      </c>
      <c r="AK74" s="59">
        <v>0</v>
      </c>
      <c r="AL74" s="59">
        <v>-91.780140000000003</v>
      </c>
      <c r="AM74" s="59">
        <v>-19366.753800000002</v>
      </c>
    </row>
    <row r="75" spans="1:39">
      <c r="A75" s="391" t="s">
        <v>212</v>
      </c>
      <c r="B75" s="440">
        <v>1602.5354199999999</v>
      </c>
      <c r="C75" s="440">
        <v>2020.8343500000001</v>
      </c>
      <c r="D75" s="440">
        <v>179.7662</v>
      </c>
      <c r="E75" s="440">
        <v>346.05216999999999</v>
      </c>
      <c r="F75" s="440">
        <v>0</v>
      </c>
      <c r="G75" s="440">
        <v>1E-3</v>
      </c>
      <c r="H75" s="440">
        <v>1E-3</v>
      </c>
      <c r="I75" s="440">
        <v>604.16142000000002</v>
      </c>
      <c r="J75" s="440">
        <v>481.40607</v>
      </c>
      <c r="K75" s="440">
        <v>99.584109999999995</v>
      </c>
      <c r="L75" s="440">
        <v>6.2900000000000005E-3</v>
      </c>
      <c r="M75" s="440">
        <v>0.08</v>
      </c>
      <c r="N75" s="440">
        <v>0</v>
      </c>
      <c r="O75" s="440">
        <v>283.60599999999999</v>
      </c>
      <c r="P75" s="440">
        <v>197.77026000000001</v>
      </c>
      <c r="Q75" s="440">
        <v>12.01727</v>
      </c>
      <c r="R75" s="440">
        <v>64.999009999999998</v>
      </c>
      <c r="S75" s="440">
        <v>8.599590000000001</v>
      </c>
      <c r="T75" s="440">
        <v>0</v>
      </c>
      <c r="U75" s="440">
        <v>0.13200000000000001</v>
      </c>
      <c r="V75" s="440">
        <v>1E-3</v>
      </c>
      <c r="W75" s="440">
        <v>3.6700000000000003E-2</v>
      </c>
      <c r="X75" s="440">
        <v>420.34762999999998</v>
      </c>
      <c r="Y75" s="440">
        <v>3.0000000000000001E-3</v>
      </c>
      <c r="Z75" s="440">
        <v>581.48833999999999</v>
      </c>
      <c r="AA75" s="440">
        <v>83.591800000000006</v>
      </c>
      <c r="AB75" s="440">
        <v>2E-3</v>
      </c>
      <c r="AC75" s="440">
        <v>704.16518999999994</v>
      </c>
      <c r="AD75" s="440">
        <v>0</v>
      </c>
      <c r="AE75" s="440">
        <v>0</v>
      </c>
      <c r="AF75" s="440">
        <v>145.69641000000001</v>
      </c>
      <c r="AG75" s="440">
        <v>0</v>
      </c>
      <c r="AH75" s="440">
        <v>138.2347</v>
      </c>
      <c r="AI75" s="440">
        <v>2E-3</v>
      </c>
      <c r="AJ75" s="440">
        <v>1E-3</v>
      </c>
      <c r="AK75" s="440">
        <v>0</v>
      </c>
      <c r="AL75" s="440">
        <v>209.62623000000002</v>
      </c>
      <c r="AM75" s="440">
        <v>8184.7481600000001</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5574.5036399999999</v>
      </c>
      <c r="C77" s="59">
        <v>6785.1292400000002</v>
      </c>
      <c r="D77" s="59">
        <v>3285.7805400000002</v>
      </c>
      <c r="E77" s="59">
        <v>570.47834</v>
      </c>
      <c r="F77" s="59">
        <v>0</v>
      </c>
      <c r="G77" s="59">
        <v>1E-3</v>
      </c>
      <c r="H77" s="59">
        <v>0</v>
      </c>
      <c r="I77" s="59">
        <v>1832.67895</v>
      </c>
      <c r="J77" s="59">
        <v>1250.8990800000001</v>
      </c>
      <c r="K77" s="59">
        <v>172.40415999999999</v>
      </c>
      <c r="L77" s="59">
        <v>2131.0511000000001</v>
      </c>
      <c r="M77" s="59">
        <v>0</v>
      </c>
      <c r="N77" s="59">
        <v>415.05635999999998</v>
      </c>
      <c r="O77" s="59">
        <v>576.03902000000005</v>
      </c>
      <c r="P77" s="59">
        <v>395.54053000000005</v>
      </c>
      <c r="Q77" s="59">
        <v>16.023030000000002</v>
      </c>
      <c r="R77" s="59">
        <v>307.77696000000003</v>
      </c>
      <c r="S77" s="59">
        <v>1E-3</v>
      </c>
      <c r="T77" s="59">
        <v>0</v>
      </c>
      <c r="U77" s="59">
        <v>4.1120000000000001</v>
      </c>
      <c r="V77" s="59">
        <v>0</v>
      </c>
      <c r="W77" s="59">
        <v>2E-3</v>
      </c>
      <c r="X77" s="59">
        <v>867.2180699999999</v>
      </c>
      <c r="Y77" s="59">
        <v>0</v>
      </c>
      <c r="Z77" s="59">
        <v>1857.80817</v>
      </c>
      <c r="AA77" s="59">
        <v>334.36718000000002</v>
      </c>
      <c r="AB77" s="59">
        <v>1E-3</v>
      </c>
      <c r="AC77" s="59">
        <v>1670.8897199999999</v>
      </c>
      <c r="AD77" s="59">
        <v>85.73</v>
      </c>
      <c r="AE77" s="59">
        <v>171.0145</v>
      </c>
      <c r="AF77" s="59">
        <v>192.14490000000001</v>
      </c>
      <c r="AG77" s="59">
        <v>0</v>
      </c>
      <c r="AH77" s="59">
        <v>276.46938</v>
      </c>
      <c r="AI77" s="59">
        <v>0</v>
      </c>
      <c r="AJ77" s="59">
        <v>0</v>
      </c>
      <c r="AK77" s="59">
        <v>0</v>
      </c>
      <c r="AL77" s="59">
        <v>279.50164000000001</v>
      </c>
      <c r="AM77" s="59">
        <v>29052.621510000001</v>
      </c>
    </row>
    <row r="78" spans="1:39">
      <c r="A78" s="64" t="s">
        <v>215</v>
      </c>
      <c r="B78" s="59">
        <v>1970.5373300000001</v>
      </c>
      <c r="C78" s="59">
        <v>3.2452299999999998</v>
      </c>
      <c r="D78" s="59">
        <v>197.91410999999999</v>
      </c>
      <c r="E78" s="59">
        <v>0.03</v>
      </c>
      <c r="F78" s="59">
        <v>0</v>
      </c>
      <c r="G78" s="59">
        <v>0</v>
      </c>
      <c r="H78" s="59">
        <v>1E-3</v>
      </c>
      <c r="I78" s="59">
        <v>0</v>
      </c>
      <c r="J78" s="59">
        <v>0.14699999999999999</v>
      </c>
      <c r="K78" s="59">
        <v>1.998</v>
      </c>
      <c r="L78" s="59">
        <v>5.9721000000000002</v>
      </c>
      <c r="M78" s="59">
        <v>55.405260000000006</v>
      </c>
      <c r="N78" s="59">
        <v>0</v>
      </c>
      <c r="O78" s="59">
        <v>0.114</v>
      </c>
      <c r="P78" s="59">
        <v>0</v>
      </c>
      <c r="Q78" s="59">
        <v>0</v>
      </c>
      <c r="R78" s="59">
        <v>183.04074</v>
      </c>
      <c r="S78" s="59">
        <v>8.5985899999999997</v>
      </c>
      <c r="T78" s="59">
        <v>18.439409999999999</v>
      </c>
      <c r="U78" s="59">
        <v>356.58453000000003</v>
      </c>
      <c r="V78" s="59">
        <v>41.98133</v>
      </c>
      <c r="W78" s="59">
        <v>3.6700000000000003E-2</v>
      </c>
      <c r="X78" s="59">
        <v>0</v>
      </c>
      <c r="Y78" s="59">
        <v>0</v>
      </c>
      <c r="Z78" s="59">
        <v>139.29281</v>
      </c>
      <c r="AA78" s="59">
        <v>0</v>
      </c>
      <c r="AB78" s="59">
        <v>945.76599999999996</v>
      </c>
      <c r="AC78" s="59">
        <v>17.233000000000001</v>
      </c>
      <c r="AD78" s="59">
        <v>0</v>
      </c>
      <c r="AE78" s="59">
        <v>0</v>
      </c>
      <c r="AF78" s="59">
        <v>1.58674</v>
      </c>
      <c r="AG78" s="59">
        <v>0</v>
      </c>
      <c r="AH78" s="59">
        <v>0</v>
      </c>
      <c r="AI78" s="59">
        <v>2E-3</v>
      </c>
      <c r="AJ78" s="59">
        <v>1E-3</v>
      </c>
      <c r="AK78" s="59">
        <v>0</v>
      </c>
      <c r="AL78" s="59">
        <v>0</v>
      </c>
      <c r="AM78" s="59">
        <v>3947.92688</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3439.4710399999999</v>
      </c>
    </row>
    <row r="80" spans="1:39">
      <c r="A80" s="64" t="s">
        <v>217</v>
      </c>
      <c r="B80" s="59">
        <v>-5942.5055499999999</v>
      </c>
      <c r="C80" s="59">
        <v>-4767.5401199999997</v>
      </c>
      <c r="D80" s="59">
        <v>-3303.9284500000003</v>
      </c>
      <c r="E80" s="59">
        <v>-224.45617000000001</v>
      </c>
      <c r="F80" s="59">
        <v>0</v>
      </c>
      <c r="G80" s="59">
        <v>0</v>
      </c>
      <c r="H80" s="59">
        <v>0</v>
      </c>
      <c r="I80" s="59">
        <v>-1228.5175300000001</v>
      </c>
      <c r="J80" s="59">
        <v>-769.64000999999996</v>
      </c>
      <c r="K80" s="59">
        <v>-84.971320000000006</v>
      </c>
      <c r="L80" s="59">
        <v>-5566.3346799999999</v>
      </c>
      <c r="M80" s="59">
        <v>-55.32526</v>
      </c>
      <c r="N80" s="59">
        <v>-415.05635999999998</v>
      </c>
      <c r="O80" s="59">
        <v>-1838.8028200000001</v>
      </c>
      <c r="P80" s="59">
        <v>-197.77026999999998</v>
      </c>
      <c r="Q80" s="59">
        <v>-4.0057600000000004</v>
      </c>
      <c r="R80" s="59">
        <v>-425.81869</v>
      </c>
      <c r="S80" s="59">
        <v>0</v>
      </c>
      <c r="T80" s="59">
        <v>-18.439409999999999</v>
      </c>
      <c r="U80" s="59">
        <v>-360.56453000000005</v>
      </c>
      <c r="V80" s="59">
        <v>-41.980330000000002</v>
      </c>
      <c r="W80" s="59">
        <v>-2E-3</v>
      </c>
      <c r="X80" s="59">
        <v>-446.87044000000003</v>
      </c>
      <c r="Y80" s="59">
        <v>-970.12355000000002</v>
      </c>
      <c r="Z80" s="59">
        <v>-1415.6126399999998</v>
      </c>
      <c r="AA80" s="59">
        <v>-250.77538000000001</v>
      </c>
      <c r="AB80" s="59">
        <v>-945.76499999999999</v>
      </c>
      <c r="AC80" s="59">
        <v>-983.95753000000002</v>
      </c>
      <c r="AD80" s="59">
        <v>-85.73</v>
      </c>
      <c r="AE80" s="59">
        <v>-171.0145</v>
      </c>
      <c r="AF80" s="59">
        <v>-48.036230000000003</v>
      </c>
      <c r="AG80" s="59">
        <v>0</v>
      </c>
      <c r="AH80" s="59">
        <v>-138.23468</v>
      </c>
      <c r="AI80" s="59">
        <v>0</v>
      </c>
      <c r="AJ80" s="59">
        <v>0</v>
      </c>
      <c r="AK80" s="59">
        <v>0</v>
      </c>
      <c r="AL80" s="59">
        <v>-69.875410000000002</v>
      </c>
      <c r="AM80" s="59">
        <v>-30771.654620000001</v>
      </c>
    </row>
    <row r="81" spans="1:39">
      <c r="A81" s="391" t="s">
        <v>218</v>
      </c>
      <c r="B81" s="440">
        <v>87420.334849999999</v>
      </c>
      <c r="C81" s="440">
        <v>54474.160739999999</v>
      </c>
      <c r="D81" s="440">
        <v>65021.126020000003</v>
      </c>
      <c r="E81" s="440">
        <v>13372.87435</v>
      </c>
      <c r="F81" s="440">
        <v>9834.4275999999991</v>
      </c>
      <c r="G81" s="440">
        <v>6536.0028000000002</v>
      </c>
      <c r="H81" s="440">
        <v>3118.0103799999997</v>
      </c>
      <c r="I81" s="440">
        <v>21282.6643</v>
      </c>
      <c r="J81" s="440">
        <v>4307.5667199999998</v>
      </c>
      <c r="K81" s="440">
        <v>9152.0705199999993</v>
      </c>
      <c r="L81" s="440">
        <v>24063.09881</v>
      </c>
      <c r="M81" s="440">
        <v>7900.5777699999999</v>
      </c>
      <c r="N81" s="440">
        <v>32315.960940000001</v>
      </c>
      <c r="O81" s="440">
        <v>8351.3684000000012</v>
      </c>
      <c r="P81" s="440">
        <v>5028.9968099999996</v>
      </c>
      <c r="Q81" s="440">
        <v>756.18916000000002</v>
      </c>
      <c r="R81" s="440">
        <v>826.94682999999998</v>
      </c>
      <c r="S81" s="440">
        <v>4251.9097199999997</v>
      </c>
      <c r="T81" s="440">
        <v>1997.6859999999999</v>
      </c>
      <c r="U81" s="440">
        <v>5134.8880399999998</v>
      </c>
      <c r="V81" s="440">
        <v>2811.4446400000002</v>
      </c>
      <c r="W81" s="440">
        <v>8616.26836</v>
      </c>
      <c r="X81" s="440">
        <v>36418.299659999997</v>
      </c>
      <c r="Y81" s="440">
        <v>4243.1550599999991</v>
      </c>
      <c r="Z81" s="440">
        <v>17911.116329999997</v>
      </c>
      <c r="AA81" s="440">
        <v>3122.2408500000001</v>
      </c>
      <c r="AB81" s="440">
        <v>15085.732039999999</v>
      </c>
      <c r="AC81" s="440">
        <v>12112.19486</v>
      </c>
      <c r="AD81" s="440">
        <v>504.75549999999998</v>
      </c>
      <c r="AE81" s="440">
        <v>10441.309160000001</v>
      </c>
      <c r="AF81" s="440">
        <v>2115.1067499999999</v>
      </c>
      <c r="AG81" s="440">
        <v>296.77512000000002</v>
      </c>
      <c r="AH81" s="440">
        <v>675.07981999999993</v>
      </c>
      <c r="AI81" s="440">
        <v>361.12468999999999</v>
      </c>
      <c r="AJ81" s="440">
        <v>422.36225999999999</v>
      </c>
      <c r="AK81" s="440">
        <v>25.194200000000002</v>
      </c>
      <c r="AL81" s="440">
        <v>115.15742</v>
      </c>
      <c r="AM81" s="440">
        <v>480424.17748000001</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0</v>
      </c>
      <c r="C83" s="59">
        <v>5000</v>
      </c>
      <c r="D83" s="59">
        <v>16738.400000000001</v>
      </c>
      <c r="E83" s="59">
        <v>500</v>
      </c>
      <c r="F83" s="59">
        <v>1168.2</v>
      </c>
      <c r="G83" s="59">
        <v>4283.6974600000003</v>
      </c>
      <c r="H83" s="59">
        <v>0</v>
      </c>
      <c r="I83" s="59">
        <v>7408.1466399999999</v>
      </c>
      <c r="J83" s="59">
        <v>0</v>
      </c>
      <c r="K83" s="59">
        <v>4000</v>
      </c>
      <c r="L83" s="59">
        <v>2000</v>
      </c>
      <c r="M83" s="59">
        <v>2058</v>
      </c>
      <c r="N83" s="59">
        <v>25200</v>
      </c>
      <c r="O83" s="59">
        <v>0</v>
      </c>
      <c r="P83" s="59">
        <v>2421.2698700000001</v>
      </c>
      <c r="Q83" s="59">
        <v>0</v>
      </c>
      <c r="R83" s="59">
        <v>0</v>
      </c>
      <c r="S83" s="59">
        <v>0</v>
      </c>
      <c r="T83" s="59">
        <v>0</v>
      </c>
      <c r="U83" s="59">
        <v>0</v>
      </c>
      <c r="V83" s="59">
        <v>0</v>
      </c>
      <c r="W83" s="59">
        <v>3498.6</v>
      </c>
      <c r="X83" s="59">
        <v>21055.66518</v>
      </c>
      <c r="Y83" s="59">
        <v>0</v>
      </c>
      <c r="Z83" s="59">
        <v>480.2</v>
      </c>
      <c r="AA83" s="59">
        <v>1543.5</v>
      </c>
      <c r="AB83" s="59">
        <v>3567.2</v>
      </c>
      <c r="AC83" s="59">
        <v>4825</v>
      </c>
      <c r="AD83" s="59">
        <v>0</v>
      </c>
      <c r="AE83" s="59">
        <v>0</v>
      </c>
      <c r="AF83" s="59">
        <v>1372</v>
      </c>
      <c r="AG83" s="59">
        <v>0.05</v>
      </c>
      <c r="AH83" s="59">
        <v>400</v>
      </c>
      <c r="AI83" s="59">
        <v>250</v>
      </c>
      <c r="AJ83" s="59">
        <v>0</v>
      </c>
      <c r="AK83" s="59">
        <v>0</v>
      </c>
      <c r="AL83" s="59">
        <v>0</v>
      </c>
      <c r="AM83" s="59">
        <v>107769.92915000001</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105.14199000000001</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79.14622</v>
      </c>
      <c r="P87" s="59">
        <v>12.553799999999999</v>
      </c>
      <c r="Q87" s="59">
        <v>36.015000000000001</v>
      </c>
      <c r="R87" s="59">
        <v>30.691299999999998</v>
      </c>
      <c r="S87" s="59">
        <v>84.26682000000001</v>
      </c>
      <c r="T87" s="59">
        <v>26.754000000000001</v>
      </c>
      <c r="U87" s="59">
        <v>40.034959999999998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3295.1447599999997</v>
      </c>
    </row>
    <row r="88" spans="1:39">
      <c r="A88" s="64" t="s">
        <v>177</v>
      </c>
      <c r="B88" s="59">
        <v>87420.334849999999</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816.69531000000006</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83.999600000000001</v>
      </c>
      <c r="AM88" s="59">
        <v>369946.90854999999</v>
      </c>
    </row>
    <row r="89" spans="1:39">
      <c r="A89" s="64" t="s">
        <v>221</v>
      </c>
      <c r="B89" s="59">
        <v>0</v>
      </c>
      <c r="C89" s="59">
        <v>216.13885999999999</v>
      </c>
      <c r="D89" s="59">
        <v>79.547409999999999</v>
      </c>
      <c r="E89" s="59">
        <v>0</v>
      </c>
      <c r="F89" s="59">
        <v>22.5946</v>
      </c>
      <c r="G89" s="59">
        <v>41.802339999999994</v>
      </c>
      <c r="H89" s="59">
        <v>0</v>
      </c>
      <c r="I89" s="59">
        <v>20.149000000000001</v>
      </c>
      <c r="J89" s="59">
        <v>0</v>
      </c>
      <c r="K89" s="59">
        <v>27.25</v>
      </c>
      <c r="L89" s="59">
        <v>66.083529999999996</v>
      </c>
      <c r="M89" s="59">
        <v>35.809199999999997</v>
      </c>
      <c r="N89" s="59">
        <v>750.92272000000003</v>
      </c>
      <c r="O89" s="59">
        <v>0</v>
      </c>
      <c r="P89" s="59">
        <v>3.1193200000000001</v>
      </c>
      <c r="Q89" s="59">
        <v>0</v>
      </c>
      <c r="R89" s="59">
        <v>0</v>
      </c>
      <c r="S89" s="59">
        <v>0</v>
      </c>
      <c r="T89" s="59">
        <v>6.6500000000000004E-2</v>
      </c>
      <c r="U89" s="59">
        <v>0</v>
      </c>
      <c r="V89" s="59">
        <v>0</v>
      </c>
      <c r="W89" s="59">
        <v>8.5990800000000007</v>
      </c>
      <c r="X89" s="59">
        <v>262.07820000000004</v>
      </c>
      <c r="Y89" s="59">
        <v>0</v>
      </c>
      <c r="Z89" s="59">
        <v>0.90716999999999992</v>
      </c>
      <c r="AA89" s="59">
        <v>0</v>
      </c>
      <c r="AB89" s="59">
        <v>5.0483100000000007</v>
      </c>
      <c r="AC89" s="59">
        <v>186.61842000000001</v>
      </c>
      <c r="AD89" s="59">
        <v>0</v>
      </c>
      <c r="AE89" s="59">
        <v>0</v>
      </c>
      <c r="AF89" s="59">
        <v>6.7064700000000004</v>
      </c>
      <c r="AG89" s="59">
        <v>0</v>
      </c>
      <c r="AH89" s="59">
        <v>22.844439999999999</v>
      </c>
      <c r="AI89" s="59">
        <v>7.0048699999999995</v>
      </c>
      <c r="AJ89" s="59">
        <v>0</v>
      </c>
      <c r="AK89" s="59">
        <v>0</v>
      </c>
      <c r="AL89" s="59">
        <v>0.76182000000000005</v>
      </c>
      <c r="AM89" s="59">
        <v>1764.0522599999999</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-2456.9992299999999</v>
      </c>
    </row>
    <row r="91" spans="1:39">
      <c r="A91" s="391" t="s">
        <v>223</v>
      </c>
      <c r="B91" s="440">
        <v>52493.212950000001</v>
      </c>
      <c r="C91" s="440">
        <v>17483.189010000002</v>
      </c>
      <c r="D91" s="440">
        <v>18605.085340000001</v>
      </c>
      <c r="E91" s="440">
        <v>3354.3108700000003</v>
      </c>
      <c r="F91" s="440">
        <v>1500.6988100000001</v>
      </c>
      <c r="G91" s="440">
        <v>2052.1621799999998</v>
      </c>
      <c r="H91" s="440">
        <v>1732.66344</v>
      </c>
      <c r="I91" s="440">
        <v>3815.8963100000001</v>
      </c>
      <c r="J91" s="440">
        <v>3310.65933</v>
      </c>
      <c r="K91" s="440">
        <v>3545.8125399999999</v>
      </c>
      <c r="L91" s="440">
        <v>2876.5659300000002</v>
      </c>
      <c r="M91" s="440">
        <v>2495.2283299999999</v>
      </c>
      <c r="N91" s="440">
        <v>3734.9841000000001</v>
      </c>
      <c r="O91" s="440">
        <v>1473.81494</v>
      </c>
      <c r="P91" s="440">
        <v>2167.1377699999998</v>
      </c>
      <c r="Q91" s="440">
        <v>1537.30475</v>
      </c>
      <c r="R91" s="440">
        <v>1578.7941499999999</v>
      </c>
      <c r="S91" s="440">
        <v>1974.6176499999999</v>
      </c>
      <c r="T91" s="440">
        <v>2935.7749800000001</v>
      </c>
      <c r="U91" s="440">
        <v>2370.34881</v>
      </c>
      <c r="V91" s="440">
        <v>4810.9718800000001</v>
      </c>
      <c r="W91" s="440">
        <v>2135.3130499999997</v>
      </c>
      <c r="X91" s="440">
        <v>3184.48</v>
      </c>
      <c r="Y91" s="440">
        <v>1001.2263399999999</v>
      </c>
      <c r="Z91" s="440">
        <v>9159.3152499999997</v>
      </c>
      <c r="AA91" s="440">
        <v>1419.4605300000001</v>
      </c>
      <c r="AB91" s="440">
        <v>3852.4232400000001</v>
      </c>
      <c r="AC91" s="440">
        <v>13861.63788</v>
      </c>
      <c r="AD91" s="440">
        <v>1138.6695</v>
      </c>
      <c r="AE91" s="440">
        <v>3948.39176</v>
      </c>
      <c r="AF91" s="440">
        <v>1414.9722899999999</v>
      </c>
      <c r="AG91" s="440">
        <v>930.82192000000009</v>
      </c>
      <c r="AH91" s="440">
        <v>2040.34545</v>
      </c>
      <c r="AI91" s="440">
        <v>3193.5981900000002</v>
      </c>
      <c r="AJ91" s="440">
        <v>1234.92653</v>
      </c>
      <c r="AK91" s="440">
        <v>124.47569</v>
      </c>
      <c r="AL91" s="440">
        <v>4154.6988300000003</v>
      </c>
      <c r="AM91" s="440">
        <v>188643.99052000002</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51428.0579</v>
      </c>
    </row>
    <row r="93" spans="1:39">
      <c r="A93" s="64" t="s">
        <v>225</v>
      </c>
      <c r="B93" s="59">
        <v>32791.023239999995</v>
      </c>
      <c r="C93" s="59">
        <v>8302.0892399999993</v>
      </c>
      <c r="D93" s="59">
        <v>7314.0723699999999</v>
      </c>
      <c r="E93" s="59">
        <v>549.35239000000001</v>
      </c>
      <c r="F93" s="59">
        <v>730.07515999999998</v>
      </c>
      <c r="G93" s="59">
        <v>1424.5306399999999</v>
      </c>
      <c r="H93" s="59">
        <v>930.13254000000006</v>
      </c>
      <c r="I93" s="59">
        <v>1526.83169</v>
      </c>
      <c r="J93" s="59">
        <v>1819.9501399999999</v>
      </c>
      <c r="K93" s="59">
        <v>1407.19373</v>
      </c>
      <c r="L93" s="59">
        <v>2282.6879399999998</v>
      </c>
      <c r="M93" s="59">
        <v>985.26668000000006</v>
      </c>
      <c r="N93" s="59">
        <v>1863.5005900000001</v>
      </c>
      <c r="O93" s="59">
        <v>373.51178000000004</v>
      </c>
      <c r="P93" s="59">
        <v>827.87419</v>
      </c>
      <c r="Q93" s="59">
        <v>797.13836000000003</v>
      </c>
      <c r="R93" s="59">
        <v>817.4316</v>
      </c>
      <c r="S93" s="59">
        <v>289.20524</v>
      </c>
      <c r="T93" s="59">
        <v>653.32626000000005</v>
      </c>
      <c r="U93" s="59">
        <v>854.18002000000001</v>
      </c>
      <c r="V93" s="59">
        <v>4353.2666500000005</v>
      </c>
      <c r="W93" s="59">
        <v>1290.5824599999999</v>
      </c>
      <c r="X93" s="59">
        <v>1574.2743400000002</v>
      </c>
      <c r="Y93" s="59">
        <v>153.28225</v>
      </c>
      <c r="Z93" s="59">
        <v>5624.3628899999994</v>
      </c>
      <c r="AA93" s="59">
        <v>254.09246999999999</v>
      </c>
      <c r="AB93" s="59">
        <v>2122.6861899999999</v>
      </c>
      <c r="AC93" s="59">
        <v>4803.3443699999998</v>
      </c>
      <c r="AD93" s="59">
        <v>151.90941000000001</v>
      </c>
      <c r="AE93" s="59">
        <v>837.83252000000005</v>
      </c>
      <c r="AF93" s="59">
        <v>953.10991000000001</v>
      </c>
      <c r="AG93" s="59">
        <v>549.04634999999996</v>
      </c>
      <c r="AH93" s="59">
        <v>1257.7253600000001</v>
      </c>
      <c r="AI93" s="59">
        <v>1370.346</v>
      </c>
      <c r="AJ93" s="59">
        <v>402.59881000000001</v>
      </c>
      <c r="AK93" s="59">
        <v>0</v>
      </c>
      <c r="AL93" s="59">
        <v>2682.14194</v>
      </c>
      <c r="AM93" s="59">
        <v>94919.975720000002</v>
      </c>
    </row>
    <row r="94" spans="1:39">
      <c r="A94" s="64" t="s">
        <v>226</v>
      </c>
      <c r="B94" s="59">
        <v>2235.9152300000001</v>
      </c>
      <c r="C94" s="59">
        <v>199.35607999999999</v>
      </c>
      <c r="D94" s="59">
        <v>1266.0141699999999</v>
      </c>
      <c r="E94" s="59">
        <v>436.87984</v>
      </c>
      <c r="F94" s="59">
        <v>136.64426</v>
      </c>
      <c r="G94" s="59">
        <v>77.867929999999987</v>
      </c>
      <c r="H94" s="59">
        <v>186.35921999999999</v>
      </c>
      <c r="I94" s="59">
        <v>286.26019000000002</v>
      </c>
      <c r="J94" s="59">
        <v>196.18676000000002</v>
      </c>
      <c r="K94" s="59">
        <v>320.00914</v>
      </c>
      <c r="L94" s="59">
        <v>56.347279999999998</v>
      </c>
      <c r="M94" s="59">
        <v>420.16590000000002</v>
      </c>
      <c r="N94" s="59">
        <v>389.15694000000002</v>
      </c>
      <c r="O94" s="59">
        <v>157.60588000000001</v>
      </c>
      <c r="P94" s="59">
        <v>183.46456000000001</v>
      </c>
      <c r="Q94" s="59">
        <v>67.681179999999998</v>
      </c>
      <c r="R94" s="59">
        <v>198.91273000000001</v>
      </c>
      <c r="S94" s="59">
        <v>270.73111999999998</v>
      </c>
      <c r="T94" s="59">
        <v>549.65102999999999</v>
      </c>
      <c r="U94" s="59">
        <v>277.37826000000001</v>
      </c>
      <c r="V94" s="59">
        <v>60.84545</v>
      </c>
      <c r="W94" s="59">
        <v>102.74889</v>
      </c>
      <c r="X94" s="59">
        <v>241.53798</v>
      </c>
      <c r="Y94" s="59">
        <v>146.30850000000001</v>
      </c>
      <c r="Z94" s="59">
        <v>114.54867999999999</v>
      </c>
      <c r="AA94" s="59">
        <v>158.93407999999999</v>
      </c>
      <c r="AB94" s="59">
        <v>208.45764000000003</v>
      </c>
      <c r="AC94" s="59">
        <v>745.40473999999995</v>
      </c>
      <c r="AD94" s="59">
        <v>172.11942000000002</v>
      </c>
      <c r="AE94" s="59">
        <v>309.56084999999996</v>
      </c>
      <c r="AF94" s="59">
        <v>82.030179999999987</v>
      </c>
      <c r="AG94" s="59">
        <v>112.96991</v>
      </c>
      <c r="AH94" s="59">
        <v>139.57472000000001</v>
      </c>
      <c r="AI94" s="59">
        <v>71.234539999999996</v>
      </c>
      <c r="AJ94" s="59">
        <v>41.880879999999998</v>
      </c>
      <c r="AK94" s="59">
        <v>68.210999999999999</v>
      </c>
      <c r="AL94" s="59">
        <v>252.06068999999999</v>
      </c>
      <c r="AM94" s="59">
        <v>10941.01585</v>
      </c>
    </row>
    <row r="95" spans="1:39">
      <c r="A95" s="64" t="s">
        <v>227</v>
      </c>
      <c r="B95" s="59">
        <v>1559.8612700000001</v>
      </c>
      <c r="C95" s="59">
        <v>329.04696000000001</v>
      </c>
      <c r="D95" s="59">
        <v>2049.9085300000002</v>
      </c>
      <c r="E95" s="59">
        <v>1039.89552</v>
      </c>
      <c r="F95" s="59">
        <v>298.91091999999998</v>
      </c>
      <c r="G95" s="59">
        <v>247.23795999999999</v>
      </c>
      <c r="H95" s="59">
        <v>213.51427999999999</v>
      </c>
      <c r="I95" s="59">
        <v>322.11603000000002</v>
      </c>
      <c r="J95" s="59">
        <v>224.17597000000001</v>
      </c>
      <c r="K95" s="59">
        <v>1389.1631</v>
      </c>
      <c r="L95" s="59">
        <v>20.925330000000002</v>
      </c>
      <c r="M95" s="59">
        <v>372.71461999999997</v>
      </c>
      <c r="N95" s="59">
        <v>111.41558000000001</v>
      </c>
      <c r="O95" s="59">
        <v>49.655800000000006</v>
      </c>
      <c r="P95" s="59">
        <v>352.87998999999996</v>
      </c>
      <c r="Q95" s="59">
        <v>98.088449999999995</v>
      </c>
      <c r="R95" s="59">
        <v>167.73973000000001</v>
      </c>
      <c r="S95" s="59">
        <v>293.35786999999999</v>
      </c>
      <c r="T95" s="59">
        <v>1180.4439199999999</v>
      </c>
      <c r="U95" s="59">
        <v>292.66876000000002</v>
      </c>
      <c r="V95" s="59">
        <v>62.830739999999999</v>
      </c>
      <c r="W95" s="59">
        <v>67.024350000000013</v>
      </c>
      <c r="X95" s="59">
        <v>165.00418999999999</v>
      </c>
      <c r="Y95" s="59">
        <v>63.633780000000002</v>
      </c>
      <c r="Z95" s="59">
        <v>205.86597</v>
      </c>
      <c r="AA95" s="59">
        <v>177.12159</v>
      </c>
      <c r="AB95" s="59">
        <v>145.28529</v>
      </c>
      <c r="AC95" s="59">
        <v>1006.32021</v>
      </c>
      <c r="AD95" s="59">
        <v>95.88627000000001</v>
      </c>
      <c r="AE95" s="59">
        <v>1175.4646399999999</v>
      </c>
      <c r="AF95" s="59">
        <v>113.2711</v>
      </c>
      <c r="AG95" s="59">
        <v>142.43991</v>
      </c>
      <c r="AH95" s="59">
        <v>151.95616000000001</v>
      </c>
      <c r="AI95" s="59">
        <v>127.93780000000001</v>
      </c>
      <c r="AJ95" s="59">
        <v>60.622150000000005</v>
      </c>
      <c r="AK95" s="59">
        <v>17.60379</v>
      </c>
      <c r="AL95" s="59">
        <v>223.06004000000001</v>
      </c>
      <c r="AM95" s="59">
        <v>14615.048570000001</v>
      </c>
    </row>
    <row r="96" spans="1:39">
      <c r="A96" s="64" t="s">
        <v>228</v>
      </c>
      <c r="B96" s="59">
        <v>2331.2190099999998</v>
      </c>
      <c r="C96" s="59">
        <v>981.93974000000003</v>
      </c>
      <c r="D96" s="59">
        <v>1310.2656999999999</v>
      </c>
      <c r="E96" s="59">
        <v>262.77140999999995</v>
      </c>
      <c r="F96" s="59">
        <v>182.91147000000001</v>
      </c>
      <c r="G96" s="59">
        <v>126.45444999999999</v>
      </c>
      <c r="H96" s="59">
        <v>194.47739999999999</v>
      </c>
      <c r="I96" s="59">
        <v>107.4842</v>
      </c>
      <c r="J96" s="59">
        <v>401.00511999999998</v>
      </c>
      <c r="K96" s="59">
        <v>246.73309</v>
      </c>
      <c r="L96" s="59">
        <v>148.43556000000001</v>
      </c>
      <c r="M96" s="59">
        <v>131.07262</v>
      </c>
      <c r="N96" s="59">
        <v>674.42565000000002</v>
      </c>
      <c r="O96" s="59">
        <v>490.5575</v>
      </c>
      <c r="P96" s="59">
        <v>169.97096999999999</v>
      </c>
      <c r="Q96" s="59">
        <v>80.839679999999987</v>
      </c>
      <c r="R96" s="59">
        <v>91.480630000000005</v>
      </c>
      <c r="S96" s="59">
        <v>59.861319999999999</v>
      </c>
      <c r="T96" s="59">
        <v>480.53821000000005</v>
      </c>
      <c r="U96" s="59">
        <v>267.83517000000001</v>
      </c>
      <c r="V96" s="59">
        <v>133.89116000000001</v>
      </c>
      <c r="W96" s="59">
        <v>89.407210000000006</v>
      </c>
      <c r="X96" s="59">
        <v>196.18339</v>
      </c>
      <c r="Y96" s="59">
        <v>232.27223999999998</v>
      </c>
      <c r="Z96" s="59">
        <v>352.82414</v>
      </c>
      <c r="AA96" s="59">
        <v>205.72588000000002</v>
      </c>
      <c r="AB96" s="59">
        <v>224.58598000000001</v>
      </c>
      <c r="AC96" s="59">
        <v>277.68639000000002</v>
      </c>
      <c r="AD96" s="59">
        <v>302.04331999999999</v>
      </c>
      <c r="AE96" s="59">
        <v>660.65698999999995</v>
      </c>
      <c r="AF96" s="59">
        <v>182.20433</v>
      </c>
      <c r="AG96" s="59">
        <v>88.225020000000001</v>
      </c>
      <c r="AH96" s="59">
        <v>260.98120999999998</v>
      </c>
      <c r="AI96" s="59">
        <v>63.244839999999996</v>
      </c>
      <c r="AJ96" s="59">
        <v>31.128070000000001</v>
      </c>
      <c r="AK96" s="59">
        <v>38.658900000000003</v>
      </c>
      <c r="AL96" s="59">
        <v>254.26916</v>
      </c>
      <c r="AM96" s="59">
        <v>12334.26713</v>
      </c>
    </row>
    <row r="97" spans="1:39">
      <c r="A97" s="64" t="s">
        <v>229</v>
      </c>
      <c r="B97" s="59">
        <v>34.232410000000002</v>
      </c>
      <c r="C97" s="59">
        <v>308.30003999999997</v>
      </c>
      <c r="D97" s="59">
        <v>43.902620000000006</v>
      </c>
      <c r="E97" s="59">
        <v>17.831599999999998</v>
      </c>
      <c r="F97" s="59">
        <v>0</v>
      </c>
      <c r="G97" s="59">
        <v>97.64388000000001</v>
      </c>
      <c r="H97" s="59">
        <v>5.0000000000000001E-3</v>
      </c>
      <c r="I97" s="59">
        <v>5.0000000000000001E-3</v>
      </c>
      <c r="J97" s="59">
        <v>8.0000000000000002E-3</v>
      </c>
      <c r="K97" s="59">
        <v>53.934809999999999</v>
      </c>
      <c r="L97" s="59">
        <v>6.2360500000000005</v>
      </c>
      <c r="M97" s="59">
        <v>41.253480000000003</v>
      </c>
      <c r="N97" s="59">
        <v>13.80401</v>
      </c>
      <c r="O97" s="59">
        <v>6.0000000000000001E-3</v>
      </c>
      <c r="P97" s="59">
        <v>325.17134999999996</v>
      </c>
      <c r="Q97" s="59">
        <v>0.40632999999999997</v>
      </c>
      <c r="R97" s="59">
        <v>6.7032499999999997</v>
      </c>
      <c r="S97" s="59">
        <v>7.0000000000000001E-3</v>
      </c>
      <c r="T97" s="59">
        <v>2E-3</v>
      </c>
      <c r="U97" s="59">
        <v>7.3826000000000001</v>
      </c>
      <c r="V97" s="59">
        <v>6.0000000000000001E-3</v>
      </c>
      <c r="W97" s="59">
        <v>6.0000000000000001E-3</v>
      </c>
      <c r="X97" s="59">
        <v>1.103E-2</v>
      </c>
      <c r="Y97" s="59">
        <v>5.9955600000000002</v>
      </c>
      <c r="Z97" s="59">
        <v>268.56284000000005</v>
      </c>
      <c r="AA97" s="59">
        <v>8.4231200000000008</v>
      </c>
      <c r="AB97" s="59">
        <v>15.879799999999999</v>
      </c>
      <c r="AC97" s="59">
        <v>159.00278</v>
      </c>
      <c r="AD97" s="59">
        <v>1E-3</v>
      </c>
      <c r="AE97" s="59">
        <v>1.43E-2</v>
      </c>
      <c r="AF97" s="59">
        <v>1E-3</v>
      </c>
      <c r="AG97" s="59">
        <v>6.0000000000000001E-3</v>
      </c>
      <c r="AH97" s="59">
        <v>8.0000000000000002E-3</v>
      </c>
      <c r="AI97" s="59">
        <v>21.45101</v>
      </c>
      <c r="AJ97" s="59">
        <v>3.0000000000000001E-3</v>
      </c>
      <c r="AK97" s="59">
        <v>2E-3</v>
      </c>
      <c r="AL97" s="59">
        <v>60.76</v>
      </c>
      <c r="AM97" s="59">
        <v>1496.9688700000002</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22.954080000000001</v>
      </c>
      <c r="AE99" s="59">
        <v>0</v>
      </c>
      <c r="AF99" s="59">
        <v>0</v>
      </c>
      <c r="AG99" s="59">
        <v>0</v>
      </c>
      <c r="AH99" s="59">
        <v>0</v>
      </c>
      <c r="AI99" s="59">
        <v>0</v>
      </c>
      <c r="AJ99" s="59">
        <v>0</v>
      </c>
      <c r="AK99" s="59">
        <v>0</v>
      </c>
      <c r="AL99" s="59">
        <v>0</v>
      </c>
      <c r="AM99" s="59">
        <v>22.954080000000001</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43.478269999999995</v>
      </c>
      <c r="Q100" s="59">
        <v>0</v>
      </c>
      <c r="R100" s="59">
        <v>0</v>
      </c>
      <c r="S100" s="59">
        <v>0</v>
      </c>
      <c r="T100" s="59">
        <v>0</v>
      </c>
      <c r="U100" s="59">
        <v>0</v>
      </c>
      <c r="V100" s="59">
        <v>0</v>
      </c>
      <c r="W100" s="59">
        <v>0</v>
      </c>
      <c r="X100" s="59">
        <v>0</v>
      </c>
      <c r="Y100" s="59">
        <v>0</v>
      </c>
      <c r="Z100" s="59">
        <v>0</v>
      </c>
      <c r="AA100" s="59">
        <v>0</v>
      </c>
      <c r="AB100" s="59">
        <v>0</v>
      </c>
      <c r="AC100" s="59">
        <v>2673.0941499999999</v>
      </c>
      <c r="AD100" s="59">
        <v>0</v>
      </c>
      <c r="AE100" s="59">
        <v>0</v>
      </c>
      <c r="AF100" s="59">
        <v>0</v>
      </c>
      <c r="AG100" s="59">
        <v>0</v>
      </c>
      <c r="AH100" s="59">
        <v>0</v>
      </c>
      <c r="AI100" s="59">
        <v>0</v>
      </c>
      <c r="AJ100" s="59">
        <v>0</v>
      </c>
      <c r="AK100" s="59">
        <v>0</v>
      </c>
      <c r="AL100" s="59">
        <v>0</v>
      </c>
      <c r="AM100" s="59">
        <v>2716.57242</v>
      </c>
    </row>
    <row r="101" spans="1:39">
      <c r="A101" s="391" t="s">
        <v>233</v>
      </c>
      <c r="B101" s="440">
        <v>3751.0577599999997</v>
      </c>
      <c r="C101" s="440">
        <v>691.24686999999994</v>
      </c>
      <c r="D101" s="440">
        <v>1705.0341799999999</v>
      </c>
      <c r="E101" s="440">
        <v>971.65731000000005</v>
      </c>
      <c r="F101" s="440">
        <v>165.81882000000002</v>
      </c>
      <c r="G101" s="440">
        <v>482.22715999999997</v>
      </c>
      <c r="H101" s="440">
        <v>242.96996999999999</v>
      </c>
      <c r="I101" s="440">
        <v>895.68832999999995</v>
      </c>
      <c r="J101" s="440">
        <v>158.78733</v>
      </c>
      <c r="K101" s="440">
        <v>507.01145000000002</v>
      </c>
      <c r="L101" s="440">
        <v>334.50753000000003</v>
      </c>
      <c r="M101" s="440">
        <v>264.49493999999999</v>
      </c>
      <c r="N101" s="440">
        <v>798.83298000000002</v>
      </c>
      <c r="O101" s="440">
        <v>318.06547999999998</v>
      </c>
      <c r="P101" s="440">
        <v>439.44965000000002</v>
      </c>
      <c r="Q101" s="440">
        <v>8.329600000000001</v>
      </c>
      <c r="R101" s="440">
        <v>516.80553999999995</v>
      </c>
      <c r="S101" s="440">
        <v>423.02204999999998</v>
      </c>
      <c r="T101" s="440">
        <v>1022.47028</v>
      </c>
      <c r="U101" s="440">
        <v>142.32454999999999</v>
      </c>
      <c r="V101" s="440">
        <v>39.224290000000003</v>
      </c>
      <c r="W101" s="440">
        <v>57.725639999999999</v>
      </c>
      <c r="X101" s="440">
        <v>267.46365000000003</v>
      </c>
      <c r="Y101" s="440">
        <v>131.46350000000001</v>
      </c>
      <c r="Z101" s="440">
        <v>276.03156000000001</v>
      </c>
      <c r="AA101" s="440">
        <v>569.79282999999998</v>
      </c>
      <c r="AB101" s="440">
        <v>273.31475</v>
      </c>
      <c r="AC101" s="440">
        <v>868.91608999999994</v>
      </c>
      <c r="AD101" s="440">
        <v>652.66669999999999</v>
      </c>
      <c r="AE101" s="440">
        <v>619.27284999999995</v>
      </c>
      <c r="AF101" s="440">
        <v>466.34846999999996</v>
      </c>
      <c r="AG101" s="440">
        <v>149.19542999999999</v>
      </c>
      <c r="AH101" s="440">
        <v>187.97195000000002</v>
      </c>
      <c r="AI101" s="440">
        <v>245.87917999999999</v>
      </c>
      <c r="AJ101" s="440">
        <v>70.209999999999994</v>
      </c>
      <c r="AK101" s="440">
        <v>321.04604</v>
      </c>
      <c r="AL101" s="440">
        <v>714.08904000000007</v>
      </c>
      <c r="AM101" s="440">
        <v>19750.41375</v>
      </c>
    </row>
    <row r="102" spans="1:39">
      <c r="A102" s="64" t="s">
        <v>234</v>
      </c>
      <c r="B102" s="59">
        <v>404.50135999999998</v>
      </c>
      <c r="C102" s="59">
        <v>106.08861999999999</v>
      </c>
      <c r="D102" s="59">
        <v>716.88211000000001</v>
      </c>
      <c r="E102" s="59">
        <v>744.34906000000001</v>
      </c>
      <c r="F102" s="59">
        <v>77.06465</v>
      </c>
      <c r="G102" s="59">
        <v>31.132159999999999</v>
      </c>
      <c r="H102" s="59">
        <v>167.57592000000002</v>
      </c>
      <c r="I102" s="59">
        <v>355.67195000000004</v>
      </c>
      <c r="J102" s="59">
        <v>0</v>
      </c>
      <c r="K102" s="59">
        <v>113.64691000000001</v>
      </c>
      <c r="L102" s="59">
        <v>107.29891000000001</v>
      </c>
      <c r="M102" s="59">
        <v>211.53644</v>
      </c>
      <c r="N102" s="59">
        <v>506.7371</v>
      </c>
      <c r="O102" s="59">
        <v>174.36577</v>
      </c>
      <c r="P102" s="59">
        <v>75.663539999999998</v>
      </c>
      <c r="Q102" s="59">
        <v>0</v>
      </c>
      <c r="R102" s="59">
        <v>138.18701000000001</v>
      </c>
      <c r="S102" s="59">
        <v>71.636289999999988</v>
      </c>
      <c r="T102" s="59">
        <v>912.17302000000007</v>
      </c>
      <c r="U102" s="59">
        <v>30.792080000000002</v>
      </c>
      <c r="V102" s="59">
        <v>6.9420000000000002</v>
      </c>
      <c r="W102" s="59">
        <v>0</v>
      </c>
      <c r="X102" s="59">
        <v>93.707440000000005</v>
      </c>
      <c r="Y102" s="59">
        <v>104.50149999999999</v>
      </c>
      <c r="Z102" s="59">
        <v>107.65219999999999</v>
      </c>
      <c r="AA102" s="59">
        <v>91.641460000000009</v>
      </c>
      <c r="AB102" s="59">
        <v>0</v>
      </c>
      <c r="AC102" s="59">
        <v>595.74806999999998</v>
      </c>
      <c r="AD102" s="59">
        <v>126.67399</v>
      </c>
      <c r="AE102" s="59">
        <v>242.14339999999999</v>
      </c>
      <c r="AF102" s="59">
        <v>39.746760000000002</v>
      </c>
      <c r="AG102" s="59">
        <v>80.661270000000002</v>
      </c>
      <c r="AH102" s="59">
        <v>74.062169999999995</v>
      </c>
      <c r="AI102" s="59">
        <v>15.27495</v>
      </c>
      <c r="AJ102" s="59">
        <v>21.952930000000002</v>
      </c>
      <c r="AK102" s="59">
        <v>2.0460400000000001</v>
      </c>
      <c r="AL102" s="59">
        <v>84.040350000000004</v>
      </c>
      <c r="AM102" s="59">
        <v>6632.0974299999998</v>
      </c>
    </row>
    <row r="103" spans="1:39">
      <c r="A103" s="64" t="s">
        <v>235</v>
      </c>
      <c r="B103" s="59">
        <v>277.79128000000003</v>
      </c>
      <c r="C103" s="59">
        <v>0</v>
      </c>
      <c r="D103" s="59">
        <v>95.319369999999992</v>
      </c>
      <c r="E103" s="59">
        <v>0</v>
      </c>
      <c r="F103" s="59">
        <v>0</v>
      </c>
      <c r="G103" s="59">
        <v>0</v>
      </c>
      <c r="H103" s="59">
        <v>17.18544</v>
      </c>
      <c r="I103" s="59">
        <v>52.506140000000002</v>
      </c>
      <c r="J103" s="59">
        <v>0</v>
      </c>
      <c r="K103" s="59">
        <v>0</v>
      </c>
      <c r="L103" s="59">
        <v>12.72395</v>
      </c>
      <c r="M103" s="59">
        <v>0</v>
      </c>
      <c r="N103" s="59">
        <v>0</v>
      </c>
      <c r="O103" s="59">
        <v>0</v>
      </c>
      <c r="P103" s="59">
        <v>0</v>
      </c>
      <c r="Q103" s="59">
        <v>0</v>
      </c>
      <c r="R103" s="59">
        <v>12.064030000000001</v>
      </c>
      <c r="S103" s="59">
        <v>174.17148</v>
      </c>
      <c r="T103" s="59">
        <v>42.021329999999999</v>
      </c>
      <c r="U103" s="59">
        <v>36.695279999999997</v>
      </c>
      <c r="V103" s="59">
        <v>0</v>
      </c>
      <c r="W103" s="59">
        <v>0</v>
      </c>
      <c r="X103" s="59">
        <v>47.821589999999993</v>
      </c>
      <c r="Y103" s="59">
        <v>0</v>
      </c>
      <c r="Z103" s="59">
        <v>6.2035200000000001</v>
      </c>
      <c r="AA103" s="59">
        <v>8.3729599999999991</v>
      </c>
      <c r="AB103" s="59">
        <v>130.63693000000001</v>
      </c>
      <c r="AC103" s="59">
        <v>0</v>
      </c>
      <c r="AD103" s="59">
        <v>337.33229999999998</v>
      </c>
      <c r="AE103" s="59">
        <v>164.80747</v>
      </c>
      <c r="AF103" s="59">
        <v>1.1365399999999999</v>
      </c>
      <c r="AG103" s="59">
        <v>0</v>
      </c>
      <c r="AH103" s="59">
        <v>0</v>
      </c>
      <c r="AI103" s="59">
        <v>72.730699999999999</v>
      </c>
      <c r="AJ103" s="59">
        <v>0</v>
      </c>
      <c r="AK103" s="59">
        <v>0</v>
      </c>
      <c r="AL103" s="59">
        <v>224.90198000000001</v>
      </c>
      <c r="AM103" s="59">
        <v>1714.42229</v>
      </c>
    </row>
    <row r="104" spans="1:39">
      <c r="A104" s="64" t="s">
        <v>236</v>
      </c>
      <c r="B104" s="59">
        <v>2992.29873</v>
      </c>
      <c r="C104" s="59">
        <v>0</v>
      </c>
      <c r="D104" s="59">
        <v>0</v>
      </c>
      <c r="E104" s="59">
        <v>0</v>
      </c>
      <c r="F104" s="59">
        <v>0</v>
      </c>
      <c r="G104" s="59">
        <v>0</v>
      </c>
      <c r="H104" s="59">
        <v>0</v>
      </c>
      <c r="I104" s="59">
        <v>0</v>
      </c>
      <c r="J104" s="59">
        <v>8.1999999999999993</v>
      </c>
      <c r="K104" s="59">
        <v>361.03995000000003</v>
      </c>
      <c r="L104" s="59">
        <v>406.66845000000001</v>
      </c>
      <c r="M104" s="59">
        <v>141.54501000000002</v>
      </c>
      <c r="N104" s="59">
        <v>103.33227000000001</v>
      </c>
      <c r="O104" s="59">
        <v>158.26526999999999</v>
      </c>
      <c r="P104" s="59">
        <v>0</v>
      </c>
      <c r="Q104" s="59">
        <v>0</v>
      </c>
      <c r="R104" s="59">
        <v>0</v>
      </c>
      <c r="S104" s="59">
        <v>0</v>
      </c>
      <c r="T104" s="59">
        <v>0</v>
      </c>
      <c r="U104" s="59">
        <v>0.61203999999999992</v>
      </c>
      <c r="V104" s="59">
        <v>4.5300000000000002E-3</v>
      </c>
      <c r="W104" s="59">
        <v>0</v>
      </c>
      <c r="X104" s="59">
        <v>12.92</v>
      </c>
      <c r="Y104" s="59">
        <v>0</v>
      </c>
      <c r="Z104" s="59">
        <v>7.32287</v>
      </c>
      <c r="AA104" s="59">
        <v>1.0000000000000001E-5</v>
      </c>
      <c r="AB104" s="59">
        <v>0</v>
      </c>
      <c r="AC104" s="59">
        <v>0</v>
      </c>
      <c r="AD104" s="59">
        <v>62.9</v>
      </c>
      <c r="AE104" s="59">
        <v>0</v>
      </c>
      <c r="AF104" s="59">
        <v>0</v>
      </c>
      <c r="AG104" s="59">
        <v>0</v>
      </c>
      <c r="AH104" s="59">
        <v>0</v>
      </c>
      <c r="AI104" s="59">
        <v>0</v>
      </c>
      <c r="AJ104" s="59">
        <v>0</v>
      </c>
      <c r="AK104" s="59">
        <v>0</v>
      </c>
      <c r="AL104" s="59">
        <v>0</v>
      </c>
      <c r="AM104" s="59">
        <v>4255.1091299999998</v>
      </c>
    </row>
    <row r="105" spans="1:39">
      <c r="A105" s="64" t="s">
        <v>237</v>
      </c>
      <c r="B105" s="59">
        <v>76.466390000000004</v>
      </c>
      <c r="C105" s="59">
        <v>585.15824999999995</v>
      </c>
      <c r="D105" s="59">
        <v>892.83269999999993</v>
      </c>
      <c r="E105" s="59">
        <v>227.30824999999999</v>
      </c>
      <c r="F105" s="59">
        <v>88.754170000000002</v>
      </c>
      <c r="G105" s="59">
        <v>451.09500000000003</v>
      </c>
      <c r="H105" s="59">
        <v>58.20861</v>
      </c>
      <c r="I105" s="59">
        <v>487.51024000000001</v>
      </c>
      <c r="J105" s="59">
        <v>150.58732999999998</v>
      </c>
      <c r="K105" s="59">
        <v>393.06453999999997</v>
      </c>
      <c r="L105" s="59">
        <v>60.356110000000001</v>
      </c>
      <c r="M105" s="59">
        <v>52.958500000000001</v>
      </c>
      <c r="N105" s="59">
        <v>291.23588000000001</v>
      </c>
      <c r="O105" s="59">
        <v>142.69972000000001</v>
      </c>
      <c r="P105" s="59">
        <v>363.78611000000001</v>
      </c>
      <c r="Q105" s="59">
        <v>8.329600000000001</v>
      </c>
      <c r="R105" s="59">
        <v>366.55450000000002</v>
      </c>
      <c r="S105" s="59">
        <v>177.21428</v>
      </c>
      <c r="T105" s="59">
        <v>68.275929999999988</v>
      </c>
      <c r="U105" s="59">
        <v>74.225149999999999</v>
      </c>
      <c r="V105" s="59">
        <v>32.277760000000001</v>
      </c>
      <c r="W105" s="59">
        <v>57.725639999999999</v>
      </c>
      <c r="X105" s="59">
        <v>113.01461999999999</v>
      </c>
      <c r="Y105" s="59">
        <v>26.962</v>
      </c>
      <c r="Z105" s="59">
        <v>190.06259</v>
      </c>
      <c r="AA105" s="59">
        <v>469.77840000000003</v>
      </c>
      <c r="AB105" s="59">
        <v>142.67782</v>
      </c>
      <c r="AC105" s="59">
        <v>273.16802000000001</v>
      </c>
      <c r="AD105" s="59">
        <v>125.76041000000001</v>
      </c>
      <c r="AE105" s="59">
        <v>212.32198</v>
      </c>
      <c r="AF105" s="59">
        <v>425.46517</v>
      </c>
      <c r="AG105" s="59">
        <v>68.53416</v>
      </c>
      <c r="AH105" s="59">
        <v>113.90978</v>
      </c>
      <c r="AI105" s="59">
        <v>157.87352999999999</v>
      </c>
      <c r="AJ105" s="59">
        <v>48.257069999999999</v>
      </c>
      <c r="AK105" s="59">
        <v>319</v>
      </c>
      <c r="AL105" s="59">
        <v>405.14671000000004</v>
      </c>
      <c r="AM105" s="59">
        <v>8198.5569199999991</v>
      </c>
    </row>
    <row r="106" spans="1:39">
      <c r="A106" s="99" t="s">
        <v>238</v>
      </c>
      <c r="B106" s="95">
        <v>0</v>
      </c>
      <c r="C106" s="95">
        <v>0</v>
      </c>
      <c r="D106" s="95">
        <v>0</v>
      </c>
      <c r="E106" s="95">
        <v>0</v>
      </c>
      <c r="F106" s="95">
        <v>0</v>
      </c>
      <c r="G106" s="95">
        <v>0</v>
      </c>
      <c r="H106" s="95">
        <v>0</v>
      </c>
      <c r="I106" s="95">
        <v>0</v>
      </c>
      <c r="J106" s="95">
        <v>0</v>
      </c>
      <c r="K106" s="95">
        <v>-360.73995000000002</v>
      </c>
      <c r="L106" s="95">
        <v>-252.53989000000001</v>
      </c>
      <c r="M106" s="95">
        <v>-141.54501000000002</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-1049.7720200000001</v>
      </c>
    </row>
    <row r="107" spans="1:39">
      <c r="A107" s="391" t="s">
        <v>239</v>
      </c>
      <c r="B107" s="440">
        <v>0</v>
      </c>
      <c r="C107" s="440">
        <v>0</v>
      </c>
      <c r="D107" s="440">
        <v>0</v>
      </c>
      <c r="E107" s="440">
        <v>0</v>
      </c>
      <c r="F107" s="440">
        <v>0</v>
      </c>
      <c r="G107" s="440">
        <v>0</v>
      </c>
      <c r="H107" s="440">
        <v>0</v>
      </c>
      <c r="I107" s="440">
        <v>0</v>
      </c>
      <c r="J107" s="440">
        <v>0</v>
      </c>
      <c r="K107" s="440">
        <v>0</v>
      </c>
      <c r="L107" s="440">
        <v>0</v>
      </c>
      <c r="M107" s="440">
        <v>0</v>
      </c>
      <c r="N107" s="440">
        <v>0</v>
      </c>
      <c r="O107" s="440">
        <v>0</v>
      </c>
      <c r="P107" s="440">
        <v>0</v>
      </c>
      <c r="Q107" s="440">
        <v>0</v>
      </c>
      <c r="R107" s="440">
        <v>0</v>
      </c>
      <c r="S107" s="440">
        <v>0</v>
      </c>
      <c r="T107" s="440">
        <v>0</v>
      </c>
      <c r="U107" s="440">
        <v>0</v>
      </c>
      <c r="V107" s="440">
        <v>0</v>
      </c>
      <c r="W107" s="440">
        <v>0</v>
      </c>
      <c r="X107" s="440">
        <v>0</v>
      </c>
      <c r="Y107" s="440">
        <v>0</v>
      </c>
      <c r="Z107" s="440">
        <v>0</v>
      </c>
      <c r="AA107" s="440">
        <v>0</v>
      </c>
      <c r="AB107" s="440">
        <v>0</v>
      </c>
      <c r="AC107" s="440">
        <v>0</v>
      </c>
      <c r="AD107" s="440">
        <v>0</v>
      </c>
      <c r="AE107" s="440">
        <v>0</v>
      </c>
      <c r="AF107" s="440">
        <v>0</v>
      </c>
      <c r="AG107" s="440">
        <v>0</v>
      </c>
      <c r="AH107" s="440">
        <v>0</v>
      </c>
      <c r="AI107" s="440">
        <v>0</v>
      </c>
      <c r="AJ107" s="440">
        <v>0</v>
      </c>
      <c r="AK107" s="440">
        <v>0</v>
      </c>
      <c r="AL107" s="440">
        <v>0</v>
      </c>
      <c r="AM107" s="440">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0">
        <v>1644676.0294900001</v>
      </c>
      <c r="C114" s="440">
        <v>435296.34461999999</v>
      </c>
      <c r="D114" s="440">
        <v>981172.46276999998</v>
      </c>
      <c r="E114" s="440">
        <v>338545.07351999998</v>
      </c>
      <c r="F114" s="440">
        <v>189378.39986999999</v>
      </c>
      <c r="G114" s="440">
        <v>172495.29005000001</v>
      </c>
      <c r="H114" s="440">
        <v>121913.37241</v>
      </c>
      <c r="I114" s="440">
        <v>241937.26647</v>
      </c>
      <c r="J114" s="440">
        <v>194670.32665</v>
      </c>
      <c r="K114" s="440">
        <v>274750.61894000001</v>
      </c>
      <c r="L114" s="440">
        <v>120393.50176</v>
      </c>
      <c r="M114" s="440">
        <v>327349.55768999999</v>
      </c>
      <c r="N114" s="440">
        <v>354098.76818999997</v>
      </c>
      <c r="O114" s="440">
        <v>132857.23178</v>
      </c>
      <c r="P114" s="440">
        <v>163666.43637000001</v>
      </c>
      <c r="Q114" s="440">
        <v>61288.011359999997</v>
      </c>
      <c r="R114" s="440">
        <v>76079.532229999997</v>
      </c>
      <c r="S114" s="440">
        <v>89910.971109999999</v>
      </c>
      <c r="T114" s="440">
        <v>85470.506400000013</v>
      </c>
      <c r="U114" s="440">
        <v>202832.53163999997</v>
      </c>
      <c r="V114" s="440">
        <v>74258.074950000009</v>
      </c>
      <c r="W114" s="440">
        <v>113196.72770999999</v>
      </c>
      <c r="X114" s="440">
        <v>295179.44005999999</v>
      </c>
      <c r="Y114" s="440">
        <v>118589.38356999999</v>
      </c>
      <c r="Z114" s="440">
        <v>276798.12608999998</v>
      </c>
      <c r="AA114" s="440">
        <v>129706.84409999999</v>
      </c>
      <c r="AB114" s="440">
        <v>353621.09414999996</v>
      </c>
      <c r="AC114" s="440">
        <v>267701.61734</v>
      </c>
      <c r="AD114" s="440">
        <v>75402.817680000007</v>
      </c>
      <c r="AE114" s="440">
        <v>299163.32326999999</v>
      </c>
      <c r="AF114" s="440">
        <v>45456.53757</v>
      </c>
      <c r="AG114" s="440">
        <v>66800.323999999993</v>
      </c>
      <c r="AH114" s="440">
        <v>64073.184719999997</v>
      </c>
      <c r="AI114" s="440">
        <v>21050.309579999997</v>
      </c>
      <c r="AJ114" s="440">
        <v>48569.907920000005</v>
      </c>
      <c r="AK114" s="440">
        <v>7546.7880599999999</v>
      </c>
      <c r="AL114" s="440">
        <v>125209.64234999999</v>
      </c>
      <c r="AM114" s="440">
        <v>8591106.3764399998</v>
      </c>
    </row>
    <row r="115" spans="1:39">
      <c r="A115" s="391" t="s">
        <v>247</v>
      </c>
      <c r="B115" s="440">
        <v>1149984.80516</v>
      </c>
      <c r="C115" s="440">
        <v>387754.71218999999</v>
      </c>
      <c r="D115" s="440">
        <v>770428.45062000002</v>
      </c>
      <c r="E115" s="440">
        <v>289515.53833999997</v>
      </c>
      <c r="F115" s="440">
        <v>175905.52322</v>
      </c>
      <c r="G115" s="440">
        <v>155303.26665000001</v>
      </c>
      <c r="H115" s="440">
        <v>114952.93045999999</v>
      </c>
      <c r="I115" s="440">
        <v>204261.19188999999</v>
      </c>
      <c r="J115" s="440">
        <v>176267.89333000002</v>
      </c>
      <c r="K115" s="440">
        <v>254245.46881999998</v>
      </c>
      <c r="L115" s="440">
        <v>91944.111959999995</v>
      </c>
      <c r="M115" s="440">
        <v>285558.89522000001</v>
      </c>
      <c r="N115" s="440">
        <v>332801.59081000002</v>
      </c>
      <c r="O115" s="440">
        <v>112236.28695000001</v>
      </c>
      <c r="P115" s="440">
        <v>155614.58578999998</v>
      </c>
      <c r="Q115" s="440">
        <v>52376.465380000001</v>
      </c>
      <c r="R115" s="440">
        <v>69202.405830000003</v>
      </c>
      <c r="S115" s="440">
        <v>84429.860310000004</v>
      </c>
      <c r="T115" s="440">
        <v>73772.232099999994</v>
      </c>
      <c r="U115" s="440">
        <v>176517.74697000001</v>
      </c>
      <c r="V115" s="440">
        <v>68763.290790000014</v>
      </c>
      <c r="W115" s="440">
        <v>95877.696219999998</v>
      </c>
      <c r="X115" s="440">
        <v>257604.16656000001</v>
      </c>
      <c r="Y115" s="440">
        <v>104291.31894</v>
      </c>
      <c r="Z115" s="440">
        <v>249876.08192</v>
      </c>
      <c r="AA115" s="440">
        <v>102227.73035</v>
      </c>
      <c r="AB115" s="440">
        <v>283998.25011999998</v>
      </c>
      <c r="AC115" s="440">
        <v>240428.03459</v>
      </c>
      <c r="AD115" s="440">
        <v>62043.133670000003</v>
      </c>
      <c r="AE115" s="440">
        <v>274810.30849000002</v>
      </c>
      <c r="AF115" s="440">
        <v>26899.118200000001</v>
      </c>
      <c r="AG115" s="440">
        <v>63134.969689999998</v>
      </c>
      <c r="AH115" s="440">
        <v>57574.513559999999</v>
      </c>
      <c r="AI115" s="440">
        <v>15380.715490000001</v>
      </c>
      <c r="AJ115" s="440">
        <v>46484.263220000001</v>
      </c>
      <c r="AK115" s="440">
        <v>5155.7754699999996</v>
      </c>
      <c r="AL115" s="440">
        <v>114971.32833</v>
      </c>
      <c r="AM115" s="440">
        <v>7182594.6576100001</v>
      </c>
    </row>
    <row r="116" spans="1:39">
      <c r="A116" s="64" t="s">
        <v>248</v>
      </c>
      <c r="B116" s="59">
        <v>984.80906999999991</v>
      </c>
      <c r="C116" s="59">
        <v>76.513550000000009</v>
      </c>
      <c r="D116" s="59">
        <v>2352.9992099999999</v>
      </c>
      <c r="E116" s="59">
        <v>0</v>
      </c>
      <c r="F116" s="59">
        <v>4.8</v>
      </c>
      <c r="G116" s="59">
        <v>26.484000000000002</v>
      </c>
      <c r="H116" s="59">
        <v>0</v>
      </c>
      <c r="I116" s="59">
        <v>140.93714000000003</v>
      </c>
      <c r="J116" s="59">
        <v>0</v>
      </c>
      <c r="K116" s="59">
        <v>619.53922999999998</v>
      </c>
      <c r="L116" s="59">
        <v>67.503259999999997</v>
      </c>
      <c r="M116" s="59">
        <v>0</v>
      </c>
      <c r="N116" s="59">
        <v>10.097149999999999</v>
      </c>
      <c r="O116" s="59">
        <v>0</v>
      </c>
      <c r="P116" s="59">
        <v>18.383669999999999</v>
      </c>
      <c r="Q116" s="59">
        <v>0</v>
      </c>
      <c r="R116" s="59">
        <v>0</v>
      </c>
      <c r="S116" s="59">
        <v>31.536909999999999</v>
      </c>
      <c r="T116" s="59">
        <v>2.1619600000000001</v>
      </c>
      <c r="U116" s="59">
        <v>0</v>
      </c>
      <c r="V116" s="59">
        <v>0</v>
      </c>
      <c r="W116" s="59">
        <v>0</v>
      </c>
      <c r="X116" s="59">
        <v>8.8281900000000011</v>
      </c>
      <c r="Y116" s="59">
        <v>30.086400000000001</v>
      </c>
      <c r="Z116" s="59">
        <v>220.40365</v>
      </c>
      <c r="AA116" s="59">
        <v>0</v>
      </c>
      <c r="AB116" s="59">
        <v>15.80423</v>
      </c>
      <c r="AC116" s="59">
        <v>0</v>
      </c>
      <c r="AD116" s="59">
        <v>31.412320000000001</v>
      </c>
      <c r="AE116" s="59">
        <v>0</v>
      </c>
      <c r="AF116" s="59">
        <v>0</v>
      </c>
      <c r="AG116" s="59">
        <v>3.4000000000000002E-2</v>
      </c>
      <c r="AH116" s="59">
        <v>10.12607</v>
      </c>
      <c r="AI116" s="59">
        <v>13.419840000000001</v>
      </c>
      <c r="AJ116" s="59">
        <v>0</v>
      </c>
      <c r="AK116" s="59">
        <v>9.7799999999999998E-2</v>
      </c>
      <c r="AL116" s="59">
        <v>6.3691599999999999</v>
      </c>
      <c r="AM116" s="59">
        <v>4672.34681</v>
      </c>
    </row>
    <row r="117" spans="1:39">
      <c r="A117" s="64" t="s">
        <v>249</v>
      </c>
      <c r="B117" s="59">
        <v>0</v>
      </c>
      <c r="C117" s="59">
        <v>0</v>
      </c>
      <c r="D117" s="59">
        <v>1468.4480900000001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1468.4480900000001</v>
      </c>
    </row>
    <row r="118" spans="1:39">
      <c r="A118" s="64" t="s">
        <v>250</v>
      </c>
      <c r="B118" s="59">
        <v>984.80906999999991</v>
      </c>
      <c r="C118" s="59">
        <v>76.513550000000009</v>
      </c>
      <c r="D118" s="59">
        <v>884.55111999999997</v>
      </c>
      <c r="E118" s="59">
        <v>0</v>
      </c>
      <c r="F118" s="59">
        <v>4.8</v>
      </c>
      <c r="G118" s="59">
        <v>26.484000000000002</v>
      </c>
      <c r="H118" s="59">
        <v>0</v>
      </c>
      <c r="I118" s="59">
        <v>140.93714000000003</v>
      </c>
      <c r="J118" s="59">
        <v>0</v>
      </c>
      <c r="K118" s="59">
        <v>619.53922999999998</v>
      </c>
      <c r="L118" s="59">
        <v>67.503259999999997</v>
      </c>
      <c r="M118" s="59">
        <v>0</v>
      </c>
      <c r="N118" s="59">
        <v>10.097149999999999</v>
      </c>
      <c r="O118" s="59">
        <v>0</v>
      </c>
      <c r="P118" s="59">
        <v>18.383669999999999</v>
      </c>
      <c r="Q118" s="59">
        <v>0</v>
      </c>
      <c r="R118" s="59">
        <v>0</v>
      </c>
      <c r="S118" s="59">
        <v>31.536909999999999</v>
      </c>
      <c r="T118" s="59">
        <v>2.1619600000000001</v>
      </c>
      <c r="U118" s="59">
        <v>0</v>
      </c>
      <c r="V118" s="59">
        <v>0</v>
      </c>
      <c r="W118" s="59">
        <v>0</v>
      </c>
      <c r="X118" s="59">
        <v>8.8281900000000011</v>
      </c>
      <c r="Y118" s="59">
        <v>30.086400000000001</v>
      </c>
      <c r="Z118" s="59">
        <v>220.40365</v>
      </c>
      <c r="AA118" s="59">
        <v>0</v>
      </c>
      <c r="AB118" s="59">
        <v>15.80423</v>
      </c>
      <c r="AC118" s="59">
        <v>0</v>
      </c>
      <c r="AD118" s="59">
        <v>31.412320000000001</v>
      </c>
      <c r="AE118" s="59">
        <v>0</v>
      </c>
      <c r="AF118" s="59">
        <v>0</v>
      </c>
      <c r="AG118" s="59">
        <v>3.4000000000000002E-2</v>
      </c>
      <c r="AH118" s="59">
        <v>10.12607</v>
      </c>
      <c r="AI118" s="59">
        <v>13.419840000000001</v>
      </c>
      <c r="AJ118" s="59">
        <v>0</v>
      </c>
      <c r="AK118" s="59">
        <v>9.7799999999999998E-2</v>
      </c>
      <c r="AL118" s="59">
        <v>6.3691599999999999</v>
      </c>
      <c r="AM118" s="59">
        <v>3203.8987200000001</v>
      </c>
    </row>
    <row r="119" spans="1:39">
      <c r="A119" s="64" t="s">
        <v>251</v>
      </c>
      <c r="B119" s="59">
        <v>400407.45705999999</v>
      </c>
      <c r="C119" s="59">
        <v>93631.50731999999</v>
      </c>
      <c r="D119" s="59">
        <v>168901.97258999999</v>
      </c>
      <c r="E119" s="59">
        <v>118509.54353</v>
      </c>
      <c r="F119" s="59">
        <v>41155.103659999993</v>
      </c>
      <c r="G119" s="59">
        <v>34006.929090000005</v>
      </c>
      <c r="H119" s="59">
        <v>39070.335399999996</v>
      </c>
      <c r="I119" s="59">
        <v>46999.098359999996</v>
      </c>
      <c r="J119" s="59">
        <v>36908.563539999996</v>
      </c>
      <c r="K119" s="59">
        <v>83465.57488</v>
      </c>
      <c r="L119" s="59">
        <v>35673.289349999999</v>
      </c>
      <c r="M119" s="59">
        <v>93937.521870000011</v>
      </c>
      <c r="N119" s="59">
        <v>189023.99909999999</v>
      </c>
      <c r="O119" s="59">
        <v>33165.885629999997</v>
      </c>
      <c r="P119" s="59">
        <v>57014.73388</v>
      </c>
      <c r="Q119" s="59">
        <v>17294.60716</v>
      </c>
      <c r="R119" s="59">
        <v>18861.281079999997</v>
      </c>
      <c r="S119" s="59">
        <v>30316.58526</v>
      </c>
      <c r="T119" s="59">
        <v>26511.210719999999</v>
      </c>
      <c r="U119" s="59">
        <v>48295.910670000005</v>
      </c>
      <c r="V119" s="59">
        <v>19764.105379999997</v>
      </c>
      <c r="W119" s="59">
        <v>29306.039840000001</v>
      </c>
      <c r="X119" s="59">
        <v>23538.780300000002</v>
      </c>
      <c r="Y119" s="59">
        <v>30643.948989999997</v>
      </c>
      <c r="Z119" s="59">
        <v>33192.19917</v>
      </c>
      <c r="AA119" s="59">
        <v>25245.274120000002</v>
      </c>
      <c r="AB119" s="59">
        <v>70104.931599999996</v>
      </c>
      <c r="AC119" s="59">
        <v>90000.201159999997</v>
      </c>
      <c r="AD119" s="59">
        <v>14974.403869999998</v>
      </c>
      <c r="AE119" s="59">
        <v>111952.61151</v>
      </c>
      <c r="AF119" s="59">
        <v>15520.157449999999</v>
      </c>
      <c r="AG119" s="59">
        <v>26749.740329999997</v>
      </c>
      <c r="AH119" s="59">
        <v>13412.205380000001</v>
      </c>
      <c r="AI119" s="59">
        <v>3187.0730800000001</v>
      </c>
      <c r="AJ119" s="59">
        <v>8778.5133699999988</v>
      </c>
      <c r="AK119" s="59">
        <v>1323.2076499999998</v>
      </c>
      <c r="AL119" s="59">
        <v>25595.371440000003</v>
      </c>
      <c r="AM119" s="59">
        <v>2156439.8747899998</v>
      </c>
    </row>
    <row r="120" spans="1:39">
      <c r="A120" s="64" t="s">
        <v>252</v>
      </c>
      <c r="B120" s="59">
        <v>8242.7857800000002</v>
      </c>
      <c r="C120" s="59">
        <v>272912.58626999997</v>
      </c>
      <c r="D120" s="59">
        <v>540778.64876000001</v>
      </c>
      <c r="E120" s="59">
        <v>159053.85157</v>
      </c>
      <c r="F120" s="59">
        <v>125147.86612000001</v>
      </c>
      <c r="G120" s="59">
        <v>116508.13787000001</v>
      </c>
      <c r="H120" s="59">
        <v>71689.795030000008</v>
      </c>
      <c r="I120" s="59">
        <v>151162.40367</v>
      </c>
      <c r="J120" s="59">
        <v>131838.00006999998</v>
      </c>
      <c r="K120" s="59">
        <v>145767.22183000002</v>
      </c>
      <c r="L120" s="59">
        <v>50113.658950000005</v>
      </c>
      <c r="M120" s="59">
        <v>175739.80888999999</v>
      </c>
      <c r="N120" s="59">
        <v>137345.19875000001</v>
      </c>
      <c r="O120" s="59">
        <v>74041.881590000005</v>
      </c>
      <c r="P120" s="59">
        <v>90539.977530000004</v>
      </c>
      <c r="Q120" s="59">
        <v>34191.112549999998</v>
      </c>
      <c r="R120" s="59">
        <v>46071.254359999999</v>
      </c>
      <c r="S120" s="59">
        <v>50263.899310000001</v>
      </c>
      <c r="T120" s="59">
        <v>44530.959139999999</v>
      </c>
      <c r="U120" s="59">
        <v>124310.91231</v>
      </c>
      <c r="V120" s="59">
        <v>43488.167979999998</v>
      </c>
      <c r="W120" s="59">
        <v>61827.011720000002</v>
      </c>
      <c r="X120" s="59">
        <v>225558.7096</v>
      </c>
      <c r="Y120" s="59">
        <v>69146.083849999995</v>
      </c>
      <c r="Z120" s="59">
        <v>198189.50005999999</v>
      </c>
      <c r="AA120" s="59">
        <v>73110.600720000002</v>
      </c>
      <c r="AB120" s="59">
        <v>200363.22065</v>
      </c>
      <c r="AC120" s="59">
        <v>137420.31343000001</v>
      </c>
      <c r="AD120" s="59">
        <v>44683.757700000002</v>
      </c>
      <c r="AE120" s="59">
        <v>155675.43047999998</v>
      </c>
      <c r="AF120" s="59">
        <v>10895.057570000001</v>
      </c>
      <c r="AG120" s="59">
        <v>34598.192950000004</v>
      </c>
      <c r="AH120" s="59">
        <v>37579.071530000001</v>
      </c>
      <c r="AI120" s="59">
        <v>10788.165929999999</v>
      </c>
      <c r="AJ120" s="59">
        <v>34851.483639999999</v>
      </c>
      <c r="AK120" s="59">
        <v>3656.6274100000001</v>
      </c>
      <c r="AL120" s="59">
        <v>87004.971470000004</v>
      </c>
      <c r="AM120" s="59">
        <v>3979086.3270399999</v>
      </c>
    </row>
    <row r="121" spans="1:39">
      <c r="A121" s="65" t="s">
        <v>253</v>
      </c>
      <c r="B121" s="59">
        <v>0</v>
      </c>
      <c r="C121" s="59">
        <v>12807.340759999999</v>
      </c>
      <c r="D121" s="59">
        <v>11607.99649</v>
      </c>
      <c r="E121" s="59">
        <v>6799.6944299999996</v>
      </c>
      <c r="F121" s="59">
        <v>3395.4767000000002</v>
      </c>
      <c r="G121" s="59">
        <v>3451.9828199999997</v>
      </c>
      <c r="H121" s="59">
        <v>2940.4539900000004</v>
      </c>
      <c r="I121" s="59">
        <v>6018.8801299999996</v>
      </c>
      <c r="J121" s="59">
        <v>2871.7648899999999</v>
      </c>
      <c r="K121" s="59">
        <v>6263.8438699999997</v>
      </c>
      <c r="L121" s="59">
        <v>1198.96396</v>
      </c>
      <c r="M121" s="59">
        <v>5014.3888499999994</v>
      </c>
      <c r="N121" s="59">
        <v>3717.0459599999999</v>
      </c>
      <c r="O121" s="59">
        <v>3102.6260200000002</v>
      </c>
      <c r="P121" s="59">
        <v>2345.70786</v>
      </c>
      <c r="Q121" s="59">
        <v>370.45321000000001</v>
      </c>
      <c r="R121" s="59">
        <v>1462.4880500000002</v>
      </c>
      <c r="S121" s="59">
        <v>957.27548999999999</v>
      </c>
      <c r="T121" s="59">
        <v>3949.9930399999998</v>
      </c>
      <c r="U121" s="59">
        <v>1016.2934300000001</v>
      </c>
      <c r="V121" s="59">
        <v>621.39026999999999</v>
      </c>
      <c r="W121" s="59">
        <v>2280.65805</v>
      </c>
      <c r="X121" s="59">
        <v>5506.4532399999998</v>
      </c>
      <c r="Y121" s="59">
        <v>3013.9283300000002</v>
      </c>
      <c r="Z121" s="59">
        <v>8367.0908299999992</v>
      </c>
      <c r="AA121" s="59">
        <v>709.03859999999997</v>
      </c>
      <c r="AB121" s="59">
        <v>3951.7147</v>
      </c>
      <c r="AC121" s="59">
        <v>4718.8980899999997</v>
      </c>
      <c r="AD121" s="59">
        <v>1494.8776399999999</v>
      </c>
      <c r="AE121" s="59">
        <v>3711.7546000000002</v>
      </c>
      <c r="AF121" s="59">
        <v>134.33698999999999</v>
      </c>
      <c r="AG121" s="59">
        <v>1296.3068999999998</v>
      </c>
      <c r="AH121" s="59">
        <v>185.65323000000001</v>
      </c>
      <c r="AI121" s="59">
        <v>39.52017</v>
      </c>
      <c r="AJ121" s="59">
        <v>590.26383999999996</v>
      </c>
      <c r="AK121" s="59">
        <v>68.63794</v>
      </c>
      <c r="AL121" s="59">
        <v>1339.0952</v>
      </c>
      <c r="AM121" s="59">
        <v>117322.28856999999</v>
      </c>
    </row>
    <row r="122" spans="1:39">
      <c r="A122" s="11" t="s">
        <v>254</v>
      </c>
      <c r="B122" s="59">
        <v>10.785780000000001</v>
      </c>
      <c r="C122" s="59">
        <v>137.19999999999999</v>
      </c>
      <c r="D122" s="59">
        <v>36.299999999999997</v>
      </c>
      <c r="E122" s="59">
        <v>0</v>
      </c>
      <c r="F122" s="59">
        <v>3038.3004100000003</v>
      </c>
      <c r="G122" s="59">
        <v>241.68708999999998</v>
      </c>
      <c r="H122" s="59">
        <v>0</v>
      </c>
      <c r="I122" s="59">
        <v>0</v>
      </c>
      <c r="J122" s="59">
        <v>5</v>
      </c>
      <c r="K122" s="59">
        <v>0</v>
      </c>
      <c r="L122" s="59">
        <v>0</v>
      </c>
      <c r="M122" s="59">
        <v>0</v>
      </c>
      <c r="N122" s="59">
        <v>104.5539</v>
      </c>
      <c r="O122" s="59">
        <v>190.708</v>
      </c>
      <c r="P122" s="59">
        <v>376.20946999999995</v>
      </c>
      <c r="Q122" s="59">
        <v>0</v>
      </c>
      <c r="R122" s="59">
        <v>1.2007999999999999</v>
      </c>
      <c r="S122" s="59">
        <v>0</v>
      </c>
      <c r="T122" s="59">
        <v>0</v>
      </c>
      <c r="U122" s="59">
        <v>0</v>
      </c>
      <c r="V122" s="59">
        <v>275.91672</v>
      </c>
      <c r="W122" s="59">
        <v>4.4513500000000006</v>
      </c>
      <c r="X122" s="59">
        <v>42.8</v>
      </c>
      <c r="Y122" s="59">
        <v>0</v>
      </c>
      <c r="Z122" s="59">
        <v>6143.6750099999999</v>
      </c>
      <c r="AA122" s="59">
        <v>1592.9566399999999</v>
      </c>
      <c r="AB122" s="59">
        <v>3379.48515</v>
      </c>
      <c r="AC122" s="59">
        <v>777.03382999999997</v>
      </c>
      <c r="AD122" s="59">
        <v>101.28227000000001</v>
      </c>
      <c r="AE122" s="59">
        <v>0</v>
      </c>
      <c r="AF122" s="59">
        <v>506.84622999999999</v>
      </c>
      <c r="AG122" s="59">
        <v>0</v>
      </c>
      <c r="AH122" s="59">
        <v>69.369</v>
      </c>
      <c r="AI122" s="59">
        <v>126.50077999999999</v>
      </c>
      <c r="AJ122" s="59">
        <v>0</v>
      </c>
      <c r="AK122" s="59">
        <v>0</v>
      </c>
      <c r="AL122" s="59">
        <v>778.71630000000005</v>
      </c>
      <c r="AM122" s="59">
        <v>17940.978729999999</v>
      </c>
    </row>
    <row r="123" spans="1:39">
      <c r="A123" s="11" t="s">
        <v>255</v>
      </c>
      <c r="B123" s="59">
        <v>0</v>
      </c>
      <c r="C123" s="59">
        <v>2514.7242999999999</v>
      </c>
      <c r="D123" s="59">
        <v>240</v>
      </c>
      <c r="E123" s="59">
        <v>4540.8782599999995</v>
      </c>
      <c r="F123" s="59">
        <v>1548.75368</v>
      </c>
      <c r="G123" s="59">
        <v>1855.5915299999999</v>
      </c>
      <c r="H123" s="59">
        <v>270.06124999999997</v>
      </c>
      <c r="I123" s="59">
        <v>266.61410999999998</v>
      </c>
      <c r="J123" s="59">
        <v>2187.7187599999997</v>
      </c>
      <c r="K123" s="59">
        <v>0</v>
      </c>
      <c r="L123" s="59">
        <v>887.89535999999998</v>
      </c>
      <c r="M123" s="59">
        <v>505.19840999999997</v>
      </c>
      <c r="N123" s="59">
        <v>571.12815000000001</v>
      </c>
      <c r="O123" s="59">
        <v>693.66267000000005</v>
      </c>
      <c r="P123" s="59">
        <v>33.18</v>
      </c>
      <c r="Q123" s="59">
        <v>25.187849999999997</v>
      </c>
      <c r="R123" s="59">
        <v>720.3</v>
      </c>
      <c r="S123" s="59">
        <v>105.85681</v>
      </c>
      <c r="T123" s="59">
        <v>141.05898000000002</v>
      </c>
      <c r="U123" s="59">
        <v>1012.63552</v>
      </c>
      <c r="V123" s="59">
        <v>276.80712</v>
      </c>
      <c r="W123" s="59">
        <v>1238.7817</v>
      </c>
      <c r="X123" s="59">
        <v>304.32655999999997</v>
      </c>
      <c r="Y123" s="59">
        <v>1316.2819500000001</v>
      </c>
      <c r="Z123" s="59">
        <v>588.26753000000008</v>
      </c>
      <c r="AA123" s="59">
        <v>263.11874999999998</v>
      </c>
      <c r="AB123" s="59">
        <v>23.116</v>
      </c>
      <c r="AC123" s="59">
        <v>218.6</v>
      </c>
      <c r="AD123" s="59">
        <v>67.996669999999995</v>
      </c>
      <c r="AE123" s="59">
        <v>539.00166999999999</v>
      </c>
      <c r="AF123" s="59">
        <v>126.73347</v>
      </c>
      <c r="AG123" s="59">
        <v>0</v>
      </c>
      <c r="AH123" s="59">
        <v>0</v>
      </c>
      <c r="AI123" s="59">
        <v>58.102069999999998</v>
      </c>
      <c r="AJ123" s="59">
        <v>491.13209000000001</v>
      </c>
      <c r="AK123" s="59">
        <v>0</v>
      </c>
      <c r="AL123" s="59">
        <v>295.26952</v>
      </c>
      <c r="AM123" s="59">
        <v>23927.980739999999</v>
      </c>
    </row>
    <row r="124" spans="1:39">
      <c r="A124" s="11" t="s">
        <v>256</v>
      </c>
      <c r="B124" s="59">
        <v>0</v>
      </c>
      <c r="C124" s="59">
        <v>11464.40425</v>
      </c>
      <c r="D124" s="59">
        <v>2165.7444500000001</v>
      </c>
      <c r="E124" s="59">
        <v>14470.088609999999</v>
      </c>
      <c r="F124" s="59">
        <v>4790.5872599999993</v>
      </c>
      <c r="G124" s="59">
        <v>10254.86555</v>
      </c>
      <c r="H124" s="59">
        <v>1169.49946</v>
      </c>
      <c r="I124" s="59">
        <v>5123.5312899999999</v>
      </c>
      <c r="J124" s="59">
        <v>9589.5791599999993</v>
      </c>
      <c r="K124" s="59">
        <v>1106.4951999999998</v>
      </c>
      <c r="L124" s="59">
        <v>2229.2502300000001</v>
      </c>
      <c r="M124" s="59">
        <v>1651.5590400000001</v>
      </c>
      <c r="N124" s="59">
        <v>8230.7447100000009</v>
      </c>
      <c r="O124" s="59">
        <v>5621.8055899999999</v>
      </c>
      <c r="P124" s="59">
        <v>3938.4629599999998</v>
      </c>
      <c r="Q124" s="59">
        <v>2756.6363700000002</v>
      </c>
      <c r="R124" s="59">
        <v>1287.4748</v>
      </c>
      <c r="S124" s="59">
        <v>955.88018</v>
      </c>
      <c r="T124" s="59">
        <v>1405.7380500000002</v>
      </c>
      <c r="U124" s="59">
        <v>6864.1800300000004</v>
      </c>
      <c r="V124" s="59">
        <v>604.93993</v>
      </c>
      <c r="W124" s="59">
        <v>10993.14991</v>
      </c>
      <c r="X124" s="59">
        <v>24390.801600000003</v>
      </c>
      <c r="Y124" s="59">
        <v>6604.3167000000003</v>
      </c>
      <c r="Z124" s="59">
        <v>7924.4782800000003</v>
      </c>
      <c r="AA124" s="59">
        <v>2488.46666</v>
      </c>
      <c r="AB124" s="59">
        <v>3611.6692400000002</v>
      </c>
      <c r="AC124" s="59">
        <v>1088.8008</v>
      </c>
      <c r="AD124" s="59">
        <v>706.70354000000009</v>
      </c>
      <c r="AE124" s="59">
        <v>5141.2057699999996</v>
      </c>
      <c r="AF124" s="59">
        <v>24.77496</v>
      </c>
      <c r="AG124" s="59">
        <v>3.8833099999999998</v>
      </c>
      <c r="AH124" s="59">
        <v>609.16972999999996</v>
      </c>
      <c r="AI124" s="59">
        <v>454.28874999999999</v>
      </c>
      <c r="AJ124" s="59">
        <v>3692.9904500000002</v>
      </c>
      <c r="AK124" s="59">
        <v>761.60706000000005</v>
      </c>
      <c r="AL124" s="59">
        <v>4763.2358299999996</v>
      </c>
      <c r="AM124" s="59">
        <v>168941.00971000001</v>
      </c>
    </row>
    <row r="125" spans="1:39">
      <c r="A125" s="11" t="s">
        <v>257</v>
      </c>
      <c r="B125" s="59">
        <v>0</v>
      </c>
      <c r="C125" s="59">
        <v>28188.776440000001</v>
      </c>
      <c r="D125" s="59">
        <v>94713.25387</v>
      </c>
      <c r="E125" s="59">
        <v>3847.02945</v>
      </c>
      <c r="F125" s="59">
        <v>9490.95766</v>
      </c>
      <c r="G125" s="59">
        <v>6731.3034400000006</v>
      </c>
      <c r="H125" s="59">
        <v>11963.580550000001</v>
      </c>
      <c r="I125" s="59">
        <v>22619.136780000001</v>
      </c>
      <c r="J125" s="59">
        <v>10245.868</v>
      </c>
      <c r="K125" s="59">
        <v>10088.73654</v>
      </c>
      <c r="L125" s="59">
        <v>3005.4633100000001</v>
      </c>
      <c r="M125" s="59">
        <v>9768.3331799999996</v>
      </c>
      <c r="N125" s="59">
        <v>3949.1778399999998</v>
      </c>
      <c r="O125" s="59">
        <v>16483.837820000001</v>
      </c>
      <c r="P125" s="59">
        <v>17439.106390000001</v>
      </c>
      <c r="Q125" s="59">
        <v>3048.74386</v>
      </c>
      <c r="R125" s="59">
        <v>12989.331099999999</v>
      </c>
      <c r="S125" s="59">
        <v>744.91827000000001</v>
      </c>
      <c r="T125" s="59">
        <v>12959.60763</v>
      </c>
      <c r="U125" s="59">
        <v>13552.09081</v>
      </c>
      <c r="V125" s="59">
        <v>14002.201050000001</v>
      </c>
      <c r="W125" s="59">
        <v>2958.27988</v>
      </c>
      <c r="X125" s="59">
        <v>52310.491840000002</v>
      </c>
      <c r="Y125" s="59">
        <v>24666.57834</v>
      </c>
      <c r="Z125" s="59">
        <v>25748.369200000001</v>
      </c>
      <c r="AA125" s="59">
        <v>1597.6148000000001</v>
      </c>
      <c r="AB125" s="59">
        <v>8130.1075700000001</v>
      </c>
      <c r="AC125" s="59">
        <v>8131.3807000000006</v>
      </c>
      <c r="AD125" s="59">
        <v>4912.0913700000001</v>
      </c>
      <c r="AE125" s="59">
        <v>27711.72136</v>
      </c>
      <c r="AF125" s="59">
        <v>7586.7470599999997</v>
      </c>
      <c r="AG125" s="59">
        <v>6861.4120300000004</v>
      </c>
      <c r="AH125" s="59">
        <v>3345.0031600000002</v>
      </c>
      <c r="AI125" s="59">
        <v>1609.8674900000001</v>
      </c>
      <c r="AJ125" s="59">
        <v>18264.723269999999</v>
      </c>
      <c r="AK125" s="59">
        <v>253</v>
      </c>
      <c r="AL125" s="59">
        <v>630.10047999999995</v>
      </c>
      <c r="AM125" s="59">
        <v>500548.94254000002</v>
      </c>
    </row>
    <row r="126" spans="1:39">
      <c r="A126" s="11" t="s">
        <v>258</v>
      </c>
      <c r="B126" s="59">
        <v>0</v>
      </c>
      <c r="C126" s="59">
        <v>73275.112299999993</v>
      </c>
      <c r="D126" s="59">
        <v>188651.11762999999</v>
      </c>
      <c r="E126" s="59">
        <v>72386.724680000014</v>
      </c>
      <c r="F126" s="59">
        <v>54269.630929999999</v>
      </c>
      <c r="G126" s="59">
        <v>52959.147499999999</v>
      </c>
      <c r="H126" s="59">
        <v>42595.84001</v>
      </c>
      <c r="I126" s="59">
        <v>69303.341889999996</v>
      </c>
      <c r="J126" s="59">
        <v>43339.0507</v>
      </c>
      <c r="K126" s="59">
        <v>78287.486730000004</v>
      </c>
      <c r="L126" s="59">
        <v>12092.32215</v>
      </c>
      <c r="M126" s="59">
        <v>151171.79380000001</v>
      </c>
      <c r="N126" s="59">
        <v>101525.83971</v>
      </c>
      <c r="O126" s="59">
        <v>37384.286630000002</v>
      </c>
      <c r="P126" s="59">
        <v>34381.301319999999</v>
      </c>
      <c r="Q126" s="59">
        <v>10696.1</v>
      </c>
      <c r="R126" s="59">
        <v>20655.875329999999</v>
      </c>
      <c r="S126" s="59">
        <v>16243.23935</v>
      </c>
      <c r="T126" s="59">
        <v>10731.098029999999</v>
      </c>
      <c r="U126" s="59">
        <v>54175.142399999997</v>
      </c>
      <c r="V126" s="59">
        <v>20558.527300000002</v>
      </c>
      <c r="W126" s="59">
        <v>30009.51672</v>
      </c>
      <c r="X126" s="59">
        <v>127601.87664</v>
      </c>
      <c r="Y126" s="59">
        <v>19408.71184</v>
      </c>
      <c r="Z126" s="59">
        <v>66840.237680000006</v>
      </c>
      <c r="AA126" s="59">
        <v>22170.867320000001</v>
      </c>
      <c r="AB126" s="59">
        <v>104335.80348999999</v>
      </c>
      <c r="AC126" s="59">
        <v>76920.545140000002</v>
      </c>
      <c r="AD126" s="59">
        <v>23040.814579999998</v>
      </c>
      <c r="AE126" s="59">
        <v>116654.04708</v>
      </c>
      <c r="AF126" s="59">
        <v>822.06050000000005</v>
      </c>
      <c r="AG126" s="59">
        <v>18161.073960000002</v>
      </c>
      <c r="AH126" s="59">
        <v>15015.4856</v>
      </c>
      <c r="AI126" s="59">
        <v>1421.1526799999999</v>
      </c>
      <c r="AJ126" s="59">
        <v>3455.6322999999998</v>
      </c>
      <c r="AK126" s="59">
        <v>1446.9852700000001</v>
      </c>
      <c r="AL126" s="59">
        <v>44148.072030000003</v>
      </c>
      <c r="AM126" s="59">
        <v>1816135.8612200001</v>
      </c>
    </row>
    <row r="127" spans="1:39">
      <c r="A127" s="11" t="s">
        <v>1488</v>
      </c>
      <c r="B127" s="59">
        <v>0</v>
      </c>
      <c r="C127" s="59">
        <v>119458.0765</v>
      </c>
      <c r="D127" s="59">
        <v>81578.037459999992</v>
      </c>
      <c r="E127" s="59">
        <v>11649.99258</v>
      </c>
      <c r="F127" s="59">
        <v>29675.048999999999</v>
      </c>
      <c r="G127" s="59">
        <v>12912.545550000001</v>
      </c>
      <c r="H127" s="59">
        <v>8981.1198000000004</v>
      </c>
      <c r="I127" s="59">
        <v>20946.941300000002</v>
      </c>
      <c r="J127" s="59">
        <v>11174.078599999999</v>
      </c>
      <c r="K127" s="59">
        <v>10322.821029999999</v>
      </c>
      <c r="L127" s="59">
        <v>29582.307510000002</v>
      </c>
      <c r="M127" s="59">
        <v>7628.5356099999999</v>
      </c>
      <c r="N127" s="59">
        <v>17254.317719999999</v>
      </c>
      <c r="O127" s="59">
        <v>3533.0157599999998</v>
      </c>
      <c r="P127" s="59">
        <v>11941.29147</v>
      </c>
      <c r="Q127" s="59">
        <v>454.05078000000003</v>
      </c>
      <c r="R127" s="59">
        <v>8855.2042799999999</v>
      </c>
      <c r="S127" s="59">
        <v>550.06299999999999</v>
      </c>
      <c r="T127" s="59">
        <v>3051.5496800000001</v>
      </c>
      <c r="U127" s="59">
        <v>23633.489819999999</v>
      </c>
      <c r="V127" s="59">
        <v>7148.3855899999999</v>
      </c>
      <c r="W127" s="59">
        <v>10195.73718</v>
      </c>
      <c r="X127" s="59">
        <v>15401.959720000001</v>
      </c>
      <c r="Y127" s="59">
        <v>14136.26669</v>
      </c>
      <c r="Z127" s="59">
        <v>440.9</v>
      </c>
      <c r="AA127" s="59">
        <v>5103.7770999999993</v>
      </c>
      <c r="AB127" s="59">
        <v>18321.509480000001</v>
      </c>
      <c r="AC127" s="59">
        <v>28673.64386</v>
      </c>
      <c r="AD127" s="59">
        <v>8916.3799199999994</v>
      </c>
      <c r="AE127" s="59">
        <v>632.35</v>
      </c>
      <c r="AF127" s="59">
        <v>1693.55836</v>
      </c>
      <c r="AG127" s="59">
        <v>2530.3635800000002</v>
      </c>
      <c r="AH127" s="59">
        <v>11778.274820000001</v>
      </c>
      <c r="AI127" s="59">
        <v>4706.7339900000006</v>
      </c>
      <c r="AJ127" s="59">
        <v>1208.4100000000001</v>
      </c>
      <c r="AK127" s="59">
        <v>766.8</v>
      </c>
      <c r="AL127" s="59">
        <v>81.761920000000003</v>
      </c>
      <c r="AM127" s="59">
        <v>544919.29966000002</v>
      </c>
    </row>
    <row r="128" spans="1:39">
      <c r="A128" s="272" t="s">
        <v>1489</v>
      </c>
      <c r="B128" s="59">
        <v>8232</v>
      </c>
      <c r="C128" s="59">
        <v>25066.951719999997</v>
      </c>
      <c r="D128" s="59">
        <v>161786.19886</v>
      </c>
      <c r="E128" s="59">
        <v>45359.44356</v>
      </c>
      <c r="F128" s="59">
        <v>18939.110479999999</v>
      </c>
      <c r="G128" s="59">
        <v>28101.01439</v>
      </c>
      <c r="H128" s="59">
        <v>3769.2399700000001</v>
      </c>
      <c r="I128" s="59">
        <v>26883.958170000002</v>
      </c>
      <c r="J128" s="59">
        <v>52424.939960000003</v>
      </c>
      <c r="K128" s="59">
        <v>39697.838459999999</v>
      </c>
      <c r="L128" s="59">
        <v>1117.45643</v>
      </c>
      <c r="M128" s="59">
        <v>0</v>
      </c>
      <c r="N128" s="59">
        <v>1992.39076</v>
      </c>
      <c r="O128" s="59">
        <v>7031.9390999999996</v>
      </c>
      <c r="P128" s="59">
        <v>20084.718059999999</v>
      </c>
      <c r="Q128" s="59">
        <v>16839.940480000001</v>
      </c>
      <c r="R128" s="59">
        <v>99.38</v>
      </c>
      <c r="S128" s="59">
        <v>30706.666209999999</v>
      </c>
      <c r="T128" s="59">
        <v>12291.91373</v>
      </c>
      <c r="U128" s="59">
        <v>24057.080300000001</v>
      </c>
      <c r="V128" s="59">
        <v>0</v>
      </c>
      <c r="W128" s="59">
        <v>4146.4369299999998</v>
      </c>
      <c r="X128" s="59">
        <v>0</v>
      </c>
      <c r="Y128" s="59">
        <v>0</v>
      </c>
      <c r="Z128" s="59">
        <v>82136.481530000005</v>
      </c>
      <c r="AA128" s="59">
        <v>39184.760849999999</v>
      </c>
      <c r="AB128" s="59">
        <v>58609.815020000002</v>
      </c>
      <c r="AC128" s="59">
        <v>16891.411010000003</v>
      </c>
      <c r="AD128" s="59">
        <v>5443.6117100000001</v>
      </c>
      <c r="AE128" s="59">
        <v>1285.3499999999999</v>
      </c>
      <c r="AF128" s="59">
        <v>0</v>
      </c>
      <c r="AG128" s="59">
        <v>5745.1531699999996</v>
      </c>
      <c r="AH128" s="59">
        <v>6576.1159900000002</v>
      </c>
      <c r="AI128" s="59">
        <v>2372</v>
      </c>
      <c r="AJ128" s="59">
        <v>7148.33169</v>
      </c>
      <c r="AK128" s="59">
        <v>359.59714000000002</v>
      </c>
      <c r="AL128" s="59">
        <v>34968.72019</v>
      </c>
      <c r="AM128" s="59">
        <v>789349.96586999996</v>
      </c>
    </row>
    <row r="129" spans="1:39">
      <c r="A129" s="272" t="s">
        <v>261</v>
      </c>
      <c r="B129" s="59">
        <v>66326.888890000002</v>
      </c>
      <c r="C129" s="59">
        <v>14118.936760000001</v>
      </c>
      <c r="D129" s="59">
        <v>44094.764590000006</v>
      </c>
      <c r="E129" s="59">
        <v>8170.1382000000003</v>
      </c>
      <c r="F129" s="59">
        <v>5976.4354699999994</v>
      </c>
      <c r="G129" s="59">
        <v>1996.6193500000002</v>
      </c>
      <c r="H129" s="59">
        <v>1935.45811</v>
      </c>
      <c r="I129" s="59">
        <v>3936.6431000000002</v>
      </c>
      <c r="J129" s="59">
        <v>5244.7225599999992</v>
      </c>
      <c r="K129" s="59">
        <v>16595.755580000001</v>
      </c>
      <c r="L129" s="59">
        <v>5535.9836699999996</v>
      </c>
      <c r="M129" s="59">
        <v>9643.5497500000001</v>
      </c>
      <c r="N129" s="59">
        <v>1256.81753</v>
      </c>
      <c r="O129" s="59">
        <v>3348.9376499999998</v>
      </c>
      <c r="P129" s="59">
        <v>5504.3055199999999</v>
      </c>
      <c r="Q129" s="59">
        <v>710.87997999999993</v>
      </c>
      <c r="R129" s="59">
        <v>2934.7957999999999</v>
      </c>
      <c r="S129" s="59">
        <v>2131.1316499999998</v>
      </c>
      <c r="T129" s="59">
        <v>824.43381000000011</v>
      </c>
      <c r="U129" s="59">
        <v>1474.9639</v>
      </c>
      <c r="V129" s="59">
        <v>4166.4766</v>
      </c>
      <c r="W129" s="59">
        <v>3204.7155299999999</v>
      </c>
      <c r="X129" s="59">
        <v>4242.9154200000003</v>
      </c>
      <c r="Y129" s="59">
        <v>2610.6158700000001</v>
      </c>
      <c r="Z129" s="59">
        <v>14447.871060000001</v>
      </c>
      <c r="AA129" s="59">
        <v>2363.6120299999998</v>
      </c>
      <c r="AB129" s="59">
        <v>8812.6243200000008</v>
      </c>
      <c r="AC129" s="59">
        <v>9022.3664600000011</v>
      </c>
      <c r="AD129" s="59">
        <v>1138.9299699999999</v>
      </c>
      <c r="AE129" s="59">
        <v>2887.1107900000002</v>
      </c>
      <c r="AF129" s="59">
        <v>129.32344000000001</v>
      </c>
      <c r="AG129" s="59">
        <v>530.67052000000001</v>
      </c>
      <c r="AH129" s="59">
        <v>5713.9572300000009</v>
      </c>
      <c r="AI129" s="59">
        <v>1060.2734800000001</v>
      </c>
      <c r="AJ129" s="59">
        <v>2056.1476899999998</v>
      </c>
      <c r="AK129" s="59">
        <v>19.45646</v>
      </c>
      <c r="AL129" s="59">
        <v>609.10195999999996</v>
      </c>
      <c r="AM129" s="59">
        <v>264778.33069999999</v>
      </c>
    </row>
    <row r="130" spans="1:39">
      <c r="A130" s="64" t="s">
        <v>262</v>
      </c>
      <c r="B130" s="59">
        <v>654993.17500000005</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654993.17500000005</v>
      </c>
    </row>
    <row r="131" spans="1:39">
      <c r="A131" s="64" t="s">
        <v>263</v>
      </c>
      <c r="B131" s="59">
        <v>19029.68936</v>
      </c>
      <c r="C131" s="59">
        <v>7015.1682899999996</v>
      </c>
      <c r="D131" s="59">
        <v>14300.065470000001</v>
      </c>
      <c r="E131" s="59">
        <v>3782.00504</v>
      </c>
      <c r="F131" s="59">
        <v>3621.3179700000001</v>
      </c>
      <c r="G131" s="59">
        <v>2765.0963400000001</v>
      </c>
      <c r="H131" s="59">
        <v>2257.3419199999998</v>
      </c>
      <c r="I131" s="59">
        <v>2022.1096200000002</v>
      </c>
      <c r="J131" s="59">
        <v>2276.60716</v>
      </c>
      <c r="K131" s="59">
        <v>7797.3773000000001</v>
      </c>
      <c r="L131" s="59">
        <v>553.67673000000002</v>
      </c>
      <c r="M131" s="59">
        <v>6238.0147100000004</v>
      </c>
      <c r="N131" s="59">
        <v>5165.4782800000003</v>
      </c>
      <c r="O131" s="59">
        <v>1679.5820800000001</v>
      </c>
      <c r="P131" s="59">
        <v>2537.1851900000001</v>
      </c>
      <c r="Q131" s="59">
        <v>179.86569</v>
      </c>
      <c r="R131" s="59">
        <v>1335.0745900000002</v>
      </c>
      <c r="S131" s="59">
        <v>1686.7071799999999</v>
      </c>
      <c r="T131" s="59">
        <v>1903.4664700000001</v>
      </c>
      <c r="U131" s="59">
        <v>2435.96009</v>
      </c>
      <c r="V131" s="59">
        <v>1344.5408300000001</v>
      </c>
      <c r="W131" s="59">
        <v>1539.92913</v>
      </c>
      <c r="X131" s="59">
        <v>4254.9330499999996</v>
      </c>
      <c r="Y131" s="59">
        <v>1860.58383</v>
      </c>
      <c r="Z131" s="59">
        <v>3826.1079799999998</v>
      </c>
      <c r="AA131" s="59">
        <v>1508.2434800000001</v>
      </c>
      <c r="AB131" s="59">
        <v>4701.66932</v>
      </c>
      <c r="AC131" s="59">
        <v>3985.1535400000002</v>
      </c>
      <c r="AD131" s="59">
        <v>1214.6298100000001</v>
      </c>
      <c r="AE131" s="59">
        <v>4295.15571</v>
      </c>
      <c r="AF131" s="59">
        <v>354.57974000000002</v>
      </c>
      <c r="AG131" s="59">
        <v>1256.3318899999999</v>
      </c>
      <c r="AH131" s="59">
        <v>859.15334999999993</v>
      </c>
      <c r="AI131" s="59">
        <v>331.78315999999995</v>
      </c>
      <c r="AJ131" s="59">
        <v>798.11851999999999</v>
      </c>
      <c r="AK131" s="59">
        <v>156.38614999999999</v>
      </c>
      <c r="AL131" s="59">
        <v>1755.5143</v>
      </c>
      <c r="AM131" s="59">
        <v>122624.60326999999</v>
      </c>
    </row>
    <row r="132" spans="1:39">
      <c r="A132" s="391" t="s">
        <v>264</v>
      </c>
      <c r="B132" s="440">
        <v>0.72310000000000008</v>
      </c>
      <c r="C132" s="440">
        <v>10.496450000000001</v>
      </c>
      <c r="D132" s="440">
        <v>15.867120000000002</v>
      </c>
      <c r="E132" s="440">
        <v>0.94162999999999997</v>
      </c>
      <c r="F132" s="440">
        <v>3.9740000000000004E-2</v>
      </c>
      <c r="G132" s="440">
        <v>7.2812399999999995</v>
      </c>
      <c r="H132" s="440">
        <v>4.5005100000000002</v>
      </c>
      <c r="I132" s="440">
        <v>52.23753</v>
      </c>
      <c r="J132" s="440">
        <v>8.9212600000000002</v>
      </c>
      <c r="K132" s="440">
        <v>3.3699699999999999</v>
      </c>
      <c r="L132" s="440">
        <v>7.9097799999999996</v>
      </c>
      <c r="M132" s="440">
        <v>17.91066</v>
      </c>
      <c r="N132" s="440">
        <v>8.9495100000000001</v>
      </c>
      <c r="O132" s="440">
        <v>4.5827999999999998</v>
      </c>
      <c r="P132" s="440">
        <v>4.3713299999999995</v>
      </c>
      <c r="Q132" s="440">
        <v>4.3209099999999996</v>
      </c>
      <c r="R132" s="440">
        <v>0.79979</v>
      </c>
      <c r="S132" s="440">
        <v>3.2202100000000002</v>
      </c>
      <c r="T132" s="440">
        <v>0.51637</v>
      </c>
      <c r="U132" s="440">
        <v>3.8839699999999997</v>
      </c>
      <c r="V132" s="440">
        <v>4.32348</v>
      </c>
      <c r="W132" s="440">
        <v>3.7673000000000001</v>
      </c>
      <c r="X132" s="440">
        <v>4.1280700000000001</v>
      </c>
      <c r="Y132" s="440">
        <v>8.8726200000000013</v>
      </c>
      <c r="Z132" s="440">
        <v>0.68846000000000007</v>
      </c>
      <c r="AA132" s="440">
        <v>5.1686499999999995</v>
      </c>
      <c r="AB132" s="440">
        <v>0</v>
      </c>
      <c r="AC132" s="440">
        <v>1.21604</v>
      </c>
      <c r="AD132" s="440">
        <v>0</v>
      </c>
      <c r="AE132" s="440">
        <v>0</v>
      </c>
      <c r="AF132" s="440">
        <v>0</v>
      </c>
      <c r="AG132" s="440">
        <v>0</v>
      </c>
      <c r="AH132" s="440">
        <v>0</v>
      </c>
      <c r="AI132" s="440">
        <v>0</v>
      </c>
      <c r="AJ132" s="440">
        <v>0</v>
      </c>
      <c r="AK132" s="440">
        <v>0</v>
      </c>
      <c r="AL132" s="440">
        <v>0</v>
      </c>
      <c r="AM132" s="440">
        <v>189.0085</v>
      </c>
    </row>
    <row r="133" spans="1:39">
      <c r="A133" s="391" t="s">
        <v>455</v>
      </c>
      <c r="B133" s="440">
        <v>33.216550000000005</v>
      </c>
      <c r="C133" s="440">
        <v>17.430859999999999</v>
      </c>
      <c r="D133" s="440">
        <v>216.47084000000001</v>
      </c>
      <c r="E133" s="440">
        <v>91.692959999999999</v>
      </c>
      <c r="F133" s="440">
        <v>0</v>
      </c>
      <c r="G133" s="440">
        <v>0</v>
      </c>
      <c r="H133" s="440">
        <v>0</v>
      </c>
      <c r="I133" s="440">
        <v>101.35433999999999</v>
      </c>
      <c r="J133" s="440">
        <v>153.69705999999999</v>
      </c>
      <c r="K133" s="440">
        <v>9.5175000000000001</v>
      </c>
      <c r="L133" s="440">
        <v>4.4411000000000005</v>
      </c>
      <c r="M133" s="440">
        <v>0</v>
      </c>
      <c r="N133" s="440">
        <v>115.56261000000001</v>
      </c>
      <c r="O133" s="440">
        <v>0</v>
      </c>
      <c r="P133" s="440">
        <v>63.062260000000002</v>
      </c>
      <c r="Q133" s="440">
        <v>48.563019999999995</v>
      </c>
      <c r="R133" s="440">
        <v>40.312930000000001</v>
      </c>
      <c r="S133" s="440">
        <v>19.936869999999999</v>
      </c>
      <c r="T133" s="440">
        <v>18.958669999999998</v>
      </c>
      <c r="U133" s="440">
        <v>21.505500000000001</v>
      </c>
      <c r="V133" s="440">
        <v>5.8897700000000004</v>
      </c>
      <c r="W133" s="440">
        <v>71.278030000000001</v>
      </c>
      <c r="X133" s="440">
        <v>0</v>
      </c>
      <c r="Y133" s="440">
        <v>17.963200000000001</v>
      </c>
      <c r="Z133" s="440">
        <v>64.770769999999999</v>
      </c>
      <c r="AA133" s="440">
        <v>80.646470000000008</v>
      </c>
      <c r="AB133" s="440">
        <v>116.16278999999999</v>
      </c>
      <c r="AC133" s="440">
        <v>107.28685</v>
      </c>
      <c r="AD133" s="440">
        <v>27.765689999999999</v>
      </c>
      <c r="AE133" s="440">
        <v>0</v>
      </c>
      <c r="AF133" s="440">
        <v>0</v>
      </c>
      <c r="AG133" s="440">
        <v>0</v>
      </c>
      <c r="AH133" s="440">
        <v>0</v>
      </c>
      <c r="AI133" s="440">
        <v>0</v>
      </c>
      <c r="AJ133" s="440">
        <v>0</v>
      </c>
      <c r="AK133" s="440">
        <v>0</v>
      </c>
      <c r="AL133" s="440">
        <v>0</v>
      </c>
      <c r="AM133" s="440">
        <v>1447.4866399999999</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33.216550000000005</v>
      </c>
      <c r="C135" s="59">
        <v>17.430859999999999</v>
      </c>
      <c r="D135" s="59">
        <v>216.47084000000001</v>
      </c>
      <c r="E135" s="59">
        <v>91.692959999999999</v>
      </c>
      <c r="F135" s="59">
        <v>0</v>
      </c>
      <c r="G135" s="59">
        <v>0</v>
      </c>
      <c r="H135" s="59">
        <v>0</v>
      </c>
      <c r="I135" s="59">
        <v>101.35433999999999</v>
      </c>
      <c r="J135" s="59">
        <v>153.69705999999999</v>
      </c>
      <c r="K135" s="59">
        <v>9.5175000000000001</v>
      </c>
      <c r="L135" s="59">
        <v>4.4411000000000005</v>
      </c>
      <c r="M135" s="59">
        <v>0</v>
      </c>
      <c r="N135" s="59">
        <v>115.56261000000001</v>
      </c>
      <c r="O135" s="59">
        <v>0</v>
      </c>
      <c r="P135" s="59">
        <v>63.062260000000002</v>
      </c>
      <c r="Q135" s="59">
        <v>48.563019999999995</v>
      </c>
      <c r="R135" s="59">
        <v>40.312930000000001</v>
      </c>
      <c r="S135" s="59">
        <v>19.936869999999999</v>
      </c>
      <c r="T135" s="59">
        <v>18.958669999999998</v>
      </c>
      <c r="U135" s="59">
        <v>21.505500000000001</v>
      </c>
      <c r="V135" s="59">
        <v>5.8897700000000004</v>
      </c>
      <c r="W135" s="59">
        <v>71.278030000000001</v>
      </c>
      <c r="X135" s="59">
        <v>0</v>
      </c>
      <c r="Y135" s="59">
        <v>17.963200000000001</v>
      </c>
      <c r="Z135" s="59">
        <v>64.770769999999999</v>
      </c>
      <c r="AA135" s="59">
        <v>80.646470000000008</v>
      </c>
      <c r="AB135" s="59">
        <v>116.16278999999999</v>
      </c>
      <c r="AC135" s="59">
        <v>107.28685</v>
      </c>
      <c r="AD135" s="59">
        <v>27.765689999999999</v>
      </c>
      <c r="AE135" s="59">
        <v>0</v>
      </c>
      <c r="AF135" s="59">
        <v>0</v>
      </c>
      <c r="AG135" s="59">
        <v>0</v>
      </c>
      <c r="AH135" s="59">
        <v>0</v>
      </c>
      <c r="AI135" s="59">
        <v>0</v>
      </c>
      <c r="AJ135" s="59">
        <v>0</v>
      </c>
      <c r="AK135" s="59">
        <v>0</v>
      </c>
      <c r="AL135" s="59">
        <v>0</v>
      </c>
      <c r="AM135" s="59">
        <v>1447.4866399999999</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0">
        <v>175173.49896999999</v>
      </c>
      <c r="C140" s="440">
        <v>32006.15897</v>
      </c>
      <c r="D140" s="440">
        <v>182467.98793999999</v>
      </c>
      <c r="E140" s="440">
        <v>32237.91491</v>
      </c>
      <c r="F140" s="440">
        <v>7393.7274000000007</v>
      </c>
      <c r="G140" s="440">
        <v>6104.3415199999999</v>
      </c>
      <c r="H140" s="440">
        <v>1800</v>
      </c>
      <c r="I140" s="440">
        <v>24869.98891</v>
      </c>
      <c r="J140" s="440">
        <v>9867.1129600000004</v>
      </c>
      <c r="K140" s="440">
        <v>0</v>
      </c>
      <c r="L140" s="440">
        <v>24936.807510000002</v>
      </c>
      <c r="M140" s="440">
        <v>27191.609130000001</v>
      </c>
      <c r="N140" s="440">
        <v>1528.6138000000001</v>
      </c>
      <c r="O140" s="440">
        <v>10160.49726</v>
      </c>
      <c r="P140" s="440">
        <v>3075.0652999999998</v>
      </c>
      <c r="Q140" s="440">
        <v>6508.3243300000004</v>
      </c>
      <c r="R140" s="440">
        <v>4700.7060099999999</v>
      </c>
      <c r="S140" s="440">
        <v>1768.3040600000002</v>
      </c>
      <c r="T140" s="440">
        <v>2000.6111100000001</v>
      </c>
      <c r="U140" s="440">
        <v>16811.497859999999</v>
      </c>
      <c r="V140" s="440">
        <v>1876.7003200000001</v>
      </c>
      <c r="W140" s="440">
        <v>12654.828660000001</v>
      </c>
      <c r="X140" s="440">
        <v>27126.940620000001</v>
      </c>
      <c r="Y140" s="440">
        <v>4100</v>
      </c>
      <c r="Z140" s="440">
        <v>19422.95895</v>
      </c>
      <c r="AA140" s="440">
        <v>21346.972530000003</v>
      </c>
      <c r="AB140" s="440">
        <v>50874.770600000003</v>
      </c>
      <c r="AC140" s="440">
        <v>16193.477130000001</v>
      </c>
      <c r="AD140" s="440">
        <v>11244.188819999999</v>
      </c>
      <c r="AE140" s="440">
        <v>5542.6190999999999</v>
      </c>
      <c r="AF140" s="440">
        <v>13798.386859999999</v>
      </c>
      <c r="AG140" s="440">
        <v>2072.3234600000001</v>
      </c>
      <c r="AH140" s="440">
        <v>3436.81763</v>
      </c>
      <c r="AI140" s="440">
        <v>1991.2281799999998</v>
      </c>
      <c r="AJ140" s="440">
        <v>0</v>
      </c>
      <c r="AK140" s="440">
        <v>0</v>
      </c>
      <c r="AL140" s="440">
        <v>6954.0500400000001</v>
      </c>
      <c r="AM140" s="440">
        <v>769239.03084999998</v>
      </c>
    </row>
    <row r="141" spans="1:39">
      <c r="A141" s="64" t="s">
        <v>266</v>
      </c>
      <c r="B141" s="59">
        <v>0</v>
      </c>
      <c r="C141" s="59">
        <v>0</v>
      </c>
      <c r="D141" s="59">
        <v>5730.4911900000006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5730.4911900000006</v>
      </c>
    </row>
    <row r="142" spans="1:39">
      <c r="A142" s="64" t="s">
        <v>1495</v>
      </c>
      <c r="B142" s="59">
        <v>59500</v>
      </c>
      <c r="C142" s="59">
        <v>32000</v>
      </c>
      <c r="D142" s="59">
        <v>13720</v>
      </c>
      <c r="E142" s="59">
        <v>5800</v>
      </c>
      <c r="F142" s="59">
        <v>6436.87572</v>
      </c>
      <c r="G142" s="59">
        <v>0</v>
      </c>
      <c r="H142" s="59">
        <v>1000</v>
      </c>
      <c r="I142" s="59">
        <v>12000</v>
      </c>
      <c r="J142" s="59">
        <v>3547</v>
      </c>
      <c r="K142" s="59">
        <v>0</v>
      </c>
      <c r="L142" s="59">
        <v>17510.659820000001</v>
      </c>
      <c r="M142" s="59">
        <v>2497.1331600000003</v>
      </c>
      <c r="N142" s="59">
        <v>1528.6138000000001</v>
      </c>
      <c r="O142" s="59">
        <v>7730</v>
      </c>
      <c r="P142" s="59">
        <v>1546.3046999999999</v>
      </c>
      <c r="Q142" s="59">
        <v>228.286</v>
      </c>
      <c r="R142" s="59">
        <v>816.64</v>
      </c>
      <c r="S142" s="59">
        <v>1768.3040600000002</v>
      </c>
      <c r="T142" s="59">
        <v>0</v>
      </c>
      <c r="U142" s="59">
        <v>2818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223422.11119999998</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45923.195820000001</v>
      </c>
      <c r="C144" s="59">
        <v>0</v>
      </c>
      <c r="D144" s="59">
        <v>23833.333320000002</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816.71364000000005</v>
      </c>
      <c r="AB144" s="59">
        <v>6553</v>
      </c>
      <c r="AC144" s="59">
        <v>0</v>
      </c>
      <c r="AD144" s="59">
        <v>10730.09</v>
      </c>
      <c r="AE144" s="59">
        <v>0</v>
      </c>
      <c r="AF144" s="59">
        <v>0</v>
      </c>
      <c r="AG144" s="59">
        <v>0</v>
      </c>
      <c r="AH144" s="59">
        <v>0</v>
      </c>
      <c r="AI144" s="59">
        <v>0</v>
      </c>
      <c r="AJ144" s="59">
        <v>0</v>
      </c>
      <c r="AK144" s="59">
        <v>0</v>
      </c>
      <c r="AL144" s="59">
        <v>0</v>
      </c>
      <c r="AM144" s="59">
        <v>98586.290040000007</v>
      </c>
    </row>
    <row r="145" spans="1:39">
      <c r="A145" s="64" t="s">
        <v>1490</v>
      </c>
      <c r="B145" s="59">
        <v>68599.567379999993</v>
      </c>
      <c r="C145" s="59">
        <v>6.1589700000000001</v>
      </c>
      <c r="D145" s="59">
        <v>137747.68346999999</v>
      </c>
      <c r="E145" s="59">
        <v>26104.958629999997</v>
      </c>
      <c r="F145" s="59">
        <v>914.65713000000005</v>
      </c>
      <c r="G145" s="59">
        <v>6035.1944400000002</v>
      </c>
      <c r="H145" s="59">
        <v>800</v>
      </c>
      <c r="I145" s="59">
        <v>12728.974330000001</v>
      </c>
      <c r="J145" s="59">
        <v>6211.6483799999996</v>
      </c>
      <c r="K145" s="59">
        <v>0</v>
      </c>
      <c r="L145" s="59">
        <v>7359.7032499999996</v>
      </c>
      <c r="M145" s="59">
        <v>10974.475970000001</v>
      </c>
      <c r="N145" s="59">
        <v>0</v>
      </c>
      <c r="O145" s="59">
        <v>0</v>
      </c>
      <c r="P145" s="59">
        <v>1500</v>
      </c>
      <c r="Q145" s="59">
        <v>4668.2</v>
      </c>
      <c r="R145" s="59">
        <v>3861.2215699999997</v>
      </c>
      <c r="S145" s="59">
        <v>0</v>
      </c>
      <c r="T145" s="59">
        <v>2000</v>
      </c>
      <c r="U145" s="59">
        <v>0</v>
      </c>
      <c r="V145" s="59">
        <v>559.61993000000007</v>
      </c>
      <c r="W145" s="59">
        <v>1252.1298000000002</v>
      </c>
      <c r="X145" s="59">
        <v>6184.6</v>
      </c>
      <c r="Y145" s="59">
        <v>0</v>
      </c>
      <c r="Z145" s="59">
        <v>8000</v>
      </c>
      <c r="AA145" s="59">
        <v>18946.826739999997</v>
      </c>
      <c r="AB145" s="59">
        <v>32490.213520000001</v>
      </c>
      <c r="AC145" s="59">
        <v>11146.26987</v>
      </c>
      <c r="AD145" s="59">
        <v>32.070129999999999</v>
      </c>
      <c r="AE145" s="59">
        <v>0</v>
      </c>
      <c r="AF145" s="59">
        <v>3226.2136299999997</v>
      </c>
      <c r="AG145" s="59">
        <v>2058.4357099999997</v>
      </c>
      <c r="AH145" s="59">
        <v>3173.45687</v>
      </c>
      <c r="AI145" s="59">
        <v>1987.1680800000001</v>
      </c>
      <c r="AJ145" s="59">
        <v>0</v>
      </c>
      <c r="AK145" s="59">
        <v>0</v>
      </c>
      <c r="AL145" s="59">
        <v>6886.0373600000003</v>
      </c>
      <c r="AM145" s="59">
        <v>385455.48516000004</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1524.4459999999999</v>
      </c>
      <c r="R147" s="59">
        <v>0</v>
      </c>
      <c r="S147" s="59">
        <v>0</v>
      </c>
      <c r="T147" s="59">
        <v>0</v>
      </c>
      <c r="U147" s="59">
        <v>13720</v>
      </c>
      <c r="V147" s="59">
        <v>0</v>
      </c>
      <c r="W147" s="59">
        <v>0</v>
      </c>
      <c r="X147" s="59">
        <v>9756.6679999999997</v>
      </c>
      <c r="Y147" s="59">
        <v>0</v>
      </c>
      <c r="Z147" s="59">
        <v>204.25854999999999</v>
      </c>
      <c r="AA147" s="59">
        <v>0</v>
      </c>
      <c r="AB147" s="59">
        <v>0</v>
      </c>
      <c r="AC147" s="59">
        <v>0</v>
      </c>
      <c r="AD147" s="59">
        <v>0</v>
      </c>
      <c r="AE147" s="59">
        <v>0</v>
      </c>
      <c r="AF147" s="59">
        <v>10290</v>
      </c>
      <c r="AG147" s="59">
        <v>0</v>
      </c>
      <c r="AH147" s="59">
        <v>0</v>
      </c>
      <c r="AI147" s="59">
        <v>0</v>
      </c>
      <c r="AJ147" s="59">
        <v>0</v>
      </c>
      <c r="AK147" s="59">
        <v>0</v>
      </c>
      <c r="AL147" s="59">
        <v>0</v>
      </c>
      <c r="AM147" s="59">
        <v>49215.37255</v>
      </c>
    </row>
    <row r="148" spans="1:39">
      <c r="A148" s="64" t="s">
        <v>273</v>
      </c>
      <c r="B148" s="59">
        <v>1150.73577</v>
      </c>
      <c r="C148" s="59">
        <v>0</v>
      </c>
      <c r="D148" s="59">
        <v>1436.4799599999999</v>
      </c>
      <c r="E148" s="59">
        <v>332.95628000000005</v>
      </c>
      <c r="F148" s="59">
        <v>42.19455</v>
      </c>
      <c r="G148" s="59">
        <v>69.147080000000003</v>
      </c>
      <c r="H148" s="59">
        <v>0</v>
      </c>
      <c r="I148" s="59">
        <v>141.01458</v>
      </c>
      <c r="J148" s="59">
        <v>108.46458</v>
      </c>
      <c r="K148" s="59">
        <v>0</v>
      </c>
      <c r="L148" s="59">
        <v>66.44444</v>
      </c>
      <c r="M148" s="59">
        <v>0</v>
      </c>
      <c r="N148" s="59">
        <v>0</v>
      </c>
      <c r="O148" s="59">
        <v>5.54</v>
      </c>
      <c r="P148" s="59">
        <v>28.7606</v>
      </c>
      <c r="Q148" s="59">
        <v>87.392330000000001</v>
      </c>
      <c r="R148" s="59">
        <v>22.844439999999999</v>
      </c>
      <c r="S148" s="59">
        <v>0</v>
      </c>
      <c r="T148" s="59">
        <v>0.61111000000000004</v>
      </c>
      <c r="U148" s="59">
        <v>273.49786</v>
      </c>
      <c r="V148" s="59">
        <v>17.080389999999998</v>
      </c>
      <c r="W148" s="59">
        <v>27.69886</v>
      </c>
      <c r="X148" s="59">
        <v>251.38048999999998</v>
      </c>
      <c r="Y148" s="59">
        <v>0</v>
      </c>
      <c r="Z148" s="59">
        <v>218.7004</v>
      </c>
      <c r="AA148" s="59">
        <v>20.632150000000003</v>
      </c>
      <c r="AB148" s="59">
        <v>786.55707999999993</v>
      </c>
      <c r="AC148" s="59">
        <v>147.20726000000002</v>
      </c>
      <c r="AD148" s="59">
        <v>25.389230000000001</v>
      </c>
      <c r="AE148" s="59">
        <v>0</v>
      </c>
      <c r="AF148" s="59">
        <v>282.17322999999999</v>
      </c>
      <c r="AG148" s="59">
        <v>13.88775</v>
      </c>
      <c r="AH148" s="59">
        <v>11.12538</v>
      </c>
      <c r="AI148" s="59">
        <v>4.0601000000000003</v>
      </c>
      <c r="AJ148" s="59">
        <v>0</v>
      </c>
      <c r="AK148" s="59">
        <v>0</v>
      </c>
      <c r="AL148" s="59">
        <v>68.012679999999989</v>
      </c>
      <c r="AM148" s="59">
        <v>5639.9885800000002</v>
      </c>
    </row>
    <row r="149" spans="1:39">
      <c r="A149" s="391" t="s">
        <v>274</v>
      </c>
      <c r="B149" s="440">
        <v>110375.08937</v>
      </c>
      <c r="C149" s="440">
        <v>6611.07719</v>
      </c>
      <c r="D149" s="440">
        <v>21075.666420000001</v>
      </c>
      <c r="E149" s="440">
        <v>13947.44873</v>
      </c>
      <c r="F149" s="440">
        <v>4042.0252599999999</v>
      </c>
      <c r="G149" s="440">
        <v>9766.3293000000012</v>
      </c>
      <c r="H149" s="440">
        <v>3797.7394199999999</v>
      </c>
      <c r="I149" s="440">
        <v>8026.8439500000004</v>
      </c>
      <c r="J149" s="440">
        <v>5151.5537000000004</v>
      </c>
      <c r="K149" s="440">
        <v>5367.6832400000003</v>
      </c>
      <c r="L149" s="440">
        <v>2084.5368600000002</v>
      </c>
      <c r="M149" s="440">
        <v>7676.8699100000003</v>
      </c>
      <c r="N149" s="440">
        <v>10015.757119999998</v>
      </c>
      <c r="O149" s="440">
        <v>8116.1287599999996</v>
      </c>
      <c r="P149" s="440">
        <v>2421.4671400000002</v>
      </c>
      <c r="Q149" s="440">
        <v>1773.6976100000002</v>
      </c>
      <c r="R149" s="440">
        <v>1201.58023</v>
      </c>
      <c r="S149" s="440">
        <v>1965.1050600000001</v>
      </c>
      <c r="T149" s="440">
        <v>4597.5488499999992</v>
      </c>
      <c r="U149" s="440">
        <v>4839.6996799999997</v>
      </c>
      <c r="V149" s="440">
        <v>2408.7392599999998</v>
      </c>
      <c r="W149" s="440">
        <v>2886.1016199999999</v>
      </c>
      <c r="X149" s="440">
        <v>4873.1089499999998</v>
      </c>
      <c r="Y149" s="440">
        <v>3547.5124900000001</v>
      </c>
      <c r="Z149" s="440">
        <v>5598.7986799999999</v>
      </c>
      <c r="AA149" s="440">
        <v>2215.2537699999998</v>
      </c>
      <c r="AB149" s="440">
        <v>7646.8656900000005</v>
      </c>
      <c r="AC149" s="440">
        <v>8083.5874100000001</v>
      </c>
      <c r="AD149" s="440">
        <v>1363.5691299999999</v>
      </c>
      <c r="AE149" s="440">
        <v>7586.43912</v>
      </c>
      <c r="AF149" s="440">
        <v>3463.99584</v>
      </c>
      <c r="AG149" s="440">
        <v>1396.9337</v>
      </c>
      <c r="AH149" s="440">
        <v>1954.3928799999999</v>
      </c>
      <c r="AI149" s="440">
        <v>1128.6113400000002</v>
      </c>
      <c r="AJ149" s="440">
        <v>1868.8166299999998</v>
      </c>
      <c r="AK149" s="440">
        <v>2335.7468699999999</v>
      </c>
      <c r="AL149" s="440">
        <v>2706.4602500000001</v>
      </c>
      <c r="AM149" s="440">
        <v>293918.78143000003</v>
      </c>
    </row>
    <row r="150" spans="1:39">
      <c r="A150" s="64" t="s">
        <v>207</v>
      </c>
      <c r="B150" s="59">
        <v>175.06110999999999</v>
      </c>
      <c r="C150" s="59">
        <v>0</v>
      </c>
      <c r="D150" s="59">
        <v>437.97449999999998</v>
      </c>
      <c r="E150" s="59">
        <v>4.8140000000000002E-2</v>
      </c>
      <c r="F150" s="59">
        <v>0</v>
      </c>
      <c r="G150" s="59">
        <v>0</v>
      </c>
      <c r="H150" s="59">
        <v>0</v>
      </c>
      <c r="I150" s="59">
        <v>0</v>
      </c>
      <c r="J150" s="59">
        <v>2.7562600000000002</v>
      </c>
      <c r="K150" s="59">
        <v>0</v>
      </c>
      <c r="L150" s="59">
        <v>0</v>
      </c>
      <c r="M150" s="59">
        <v>0</v>
      </c>
      <c r="N150" s="59">
        <v>0</v>
      </c>
      <c r="O150" s="59">
        <v>0</v>
      </c>
      <c r="P150" s="59">
        <v>0</v>
      </c>
      <c r="Q150" s="59">
        <v>0.8</v>
      </c>
      <c r="R150" s="59">
        <v>0</v>
      </c>
      <c r="S150" s="59">
        <v>0</v>
      </c>
      <c r="T150" s="59">
        <v>17.221169999999997</v>
      </c>
      <c r="U150" s="59">
        <v>8.8092399999999991</v>
      </c>
      <c r="V150" s="59">
        <v>0</v>
      </c>
      <c r="W150" s="59">
        <v>0.22638</v>
      </c>
      <c r="X150" s="59">
        <v>0</v>
      </c>
      <c r="Y150" s="59">
        <v>0</v>
      </c>
      <c r="Z150" s="59">
        <v>0</v>
      </c>
      <c r="AA150" s="59">
        <v>0</v>
      </c>
      <c r="AB150" s="59">
        <v>0</v>
      </c>
      <c r="AC150" s="59">
        <v>0</v>
      </c>
      <c r="AD150" s="59">
        <v>0</v>
      </c>
      <c r="AE150" s="59">
        <v>0</v>
      </c>
      <c r="AF150" s="59">
        <v>7.25</v>
      </c>
      <c r="AG150" s="59">
        <v>0</v>
      </c>
      <c r="AH150" s="59">
        <v>327.30432000000002</v>
      </c>
      <c r="AI150" s="59">
        <v>0</v>
      </c>
      <c r="AJ150" s="59">
        <v>0</v>
      </c>
      <c r="AK150" s="59">
        <v>8.8000000000000007</v>
      </c>
      <c r="AL150" s="59">
        <v>0</v>
      </c>
      <c r="AM150" s="59">
        <v>986.25112000000001</v>
      </c>
    </row>
    <row r="151" spans="1:39">
      <c r="A151" s="64" t="s">
        <v>209</v>
      </c>
      <c r="B151" s="59">
        <v>79316.030659999989</v>
      </c>
      <c r="C151" s="59">
        <v>1950.46577</v>
      </c>
      <c r="D151" s="59">
        <v>5106.2551199999998</v>
      </c>
      <c r="E151" s="59">
        <v>3790.9661499999997</v>
      </c>
      <c r="F151" s="59">
        <v>2007.24674</v>
      </c>
      <c r="G151" s="59">
        <v>4266.1925300000003</v>
      </c>
      <c r="H151" s="59">
        <v>1416.4900299999999</v>
      </c>
      <c r="I151" s="59">
        <v>4905.7938600000007</v>
      </c>
      <c r="J151" s="59">
        <v>1663.5648500000002</v>
      </c>
      <c r="K151" s="59">
        <v>1263.74224</v>
      </c>
      <c r="L151" s="59">
        <v>359.30743000000001</v>
      </c>
      <c r="M151" s="59">
        <v>1150.3730600000001</v>
      </c>
      <c r="N151" s="59">
        <v>2783.0927499999998</v>
      </c>
      <c r="O151" s="59">
        <v>1880.3311000000001</v>
      </c>
      <c r="P151" s="59">
        <v>299.27105999999998</v>
      </c>
      <c r="Q151" s="59">
        <v>664.60162000000003</v>
      </c>
      <c r="R151" s="59">
        <v>537.78368999999998</v>
      </c>
      <c r="S151" s="59">
        <v>830.8523100000001</v>
      </c>
      <c r="T151" s="59">
        <v>1422.8701699999999</v>
      </c>
      <c r="U151" s="59">
        <v>488.15075999999999</v>
      </c>
      <c r="V151" s="59">
        <v>746.21807999999999</v>
      </c>
      <c r="W151" s="59">
        <v>1455.24506</v>
      </c>
      <c r="X151" s="59">
        <v>2398.5795600000001</v>
      </c>
      <c r="Y151" s="59">
        <v>878.34172000000001</v>
      </c>
      <c r="Z151" s="59">
        <v>2396.39939</v>
      </c>
      <c r="AA151" s="59">
        <v>679.94047</v>
      </c>
      <c r="AB151" s="59">
        <v>2858.09348</v>
      </c>
      <c r="AC151" s="59">
        <v>2430.4835600000001</v>
      </c>
      <c r="AD151" s="59">
        <v>328.35305</v>
      </c>
      <c r="AE151" s="59">
        <v>1409.1800800000001</v>
      </c>
      <c r="AF151" s="59">
        <v>491.24196999999998</v>
      </c>
      <c r="AG151" s="59">
        <v>450.74734999999998</v>
      </c>
      <c r="AH151" s="59">
        <v>310.07264000000004</v>
      </c>
      <c r="AI151" s="59">
        <v>104.41028</v>
      </c>
      <c r="AJ151" s="59">
        <v>1336.89975</v>
      </c>
      <c r="AK151" s="59">
        <v>323.36152000000004</v>
      </c>
      <c r="AL151" s="59">
        <v>1084.94092</v>
      </c>
      <c r="AM151" s="59">
        <v>135785.89077999999</v>
      </c>
    </row>
    <row r="152" spans="1:39">
      <c r="A152" s="64" t="s">
        <v>275</v>
      </c>
      <c r="B152" s="59">
        <v>27813.261930000001</v>
      </c>
      <c r="C152" s="59">
        <v>4642.9324299999998</v>
      </c>
      <c r="D152" s="59">
        <v>12081.10225</v>
      </c>
      <c r="E152" s="59">
        <v>10148.19706</v>
      </c>
      <c r="F152" s="59">
        <v>2031.3072199999999</v>
      </c>
      <c r="G152" s="59">
        <v>5495.6279400000003</v>
      </c>
      <c r="H152" s="59">
        <v>2378.3832000000002</v>
      </c>
      <c r="I152" s="59">
        <v>3109.7067900000002</v>
      </c>
      <c r="J152" s="59">
        <v>3479.1385099999998</v>
      </c>
      <c r="K152" s="59">
        <v>4103.0794100000003</v>
      </c>
      <c r="L152" s="59">
        <v>1407.21433</v>
      </c>
      <c r="M152" s="59">
        <v>6523.6117100000001</v>
      </c>
      <c r="N152" s="59">
        <v>7226.04072</v>
      </c>
      <c r="O152" s="59">
        <v>6234.2650400000002</v>
      </c>
      <c r="P152" s="59">
        <v>2039.6225900000002</v>
      </c>
      <c r="Q152" s="59">
        <v>1105.2338500000001</v>
      </c>
      <c r="R152" s="59">
        <v>620.10486000000003</v>
      </c>
      <c r="S152" s="59">
        <v>1131.4740800000002</v>
      </c>
      <c r="T152" s="59">
        <v>3156.3547100000001</v>
      </c>
      <c r="U152" s="59">
        <v>4270.6035499999998</v>
      </c>
      <c r="V152" s="59">
        <v>1658.24614</v>
      </c>
      <c r="W152" s="59">
        <v>1422.9754499999999</v>
      </c>
      <c r="X152" s="59">
        <v>2472.7750499999997</v>
      </c>
      <c r="Y152" s="59">
        <v>2668.8910000000001</v>
      </c>
      <c r="Z152" s="59">
        <v>3163.4618300000002</v>
      </c>
      <c r="AA152" s="59">
        <v>1531.9768600000002</v>
      </c>
      <c r="AB152" s="59">
        <v>4786.1287999999995</v>
      </c>
      <c r="AC152" s="59">
        <v>5529.0442199999998</v>
      </c>
      <c r="AD152" s="59">
        <v>1017.10486</v>
      </c>
      <c r="AE152" s="59">
        <v>6176.2040399999996</v>
      </c>
      <c r="AF152" s="59">
        <v>2964.3094599999999</v>
      </c>
      <c r="AG152" s="59">
        <v>943.68071999999995</v>
      </c>
      <c r="AH152" s="59">
        <v>1310.0815400000001</v>
      </c>
      <c r="AI152" s="59">
        <v>1024.2010600000001</v>
      </c>
      <c r="AJ152" s="59">
        <v>530.08601999999996</v>
      </c>
      <c r="AK152" s="59">
        <v>2003.5714800000001</v>
      </c>
      <c r="AL152" s="59">
        <v>1614.8143400000001</v>
      </c>
      <c r="AM152" s="59">
        <v>149814.81505</v>
      </c>
    </row>
    <row r="153" spans="1:39">
      <c r="A153" s="64" t="s">
        <v>236</v>
      </c>
      <c r="B153" s="59">
        <v>3070.73567</v>
      </c>
      <c r="C153" s="59">
        <v>17.678990000000002</v>
      </c>
      <c r="D153" s="59">
        <v>3450.33455</v>
      </c>
      <c r="E153" s="59">
        <v>8.2373799999999999</v>
      </c>
      <c r="F153" s="59">
        <v>3.4713000000000003</v>
      </c>
      <c r="G153" s="59">
        <v>4.5088299999999997</v>
      </c>
      <c r="H153" s="59">
        <v>2.86619</v>
      </c>
      <c r="I153" s="59">
        <v>11.343299999999999</v>
      </c>
      <c r="J153" s="59">
        <v>6.0940799999999999</v>
      </c>
      <c r="K153" s="59">
        <v>0.86159000000000008</v>
      </c>
      <c r="L153" s="59">
        <v>318.01509999999996</v>
      </c>
      <c r="M153" s="59">
        <v>2.8851399999999998</v>
      </c>
      <c r="N153" s="59">
        <v>6.6236499999999996</v>
      </c>
      <c r="O153" s="59">
        <v>1.5326199999999999</v>
      </c>
      <c r="P153" s="59">
        <v>82.573490000000007</v>
      </c>
      <c r="Q153" s="59">
        <v>3.0621399999999999</v>
      </c>
      <c r="R153" s="59">
        <v>43.691679999999998</v>
      </c>
      <c r="S153" s="59">
        <v>2.77867</v>
      </c>
      <c r="T153" s="59">
        <v>1.1028</v>
      </c>
      <c r="U153" s="59">
        <v>72.136130000000009</v>
      </c>
      <c r="V153" s="59">
        <v>4.2750399999999997</v>
      </c>
      <c r="W153" s="59">
        <v>7.6547299999999998</v>
      </c>
      <c r="X153" s="59">
        <v>1.75434</v>
      </c>
      <c r="Y153" s="59">
        <v>0.27976999999999996</v>
      </c>
      <c r="Z153" s="59">
        <v>38.937460000000002</v>
      </c>
      <c r="AA153" s="59">
        <v>3.3364400000000001</v>
      </c>
      <c r="AB153" s="59">
        <v>2.6434099999999998</v>
      </c>
      <c r="AC153" s="59">
        <v>124.05963</v>
      </c>
      <c r="AD153" s="59">
        <v>18.111219999999999</v>
      </c>
      <c r="AE153" s="59">
        <v>1.0549999999999999</v>
      </c>
      <c r="AF153" s="59">
        <v>1.19441</v>
      </c>
      <c r="AG153" s="59">
        <v>2.50563</v>
      </c>
      <c r="AH153" s="59">
        <v>6.93438</v>
      </c>
      <c r="AI153" s="59">
        <v>0</v>
      </c>
      <c r="AJ153" s="59">
        <v>1.8308599999999999</v>
      </c>
      <c r="AK153" s="59">
        <v>1.3869999999999999E-2</v>
      </c>
      <c r="AL153" s="59">
        <v>6.7049899999999996</v>
      </c>
      <c r="AM153" s="59">
        <v>7331.8244800000002</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0">
        <v>78018.845990000002</v>
      </c>
      <c r="C155" s="440">
        <v>8896.4689600000002</v>
      </c>
      <c r="D155" s="440">
        <v>6968.0198300000002</v>
      </c>
      <c r="E155" s="440">
        <v>2751.5369500000002</v>
      </c>
      <c r="F155" s="440">
        <v>2037.0842500000001</v>
      </c>
      <c r="G155" s="440">
        <v>1314.0713400000002</v>
      </c>
      <c r="H155" s="440">
        <v>1358.2020199999999</v>
      </c>
      <c r="I155" s="440">
        <v>4625.6498499999998</v>
      </c>
      <c r="J155" s="440">
        <v>3221.1483399999997</v>
      </c>
      <c r="K155" s="440">
        <v>15124.57941</v>
      </c>
      <c r="L155" s="440">
        <v>1415.6945499999999</v>
      </c>
      <c r="M155" s="440">
        <v>6904.2727699999996</v>
      </c>
      <c r="N155" s="440">
        <v>9628.2943400000004</v>
      </c>
      <c r="O155" s="440">
        <v>2102.0161600000001</v>
      </c>
      <c r="P155" s="440">
        <v>2487.8845499999998</v>
      </c>
      <c r="Q155" s="440">
        <v>576.64010999999994</v>
      </c>
      <c r="R155" s="440">
        <v>933.72743999999989</v>
      </c>
      <c r="S155" s="440">
        <v>1724.5446000000002</v>
      </c>
      <c r="T155" s="440">
        <v>5080.6392999999998</v>
      </c>
      <c r="U155" s="440">
        <v>4638.1976599999998</v>
      </c>
      <c r="V155" s="440">
        <v>1199.1313300000002</v>
      </c>
      <c r="W155" s="440">
        <v>1703.0558799999999</v>
      </c>
      <c r="X155" s="440">
        <v>5571.0958600000004</v>
      </c>
      <c r="Y155" s="440">
        <v>6143.3173799999995</v>
      </c>
      <c r="Z155" s="440">
        <v>1731.92731</v>
      </c>
      <c r="AA155" s="440">
        <v>3483.8054099999999</v>
      </c>
      <c r="AB155" s="440">
        <v>10985.04495</v>
      </c>
      <c r="AC155" s="440">
        <v>2824.5169700000001</v>
      </c>
      <c r="AD155" s="440">
        <v>724.16036999999994</v>
      </c>
      <c r="AE155" s="440">
        <v>11223.956560000001</v>
      </c>
      <c r="AF155" s="440">
        <v>1295.03667</v>
      </c>
      <c r="AG155" s="440">
        <v>196.09715</v>
      </c>
      <c r="AH155" s="440">
        <v>650.41684999999995</v>
      </c>
      <c r="AI155" s="440">
        <v>2549.7545700000001</v>
      </c>
      <c r="AJ155" s="440">
        <v>117.13855000000001</v>
      </c>
      <c r="AK155" s="440">
        <v>55.265720000000002</v>
      </c>
      <c r="AL155" s="440">
        <v>577.80372999999997</v>
      </c>
      <c r="AM155" s="440">
        <v>210839.04368</v>
      </c>
    </row>
    <row r="156" spans="1:39">
      <c r="A156" s="64" t="s">
        <v>278</v>
      </c>
      <c r="B156" s="59">
        <v>471.13263000000001</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471.13263000000001</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3484.00821</v>
      </c>
      <c r="E158" s="59">
        <v>10.4129</v>
      </c>
      <c r="F158" s="59">
        <v>633.34046000000001</v>
      </c>
      <c r="G158" s="59">
        <v>0</v>
      </c>
      <c r="H158" s="59">
        <v>0</v>
      </c>
      <c r="I158" s="59">
        <v>3131.9863</v>
      </c>
      <c r="J158" s="59">
        <v>1560.7764999999999</v>
      </c>
      <c r="K158" s="59">
        <v>11316.85412</v>
      </c>
      <c r="L158" s="59">
        <v>400</v>
      </c>
      <c r="M158" s="59">
        <v>4460</v>
      </c>
      <c r="N158" s="59">
        <v>7018.2436200000002</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121089.81473</v>
      </c>
    </row>
    <row r="159" spans="1:39">
      <c r="A159" s="64" t="s">
        <v>1300</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2577.48704</v>
      </c>
      <c r="D160" s="59">
        <v>3484.0116200000002</v>
      </c>
      <c r="E160" s="59">
        <v>2640.0084500000003</v>
      </c>
      <c r="F160" s="59">
        <v>1403.74379</v>
      </c>
      <c r="G160" s="59">
        <v>1314.0713400000002</v>
      </c>
      <c r="H160" s="59">
        <v>1358.2020199999999</v>
      </c>
      <c r="I160" s="59">
        <v>1493.66355</v>
      </c>
      <c r="J160" s="59">
        <v>1580.5455300000001</v>
      </c>
      <c r="K160" s="59">
        <v>2536.3911600000001</v>
      </c>
      <c r="L160" s="59">
        <v>1011.49716</v>
      </c>
      <c r="M160" s="59">
        <v>2444.27277</v>
      </c>
      <c r="N160" s="59">
        <v>1418.0736499999998</v>
      </c>
      <c r="O160" s="59">
        <v>2102.0161600000001</v>
      </c>
      <c r="P160" s="59">
        <v>1287.88455</v>
      </c>
      <c r="Q160" s="59">
        <v>553.64599999999996</v>
      </c>
      <c r="R160" s="59">
        <v>495.05266999999998</v>
      </c>
      <c r="S160" s="59">
        <v>557.38941</v>
      </c>
      <c r="T160" s="59">
        <v>1038.0956200000001</v>
      </c>
      <c r="U160" s="59">
        <v>2227.1577499999999</v>
      </c>
      <c r="V160" s="59">
        <v>539.03418999999997</v>
      </c>
      <c r="W160" s="59">
        <v>860.35708</v>
      </c>
      <c r="X160" s="59">
        <v>2217.3173099999999</v>
      </c>
      <c r="Y160" s="59">
        <v>1376.55519</v>
      </c>
      <c r="Z160" s="59">
        <v>1731.92731</v>
      </c>
      <c r="AA160" s="59">
        <v>1280.85204</v>
      </c>
      <c r="AB160" s="59">
        <v>2775.1545299999998</v>
      </c>
      <c r="AC160" s="59">
        <v>1950.1813300000001</v>
      </c>
      <c r="AD160" s="59">
        <v>724.16036999999994</v>
      </c>
      <c r="AE160" s="59">
        <v>2553.3264700000004</v>
      </c>
      <c r="AF160" s="59">
        <v>451.88837000000001</v>
      </c>
      <c r="AG160" s="59">
        <v>196.09715</v>
      </c>
      <c r="AH160" s="59">
        <v>519.41684999999995</v>
      </c>
      <c r="AI160" s="59">
        <v>194.42028999999999</v>
      </c>
      <c r="AJ160" s="59">
        <v>117.13855000000001</v>
      </c>
      <c r="AK160" s="59">
        <v>52.867739999999998</v>
      </c>
      <c r="AL160" s="59">
        <v>173.58948999999998</v>
      </c>
      <c r="AM160" s="59">
        <v>70460.606799999994</v>
      </c>
    </row>
    <row r="161" spans="1:39">
      <c r="A161" s="64" t="s">
        <v>282</v>
      </c>
      <c r="B161" s="59">
        <v>12862.682369999999</v>
      </c>
      <c r="C161" s="59">
        <v>0</v>
      </c>
      <c r="D161" s="59">
        <v>0</v>
      </c>
      <c r="E161" s="59">
        <v>101.1156</v>
      </c>
      <c r="F161" s="59">
        <v>0</v>
      </c>
      <c r="G161" s="59">
        <v>0</v>
      </c>
      <c r="H161" s="59">
        <v>0</v>
      </c>
      <c r="I161" s="59">
        <v>0</v>
      </c>
      <c r="J161" s="59">
        <v>79.826309999999992</v>
      </c>
      <c r="K161" s="59">
        <v>1271.33413</v>
      </c>
      <c r="L161" s="59">
        <v>4.1973900000000004</v>
      </c>
      <c r="M161" s="59">
        <v>0</v>
      </c>
      <c r="N161" s="59">
        <v>1191.9770700000001</v>
      </c>
      <c r="O161" s="59">
        <v>0</v>
      </c>
      <c r="P161" s="59">
        <v>0</v>
      </c>
      <c r="Q161" s="59">
        <v>22.994109999999999</v>
      </c>
      <c r="R161" s="59">
        <v>0</v>
      </c>
      <c r="S161" s="59">
        <v>0</v>
      </c>
      <c r="T161" s="59">
        <v>355.93571000000003</v>
      </c>
      <c r="U161" s="59">
        <v>55.138640000000002</v>
      </c>
      <c r="V161" s="59">
        <v>0.15271999999999999</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219.82149999999999</v>
      </c>
      <c r="AM161" s="59">
        <v>18817.489519999999</v>
      </c>
    </row>
    <row r="162" spans="1:39">
      <c r="A162" s="391" t="s">
        <v>283</v>
      </c>
      <c r="B162" s="440">
        <v>131089.85034999999</v>
      </c>
      <c r="C162" s="440">
        <v>0</v>
      </c>
      <c r="D162" s="440">
        <v>0</v>
      </c>
      <c r="E162" s="440">
        <v>0</v>
      </c>
      <c r="F162" s="440">
        <v>0</v>
      </c>
      <c r="G162" s="440">
        <v>0</v>
      </c>
      <c r="H162" s="440">
        <v>0</v>
      </c>
      <c r="I162" s="440">
        <v>0</v>
      </c>
      <c r="J162" s="440">
        <v>0</v>
      </c>
      <c r="K162" s="440">
        <v>0</v>
      </c>
      <c r="L162" s="440">
        <v>0</v>
      </c>
      <c r="M162" s="440">
        <v>0</v>
      </c>
      <c r="N162" s="440">
        <v>0</v>
      </c>
      <c r="O162" s="440">
        <v>0</v>
      </c>
      <c r="P162" s="440">
        <v>0</v>
      </c>
      <c r="Q162" s="440">
        <v>0</v>
      </c>
      <c r="R162" s="440">
        <v>0</v>
      </c>
      <c r="S162" s="440">
        <v>0</v>
      </c>
      <c r="T162" s="440">
        <v>0</v>
      </c>
      <c r="U162" s="440">
        <v>0</v>
      </c>
      <c r="V162" s="440">
        <v>0</v>
      </c>
      <c r="W162" s="440">
        <v>0</v>
      </c>
      <c r="X162" s="440">
        <v>0</v>
      </c>
      <c r="Y162" s="440">
        <v>0</v>
      </c>
      <c r="Z162" s="440">
        <v>0</v>
      </c>
      <c r="AA162" s="440">
        <v>0</v>
      </c>
      <c r="AB162" s="440">
        <v>0</v>
      </c>
      <c r="AC162" s="440">
        <v>0</v>
      </c>
      <c r="AD162" s="440">
        <v>0</v>
      </c>
      <c r="AE162" s="440">
        <v>0</v>
      </c>
      <c r="AF162" s="440">
        <v>0</v>
      </c>
      <c r="AG162" s="440">
        <v>0</v>
      </c>
      <c r="AH162" s="440">
        <v>0</v>
      </c>
      <c r="AI162" s="440">
        <v>0</v>
      </c>
      <c r="AJ162" s="440">
        <v>0</v>
      </c>
      <c r="AK162" s="440">
        <v>0</v>
      </c>
      <c r="AL162" s="440">
        <v>0</v>
      </c>
      <c r="AM162" s="440">
        <v>131089.85034999999</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1491</v>
      </c>
      <c r="B165" s="59">
        <v>124514.60231999999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124514.60231999999</v>
      </c>
    </row>
    <row r="166" spans="1:39">
      <c r="A166" s="64" t="s">
        <v>287</v>
      </c>
      <c r="B166" s="59">
        <v>6575.2480300000007</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6575.2480300000007</v>
      </c>
    </row>
    <row r="167" spans="1:39">
      <c r="A167" s="391" t="s">
        <v>288</v>
      </c>
      <c r="B167" s="440">
        <v>0</v>
      </c>
      <c r="C167" s="440">
        <v>0</v>
      </c>
      <c r="D167" s="440">
        <v>0</v>
      </c>
      <c r="E167" s="440">
        <v>0</v>
      </c>
      <c r="F167" s="440">
        <v>0</v>
      </c>
      <c r="G167" s="440">
        <v>0</v>
      </c>
      <c r="H167" s="440">
        <v>0</v>
      </c>
      <c r="I167" s="440">
        <v>0</v>
      </c>
      <c r="J167" s="440">
        <v>0</v>
      </c>
      <c r="K167" s="440">
        <v>0</v>
      </c>
      <c r="L167" s="440">
        <v>0</v>
      </c>
      <c r="M167" s="440">
        <v>0</v>
      </c>
      <c r="N167" s="440">
        <v>0</v>
      </c>
      <c r="O167" s="440">
        <v>237.71985000000001</v>
      </c>
      <c r="P167" s="440">
        <v>0</v>
      </c>
      <c r="Q167" s="440">
        <v>0</v>
      </c>
      <c r="R167" s="440">
        <v>0</v>
      </c>
      <c r="S167" s="440">
        <v>0</v>
      </c>
      <c r="T167" s="440">
        <v>0</v>
      </c>
      <c r="U167" s="440">
        <v>0</v>
      </c>
      <c r="V167" s="440">
        <v>0</v>
      </c>
      <c r="W167" s="440">
        <v>0</v>
      </c>
      <c r="X167" s="440">
        <v>0</v>
      </c>
      <c r="Y167" s="440">
        <v>480.39893999999998</v>
      </c>
      <c r="Z167" s="440">
        <v>102.9</v>
      </c>
      <c r="AA167" s="440">
        <v>347.26691999999997</v>
      </c>
      <c r="AB167" s="440">
        <v>0</v>
      </c>
      <c r="AC167" s="440">
        <v>63.498350000000002</v>
      </c>
      <c r="AD167" s="440">
        <v>0</v>
      </c>
      <c r="AE167" s="440">
        <v>0</v>
      </c>
      <c r="AF167" s="440">
        <v>0</v>
      </c>
      <c r="AG167" s="440">
        <v>0</v>
      </c>
      <c r="AH167" s="440">
        <v>457.04379999999998</v>
      </c>
      <c r="AI167" s="440">
        <v>0</v>
      </c>
      <c r="AJ167" s="440">
        <v>99.689520000000002</v>
      </c>
      <c r="AK167" s="440">
        <v>0</v>
      </c>
      <c r="AL167" s="440">
        <v>0</v>
      </c>
      <c r="AM167" s="440">
        <v>1788.5173799999998</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0">
        <v>198737.46865</v>
      </c>
      <c r="C176" s="440">
        <v>66791.130950000006</v>
      </c>
      <c r="D176" s="440">
        <v>119328.93309999999</v>
      </c>
      <c r="E176" s="440">
        <v>76514.587379999997</v>
      </c>
      <c r="F176" s="440">
        <v>52622.456109999999</v>
      </c>
      <c r="G176" s="440">
        <v>42459.966990000001</v>
      </c>
      <c r="H176" s="440">
        <v>32363.652879999998</v>
      </c>
      <c r="I176" s="440">
        <v>51952.542099999999</v>
      </c>
      <c r="J176" s="440">
        <v>40632.461189999995</v>
      </c>
      <c r="K176" s="440">
        <v>41266.180359999998</v>
      </c>
      <c r="L176" s="440">
        <v>25676.357989999997</v>
      </c>
      <c r="M176" s="440">
        <v>37177.990819999999</v>
      </c>
      <c r="N176" s="440">
        <v>40843.551149999999</v>
      </c>
      <c r="O176" s="440">
        <v>24490.144579999996</v>
      </c>
      <c r="P176" s="440">
        <v>20332.353469999998</v>
      </c>
      <c r="Q176" s="440">
        <v>10269.64846</v>
      </c>
      <c r="R176" s="440">
        <v>11186.311380000001</v>
      </c>
      <c r="S176" s="440">
        <v>9965.0086199999987</v>
      </c>
      <c r="T176" s="440">
        <v>44252.735789999999</v>
      </c>
      <c r="U176" s="440">
        <v>28623.994710000003</v>
      </c>
      <c r="V176" s="440">
        <v>14818.131609999999</v>
      </c>
      <c r="W176" s="440">
        <v>12987.719880000001</v>
      </c>
      <c r="X176" s="440">
        <v>27317.315989999999</v>
      </c>
      <c r="Y176" s="440">
        <v>15895.76786</v>
      </c>
      <c r="Z176" s="440">
        <v>32380.406620000002</v>
      </c>
      <c r="AA176" s="440">
        <v>12625.22602</v>
      </c>
      <c r="AB176" s="440">
        <v>30346.929949999998</v>
      </c>
      <c r="AC176" s="440">
        <v>45532.694609999999</v>
      </c>
      <c r="AD176" s="440">
        <v>8731.4855500000012</v>
      </c>
      <c r="AE176" s="440">
        <v>43908.093959999998</v>
      </c>
      <c r="AF176" s="440">
        <v>32107.588170000003</v>
      </c>
      <c r="AG176" s="440">
        <v>11605.91231</v>
      </c>
      <c r="AH176" s="440">
        <v>12542.50029</v>
      </c>
      <c r="AI176" s="440">
        <v>9623.1292799999992</v>
      </c>
      <c r="AJ176" s="440">
        <v>4473.1252800000002</v>
      </c>
      <c r="AK176" s="440">
        <v>13622.12493</v>
      </c>
      <c r="AL176" s="440">
        <v>12893.238230000001</v>
      </c>
      <c r="AM176" s="440">
        <v>1316898.8672200001</v>
      </c>
    </row>
    <row r="177" spans="1:39">
      <c r="A177" s="63" t="s">
        <v>298</v>
      </c>
      <c r="B177" s="59">
        <v>117712.84</v>
      </c>
      <c r="C177" s="59">
        <v>27903.8</v>
      </c>
      <c r="D177" s="59">
        <v>61487.146509999999</v>
      </c>
      <c r="E177" s="59">
        <v>24788.590390000001</v>
      </c>
      <c r="F177" s="59">
        <v>6734.3944499999998</v>
      </c>
      <c r="G177" s="59">
        <v>5962.59</v>
      </c>
      <c r="H177" s="59">
        <v>7479.3411900000001</v>
      </c>
      <c r="I177" s="59">
        <v>6808.4805700000006</v>
      </c>
      <c r="J177" s="59">
        <v>3577.04</v>
      </c>
      <c r="K177" s="59">
        <v>4798.84</v>
      </c>
      <c r="L177" s="59">
        <v>11141.479539999998</v>
      </c>
      <c r="M177" s="59">
        <v>16656.000400000001</v>
      </c>
      <c r="N177" s="59">
        <v>17022.144760000003</v>
      </c>
      <c r="O177" s="59">
        <v>1910.232</v>
      </c>
      <c r="P177" s="59">
        <v>4048.0075999999999</v>
      </c>
      <c r="Q177" s="59">
        <v>3113</v>
      </c>
      <c r="R177" s="59">
        <v>2892.9241299999999</v>
      </c>
      <c r="S177" s="59">
        <v>4438.2775999999994</v>
      </c>
      <c r="T177" s="59">
        <v>6255.4189400000005</v>
      </c>
      <c r="U177" s="59">
        <v>4419.0711300000003</v>
      </c>
      <c r="V177" s="59">
        <v>5855.7</v>
      </c>
      <c r="W177" s="59">
        <v>3405.18</v>
      </c>
      <c r="X177" s="59">
        <v>2544.3093799999997</v>
      </c>
      <c r="Y177" s="59">
        <v>2141.0700000000002</v>
      </c>
      <c r="Z177" s="59">
        <v>26599.839070000002</v>
      </c>
      <c r="AA177" s="59">
        <v>4254.125</v>
      </c>
      <c r="AB177" s="59">
        <v>17330.900000000001</v>
      </c>
      <c r="AC177" s="59">
        <v>18907</v>
      </c>
      <c r="AD177" s="59">
        <v>9889.7000000000007</v>
      </c>
      <c r="AE177" s="59">
        <v>17719.099999999999</v>
      </c>
      <c r="AF177" s="59">
        <v>8436.2000000000007</v>
      </c>
      <c r="AG177" s="59">
        <v>3667.88</v>
      </c>
      <c r="AH177" s="59">
        <v>4676.78</v>
      </c>
      <c r="AI177" s="59">
        <v>2421.8200000000002</v>
      </c>
      <c r="AJ177" s="59">
        <v>4976.74</v>
      </c>
      <c r="AK177" s="59">
        <v>9827.5499999999993</v>
      </c>
      <c r="AL177" s="59">
        <v>4623.45</v>
      </c>
      <c r="AM177" s="59">
        <v>486426.96266000002</v>
      </c>
    </row>
    <row r="178" spans="1:39">
      <c r="A178" s="64" t="s">
        <v>299</v>
      </c>
      <c r="B178" s="59">
        <v>117712.84</v>
      </c>
      <c r="C178" s="59">
        <v>27903.8</v>
      </c>
      <c r="D178" s="59">
        <v>61487.146509999999</v>
      </c>
      <c r="E178" s="59">
        <v>24788.590390000001</v>
      </c>
      <c r="F178" s="59">
        <v>6734.3944499999998</v>
      </c>
      <c r="G178" s="59">
        <v>5962.59</v>
      </c>
      <c r="H178" s="59">
        <v>7479.3411900000001</v>
      </c>
      <c r="I178" s="59">
        <v>6808.4805700000006</v>
      </c>
      <c r="J178" s="59">
        <v>3577.04</v>
      </c>
      <c r="K178" s="59">
        <v>4798.84</v>
      </c>
      <c r="L178" s="59">
        <v>11141.479539999998</v>
      </c>
      <c r="M178" s="59">
        <v>16656.000400000001</v>
      </c>
      <c r="N178" s="59">
        <v>17022.144760000003</v>
      </c>
      <c r="O178" s="59">
        <v>1910.232</v>
      </c>
      <c r="P178" s="59">
        <v>4048.0075999999999</v>
      </c>
      <c r="Q178" s="59">
        <v>3113</v>
      </c>
      <c r="R178" s="59">
        <v>2892.9241299999999</v>
      </c>
      <c r="S178" s="59">
        <v>4438.2775999999994</v>
      </c>
      <c r="T178" s="59">
        <v>6255.4189400000005</v>
      </c>
      <c r="U178" s="59">
        <v>4419.0711300000003</v>
      </c>
      <c r="V178" s="59">
        <v>5855.7</v>
      </c>
      <c r="W178" s="59">
        <v>3405.18</v>
      </c>
      <c r="X178" s="59">
        <v>2544.3093799999997</v>
      </c>
      <c r="Y178" s="59">
        <v>2141.0700000000002</v>
      </c>
      <c r="Z178" s="59">
        <v>26599.839070000002</v>
      </c>
      <c r="AA178" s="59">
        <v>4254.125</v>
      </c>
      <c r="AB178" s="59">
        <v>17330.900000000001</v>
      </c>
      <c r="AC178" s="59">
        <v>18907</v>
      </c>
      <c r="AD178" s="59">
        <v>9889.7000000000007</v>
      </c>
      <c r="AE178" s="59">
        <v>17719.099999999999</v>
      </c>
      <c r="AF178" s="59">
        <v>8436.2000000000007</v>
      </c>
      <c r="AG178" s="59">
        <v>3667.88</v>
      </c>
      <c r="AH178" s="59">
        <v>4676.78</v>
      </c>
      <c r="AI178" s="59">
        <v>2421.8200000000002</v>
      </c>
      <c r="AJ178" s="59">
        <v>4976.74</v>
      </c>
      <c r="AK178" s="59">
        <v>9827.5499999999993</v>
      </c>
      <c r="AL178" s="59">
        <v>4623.45</v>
      </c>
      <c r="AM178" s="59">
        <v>486426.96266000002</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691.50496999999996</v>
      </c>
      <c r="C181" s="59">
        <v>0</v>
      </c>
      <c r="D181" s="59">
        <v>287.54940000000005</v>
      </c>
      <c r="E181" s="59">
        <v>0</v>
      </c>
      <c r="F181" s="59">
        <v>287.98298</v>
      </c>
      <c r="G181" s="59">
        <v>1225.0523600000001</v>
      </c>
      <c r="H181" s="59">
        <v>1087.9511100000002</v>
      </c>
      <c r="I181" s="59">
        <v>0.33</v>
      </c>
      <c r="J181" s="59">
        <v>8.56</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20038.308239999998</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2604.1409700000004</v>
      </c>
    </row>
    <row r="184" spans="1:39">
      <c r="A184" s="64" t="s">
        <v>305</v>
      </c>
      <c r="B184" s="59">
        <v>691.50496999999996</v>
      </c>
      <c r="C184" s="59">
        <v>0</v>
      </c>
      <c r="D184" s="59">
        <v>287.54940000000005</v>
      </c>
      <c r="E184" s="59">
        <v>0</v>
      </c>
      <c r="F184" s="59">
        <v>287.98298</v>
      </c>
      <c r="G184" s="59">
        <v>1225.0523600000001</v>
      </c>
      <c r="H184" s="59">
        <v>1084.8056899999999</v>
      </c>
      <c r="I184" s="59">
        <v>0.33</v>
      </c>
      <c r="J184" s="59">
        <v>8.56</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17434.167269999998</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34571.875759999995</v>
      </c>
      <c r="H187" s="59">
        <v>22333.66288</v>
      </c>
      <c r="I187" s="59">
        <v>44140.267229999998</v>
      </c>
      <c r="J187" s="59">
        <v>37004.352920000005</v>
      </c>
      <c r="K187" s="59">
        <v>34383.438979999999</v>
      </c>
      <c r="L187" s="59">
        <v>19932.58253</v>
      </c>
      <c r="M187" s="59">
        <v>16661.009449999998</v>
      </c>
      <c r="N187" s="59">
        <v>22462.183679999998</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11463.980609999999</v>
      </c>
      <c r="AC187" s="59">
        <v>25618.925179999998</v>
      </c>
      <c r="AD187" s="59">
        <v>1253.9376499999998</v>
      </c>
      <c r="AE187" s="59">
        <v>23726.719069999999</v>
      </c>
      <c r="AF187" s="59">
        <v>22473.718679999998</v>
      </c>
      <c r="AG187" s="59">
        <v>7618.1135599999998</v>
      </c>
      <c r="AH187" s="59">
        <v>8120.8644800000002</v>
      </c>
      <c r="AI187" s="59">
        <v>7333.19704</v>
      </c>
      <c r="AJ187" s="59">
        <v>50.313910000000007</v>
      </c>
      <c r="AK187" s="59">
        <v>3206.36634</v>
      </c>
      <c r="AL187" s="59">
        <v>9583.2722200000007</v>
      </c>
      <c r="AM187" s="59">
        <v>804574.44912999996</v>
      </c>
    </row>
    <row r="188" spans="1:39">
      <c r="A188" s="64" t="s">
        <v>309</v>
      </c>
      <c r="B188" s="59">
        <v>52845.711880000003</v>
      </c>
      <c r="C188" s="59">
        <v>32431.69154</v>
      </c>
      <c r="D188" s="59">
        <v>29847.924019999999</v>
      </c>
      <c r="E188" s="59">
        <v>15287.885289999998</v>
      </c>
      <c r="F188" s="59">
        <v>25809.123379999997</v>
      </c>
      <c r="G188" s="59">
        <v>13052.190060000001</v>
      </c>
      <c r="H188" s="59">
        <v>6244.4200599999995</v>
      </c>
      <c r="I188" s="59">
        <v>3313.2552900000001</v>
      </c>
      <c r="J188" s="59">
        <v>10008.42002</v>
      </c>
      <c r="K188" s="59">
        <v>14904.48979</v>
      </c>
      <c r="L188" s="59">
        <v>13370.24562</v>
      </c>
      <c r="M188" s="59">
        <v>7375.4800700000005</v>
      </c>
      <c r="N188" s="59">
        <v>4415.97703</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338022.12682999996</v>
      </c>
    </row>
    <row r="189" spans="1:39">
      <c r="A189" s="64" t="s">
        <v>310</v>
      </c>
      <c r="B189" s="59">
        <v>26640.816729999999</v>
      </c>
      <c r="C189" s="59">
        <v>12599.627849999999</v>
      </c>
      <c r="D189" s="59">
        <v>24178.662539999998</v>
      </c>
      <c r="E189" s="59">
        <v>10202.83568</v>
      </c>
      <c r="F189" s="59">
        <v>19215.424010000002</v>
      </c>
      <c r="G189" s="59">
        <v>6243.9005199999992</v>
      </c>
      <c r="H189" s="59">
        <v>16089.242819999999</v>
      </c>
      <c r="I189" s="59">
        <v>32176.868409999999</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113.64455000000001</v>
      </c>
      <c r="AC189" s="59">
        <v>13283.44267</v>
      </c>
      <c r="AD189" s="59">
        <v>84.313109999999995</v>
      </c>
      <c r="AE189" s="59">
        <v>2306.7527400000004</v>
      </c>
      <c r="AF189" s="59">
        <v>361.51321000000002</v>
      </c>
      <c r="AG189" s="59">
        <v>3423.1301699999999</v>
      </c>
      <c r="AH189" s="59">
        <v>320.76434</v>
      </c>
      <c r="AI189" s="59">
        <v>130.56067999999999</v>
      </c>
      <c r="AJ189" s="59">
        <v>0</v>
      </c>
      <c r="AK189" s="59">
        <v>2052.51881</v>
      </c>
      <c r="AL189" s="59">
        <v>1864.6979199999998</v>
      </c>
      <c r="AM189" s="59">
        <v>269515.55997</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197036.76233000003</v>
      </c>
    </row>
    <row r="191" spans="1:39">
      <c r="A191" s="63" t="s">
        <v>312</v>
      </c>
      <c r="B191" s="59">
        <v>846.59506999999996</v>
      </c>
      <c r="C191" s="59">
        <v>-6143.9884400000001</v>
      </c>
      <c r="D191" s="59">
        <v>3527.6506300000001</v>
      </c>
      <c r="E191" s="59">
        <v>1327.4181999999998</v>
      </c>
      <c r="F191" s="59">
        <v>575.53129000000001</v>
      </c>
      <c r="G191" s="59">
        <v>700.44886999999994</v>
      </c>
      <c r="H191" s="59">
        <v>1462.6976999999999</v>
      </c>
      <c r="I191" s="59">
        <v>1003.4643000000001</v>
      </c>
      <c r="J191" s="59">
        <v>42.508269999999996</v>
      </c>
      <c r="K191" s="59">
        <v>1728.54124</v>
      </c>
      <c r="L191" s="59">
        <v>-5423.49485</v>
      </c>
      <c r="M191" s="59">
        <v>3860.9809700000001</v>
      </c>
      <c r="N191" s="59">
        <v>999.33402999999998</v>
      </c>
      <c r="O191" s="59">
        <v>123.51336000000001</v>
      </c>
      <c r="P191" s="59">
        <v>330.36944</v>
      </c>
      <c r="Q191" s="59">
        <v>51.164370000000005</v>
      </c>
      <c r="R191" s="59">
        <v>-841.58197999999993</v>
      </c>
      <c r="S191" s="59">
        <v>-1224.73685</v>
      </c>
      <c r="T191" s="59">
        <v>2221.2356400000003</v>
      </c>
      <c r="U191" s="59">
        <v>1433.5547300000001</v>
      </c>
      <c r="V191" s="59">
        <v>-1044.7265400000001</v>
      </c>
      <c r="W191" s="59">
        <v>-432.99716999999998</v>
      </c>
      <c r="X191" s="59">
        <v>9.4807900000000007</v>
      </c>
      <c r="Y191" s="59">
        <v>939.63943000000006</v>
      </c>
      <c r="Z191" s="59">
        <v>259.30110999999999</v>
      </c>
      <c r="AA191" s="59">
        <v>-1254.7047</v>
      </c>
      <c r="AB191" s="59">
        <v>1552.04934</v>
      </c>
      <c r="AC191" s="59">
        <v>217.58768000000001</v>
      </c>
      <c r="AD191" s="59">
        <v>-2573.3310000000001</v>
      </c>
      <c r="AE191" s="59">
        <v>2239.9524799999999</v>
      </c>
      <c r="AF191" s="59">
        <v>1131.6768300000001</v>
      </c>
      <c r="AG191" s="59">
        <v>90.839179999999999</v>
      </c>
      <c r="AH191" s="59">
        <v>-402.21632</v>
      </c>
      <c r="AI191" s="59">
        <v>-131.88776000000001</v>
      </c>
      <c r="AJ191" s="59">
        <v>-617.44674999999995</v>
      </c>
      <c r="AK191" s="59">
        <v>588.20858999999996</v>
      </c>
      <c r="AL191" s="59">
        <v>-1313.4839899999999</v>
      </c>
      <c r="AM191" s="59">
        <v>5859.1471900000006</v>
      </c>
    </row>
    <row r="192" spans="1:39">
      <c r="A192" s="64" t="s">
        <v>313</v>
      </c>
      <c r="B192" s="59">
        <v>0</v>
      </c>
      <c r="C192" s="59">
        <v>0</v>
      </c>
      <c r="D192" s="59">
        <v>0</v>
      </c>
      <c r="E192" s="59">
        <v>0</v>
      </c>
      <c r="F192" s="59">
        <v>0</v>
      </c>
      <c r="G192" s="59">
        <v>0</v>
      </c>
      <c r="H192" s="59">
        <v>0</v>
      </c>
      <c r="I192" s="59">
        <v>161.36975000000001</v>
      </c>
      <c r="J192" s="59">
        <v>0</v>
      </c>
      <c r="K192" s="59">
        <v>0</v>
      </c>
      <c r="L192" s="59">
        <v>-4681.8898300000001</v>
      </c>
      <c r="M192" s="59">
        <v>0.59247000000000005</v>
      </c>
      <c r="N192" s="59">
        <v>430.20858000000004</v>
      </c>
      <c r="O192" s="59">
        <v>0</v>
      </c>
      <c r="P192" s="59">
        <v>0</v>
      </c>
      <c r="Q192" s="59">
        <v>0</v>
      </c>
      <c r="R192" s="59">
        <v>0</v>
      </c>
      <c r="S192" s="59">
        <v>0</v>
      </c>
      <c r="T192" s="59">
        <v>0</v>
      </c>
      <c r="U192" s="59">
        <v>-1.0000000000000001E-5</v>
      </c>
      <c r="V192" s="59">
        <v>0</v>
      </c>
      <c r="W192" s="59">
        <v>0</v>
      </c>
      <c r="X192" s="59">
        <v>0</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-5879.8613499999992</v>
      </c>
    </row>
    <row r="193" spans="1:39">
      <c r="A193" s="100" t="s">
        <v>314</v>
      </c>
      <c r="B193" s="59">
        <v>846.59506999999996</v>
      </c>
      <c r="C193" s="59">
        <v>-6143.9884400000001</v>
      </c>
      <c r="D193" s="59">
        <v>3527.6506300000001</v>
      </c>
      <c r="E193" s="59">
        <v>1327.4181999999998</v>
      </c>
      <c r="F193" s="59">
        <v>575.53129000000001</v>
      </c>
      <c r="G193" s="59">
        <v>700.44886999999994</v>
      </c>
      <c r="H193" s="59">
        <v>1462.6976999999999</v>
      </c>
      <c r="I193" s="59">
        <v>842.09455000000003</v>
      </c>
      <c r="J193" s="59">
        <v>42.508269999999996</v>
      </c>
      <c r="K193" s="59">
        <v>1728.54124</v>
      </c>
      <c r="L193" s="59">
        <v>-741.60501999999997</v>
      </c>
      <c r="M193" s="59">
        <v>3860.3885</v>
      </c>
      <c r="N193" s="59">
        <v>569.12545</v>
      </c>
      <c r="O193" s="59">
        <v>123.51336000000001</v>
      </c>
      <c r="P193" s="59">
        <v>330.36944</v>
      </c>
      <c r="Q193" s="59">
        <v>51.164370000000005</v>
      </c>
      <c r="R193" s="59">
        <v>-841.58197999999993</v>
      </c>
      <c r="S193" s="59">
        <v>-1224.73685</v>
      </c>
      <c r="T193" s="59">
        <v>2221.2356400000003</v>
      </c>
      <c r="U193" s="59">
        <v>1433.55474</v>
      </c>
      <c r="V193" s="59">
        <v>-1044.7265400000001</v>
      </c>
      <c r="W193" s="59">
        <v>-432.99716999999998</v>
      </c>
      <c r="X193" s="59">
        <v>9.4807900000000007</v>
      </c>
      <c r="Y193" s="59">
        <v>939.63943000000006</v>
      </c>
      <c r="Z193" s="59">
        <v>-678.26042000000007</v>
      </c>
      <c r="AA193" s="59">
        <v>-1254.7047</v>
      </c>
      <c r="AB193" s="59">
        <v>1552.04934</v>
      </c>
      <c r="AC193" s="59">
        <v>217.58768000000001</v>
      </c>
      <c r="AD193" s="59">
        <v>154.37284</v>
      </c>
      <c r="AE193" s="59">
        <v>2239.9524799999999</v>
      </c>
      <c r="AF193" s="59">
        <v>1131.6768300000001</v>
      </c>
      <c r="AG193" s="59">
        <v>90.839179999999999</v>
      </c>
      <c r="AH193" s="59">
        <v>-402.21632</v>
      </c>
      <c r="AI193" s="59">
        <v>-131.88776000000001</v>
      </c>
      <c r="AJ193" s="59">
        <v>-617.44674999999995</v>
      </c>
      <c r="AK193" s="59">
        <v>588.20858999999996</v>
      </c>
      <c r="AL193" s="59">
        <v>-1313.4839899999999</v>
      </c>
      <c r="AM193" s="59">
        <v>11739.008539999999</v>
      </c>
    </row>
    <row r="194" spans="1:39">
      <c r="A194" s="387" t="s">
        <v>315</v>
      </c>
      <c r="B194" s="440">
        <v>1843413.49814</v>
      </c>
      <c r="C194" s="440">
        <v>502087.47557000001</v>
      </c>
      <c r="D194" s="440">
        <v>1100501.3958699999</v>
      </c>
      <c r="E194" s="440">
        <v>415059.66089999996</v>
      </c>
      <c r="F194" s="440">
        <v>242000.85597999999</v>
      </c>
      <c r="G194" s="440">
        <v>214955.25704</v>
      </c>
      <c r="H194" s="440">
        <v>154277.02528999999</v>
      </c>
      <c r="I194" s="440">
        <v>293889.80856999999</v>
      </c>
      <c r="J194" s="440">
        <v>235302.78784</v>
      </c>
      <c r="K194" s="440">
        <v>316016.79930000001</v>
      </c>
      <c r="L194" s="440">
        <v>146069.85975</v>
      </c>
      <c r="M194" s="440">
        <v>364527.54850999999</v>
      </c>
      <c r="N194" s="440">
        <v>394942.31933999999</v>
      </c>
      <c r="O194" s="440">
        <v>157347.37636000002</v>
      </c>
      <c r="P194" s="440">
        <v>183998.78984000001</v>
      </c>
      <c r="Q194" s="440">
        <v>71557.659819999986</v>
      </c>
      <c r="R194" s="440">
        <v>87265.843609999996</v>
      </c>
      <c r="S194" s="440">
        <v>99875.979730000006</v>
      </c>
      <c r="T194" s="440">
        <v>129723.24219</v>
      </c>
      <c r="U194" s="440">
        <v>231456.52635</v>
      </c>
      <c r="V194" s="440">
        <v>89076.206560000006</v>
      </c>
      <c r="W194" s="440">
        <v>126184.44759000001</v>
      </c>
      <c r="X194" s="440">
        <v>322496.75605000003</v>
      </c>
      <c r="Y194" s="440">
        <v>134485.15143</v>
      </c>
      <c r="Z194" s="440">
        <v>309178.53271</v>
      </c>
      <c r="AA194" s="440">
        <v>142332.07012000002</v>
      </c>
      <c r="AB194" s="440">
        <v>383968.02410000004</v>
      </c>
      <c r="AC194" s="440">
        <v>313234.31195</v>
      </c>
      <c r="AD194" s="440">
        <v>84134.303230000005</v>
      </c>
      <c r="AE194" s="440">
        <v>343071.41723000002</v>
      </c>
      <c r="AF194" s="440">
        <v>77564.125739999989</v>
      </c>
      <c r="AG194" s="440">
        <v>78406.236310000008</v>
      </c>
      <c r="AH194" s="440">
        <v>76615.685010000001</v>
      </c>
      <c r="AI194" s="440">
        <v>30673.438859999998</v>
      </c>
      <c r="AJ194" s="440">
        <v>53043.033200000005</v>
      </c>
      <c r="AK194" s="440">
        <v>21168.912989999997</v>
      </c>
      <c r="AL194" s="440">
        <v>138102.88058000003</v>
      </c>
      <c r="AM194" s="440">
        <v>9908005.2436599992</v>
      </c>
    </row>
    <row r="195" spans="1:39">
      <c r="A195" s="391" t="s">
        <v>316</v>
      </c>
      <c r="B195" s="440">
        <v>13321.816849999999</v>
      </c>
      <c r="C195" s="440">
        <v>0</v>
      </c>
      <c r="D195" s="440">
        <v>0</v>
      </c>
      <c r="E195" s="440">
        <v>0</v>
      </c>
      <c r="F195" s="440">
        <v>0</v>
      </c>
      <c r="G195" s="440">
        <v>0</v>
      </c>
      <c r="H195" s="440">
        <v>0</v>
      </c>
      <c r="I195" s="440">
        <v>0</v>
      </c>
      <c r="J195" s="440">
        <v>0</v>
      </c>
      <c r="K195" s="440">
        <v>0</v>
      </c>
      <c r="L195" s="440">
        <v>0</v>
      </c>
      <c r="M195" s="440">
        <v>0</v>
      </c>
      <c r="N195" s="440">
        <v>0</v>
      </c>
      <c r="O195" s="440">
        <v>0</v>
      </c>
      <c r="P195" s="440">
        <v>0</v>
      </c>
      <c r="Q195" s="440">
        <v>0</v>
      </c>
      <c r="R195" s="440">
        <v>0</v>
      </c>
      <c r="S195" s="440">
        <v>0</v>
      </c>
      <c r="T195" s="440">
        <v>0</v>
      </c>
      <c r="U195" s="440">
        <v>0</v>
      </c>
      <c r="V195" s="440">
        <v>0</v>
      </c>
      <c r="W195" s="440">
        <v>0</v>
      </c>
      <c r="X195" s="440">
        <v>0</v>
      </c>
      <c r="Y195" s="440">
        <v>0</v>
      </c>
      <c r="Z195" s="440">
        <v>0</v>
      </c>
      <c r="AA195" s="440">
        <v>0</v>
      </c>
      <c r="AB195" s="440">
        <v>0</v>
      </c>
      <c r="AC195" s="440">
        <v>0</v>
      </c>
      <c r="AD195" s="440">
        <v>0</v>
      </c>
      <c r="AE195" s="440">
        <v>0</v>
      </c>
      <c r="AF195" s="440">
        <v>0</v>
      </c>
      <c r="AG195" s="440">
        <v>0</v>
      </c>
      <c r="AH195" s="440">
        <v>0</v>
      </c>
      <c r="AI195" s="440">
        <v>0</v>
      </c>
      <c r="AJ195" s="440">
        <v>0</v>
      </c>
      <c r="AK195" s="440">
        <v>0</v>
      </c>
      <c r="AL195" s="440">
        <v>0</v>
      </c>
      <c r="AM195" s="440">
        <v>13321.816849999999</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1767.7143600000002</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1767.7143600000002</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1492</v>
      </c>
      <c r="B205" s="59">
        <v>54.257150000000003</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54.257150000000003</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1713.45721</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1713.45721</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11554.102490000001</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11554.102490000001</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11554.102490000001</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11554.102490000001</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0">
        <v>2863709.4091500002</v>
      </c>
      <c r="C215" s="440">
        <v>845696.74092000001</v>
      </c>
      <c r="D215" s="440">
        <v>1776668.12084</v>
      </c>
      <c r="E215" s="440">
        <v>1206128.05504</v>
      </c>
      <c r="F215" s="440">
        <v>541256.68705999991</v>
      </c>
      <c r="G215" s="440">
        <v>307964.11189999996</v>
      </c>
      <c r="H215" s="440">
        <v>144894.89259999999</v>
      </c>
      <c r="I215" s="440">
        <v>323983.39750000002</v>
      </c>
      <c r="J215" s="440">
        <v>436565.22474999999</v>
      </c>
      <c r="K215" s="440">
        <v>302503.22456</v>
      </c>
      <c r="L215" s="440">
        <v>139047.47745999999</v>
      </c>
      <c r="M215" s="440">
        <v>442136.98245000001</v>
      </c>
      <c r="N215" s="440">
        <v>216369.18568</v>
      </c>
      <c r="O215" s="440">
        <v>74132.312219999993</v>
      </c>
      <c r="P215" s="440">
        <v>281117.89107999997</v>
      </c>
      <c r="Q215" s="440">
        <v>88060.524919999996</v>
      </c>
      <c r="R215" s="440">
        <v>145189.77213</v>
      </c>
      <c r="S215" s="440">
        <v>123584.67929</v>
      </c>
      <c r="T215" s="440">
        <v>144422.73444999999</v>
      </c>
      <c r="U215" s="440">
        <v>253598.76537000001</v>
      </c>
      <c r="V215" s="440">
        <v>168212.38162999999</v>
      </c>
      <c r="W215" s="440">
        <v>199965.99865999998</v>
      </c>
      <c r="X215" s="440">
        <v>228989.42427000002</v>
      </c>
      <c r="Y215" s="440">
        <v>33708.470970000002</v>
      </c>
      <c r="Z215" s="440">
        <v>508531.86822</v>
      </c>
      <c r="AA215" s="440">
        <v>231595.26308</v>
      </c>
      <c r="AB215" s="440">
        <v>426089.52015</v>
      </c>
      <c r="AC215" s="440">
        <v>481621.44231000001</v>
      </c>
      <c r="AD215" s="440">
        <v>346408.99014999997</v>
      </c>
      <c r="AE215" s="440">
        <v>195166.31749000002</v>
      </c>
      <c r="AF215" s="440">
        <v>66721.816529999996</v>
      </c>
      <c r="AG215" s="440">
        <v>113844.66890999999</v>
      </c>
      <c r="AH215" s="440">
        <v>91282.627659999998</v>
      </c>
      <c r="AI215" s="440">
        <v>37107.595030000004</v>
      </c>
      <c r="AJ215" s="440">
        <v>83217.525529999999</v>
      </c>
      <c r="AK215" s="440">
        <v>39942.354599999999</v>
      </c>
      <c r="AL215" s="440">
        <v>308672.67796</v>
      </c>
      <c r="AM215" s="440">
        <v>14218109.132520001</v>
      </c>
    </row>
    <row r="216" spans="1:39">
      <c r="A216" s="63" t="s">
        <v>337</v>
      </c>
      <c r="B216" s="59">
        <v>0</v>
      </c>
      <c r="C216" s="59">
        <v>9.0999999999999998E-2</v>
      </c>
      <c r="D216" s="59">
        <v>0</v>
      </c>
      <c r="E216" s="59">
        <v>2.66E-3</v>
      </c>
      <c r="F216" s="59">
        <v>0</v>
      </c>
      <c r="G216" s="59">
        <v>0</v>
      </c>
      <c r="H216" s="59">
        <v>0</v>
      </c>
      <c r="I216" s="59">
        <v>0</v>
      </c>
      <c r="J216" s="59">
        <v>0.06</v>
      </c>
      <c r="K216" s="59">
        <v>0</v>
      </c>
      <c r="L216" s="59">
        <v>0</v>
      </c>
      <c r="M216" s="59">
        <v>5.0999999999999997E-2</v>
      </c>
      <c r="N216" s="59">
        <v>0</v>
      </c>
      <c r="O216" s="59">
        <v>0</v>
      </c>
      <c r="P216" s="59">
        <v>5276.3292799999999</v>
      </c>
      <c r="Q216" s="59">
        <v>0</v>
      </c>
      <c r="R216" s="59">
        <v>1</v>
      </c>
      <c r="S216" s="59">
        <v>0</v>
      </c>
      <c r="T216" s="59">
        <v>0</v>
      </c>
      <c r="U216" s="59">
        <v>0</v>
      </c>
      <c r="V216" s="59">
        <v>0</v>
      </c>
      <c r="W216" s="59">
        <v>0</v>
      </c>
      <c r="X216" s="59">
        <v>0</v>
      </c>
      <c r="Y216" s="59">
        <v>0</v>
      </c>
      <c r="Z216" s="59">
        <v>19282.985120000001</v>
      </c>
      <c r="AA216" s="59">
        <v>0</v>
      </c>
      <c r="AB216" s="59">
        <v>0</v>
      </c>
      <c r="AC216" s="59">
        <v>0</v>
      </c>
      <c r="AD216" s="59">
        <v>0</v>
      </c>
      <c r="AE216" s="59">
        <v>0</v>
      </c>
      <c r="AF216" s="59">
        <v>0</v>
      </c>
      <c r="AG216" s="59">
        <v>0</v>
      </c>
      <c r="AH216" s="59">
        <v>0</v>
      </c>
      <c r="AI216" s="59">
        <v>0</v>
      </c>
      <c r="AJ216" s="59">
        <v>0</v>
      </c>
      <c r="AK216" s="59">
        <v>0</v>
      </c>
      <c r="AL216" s="59">
        <v>0</v>
      </c>
      <c r="AM216" s="59">
        <v>24560.519059999999</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0</v>
      </c>
      <c r="C219" s="59">
        <v>9.0999999999999998E-2</v>
      </c>
      <c r="D219" s="59">
        <v>0</v>
      </c>
      <c r="E219" s="59">
        <v>2.66E-3</v>
      </c>
      <c r="F219" s="59">
        <v>0</v>
      </c>
      <c r="G219" s="59">
        <v>0</v>
      </c>
      <c r="H219" s="59">
        <v>0</v>
      </c>
      <c r="I219" s="59">
        <v>0</v>
      </c>
      <c r="J219" s="59">
        <v>0.06</v>
      </c>
      <c r="K219" s="59">
        <v>0</v>
      </c>
      <c r="L219" s="59">
        <v>0</v>
      </c>
      <c r="M219" s="59">
        <v>5.0999999999999997E-2</v>
      </c>
      <c r="N219" s="59">
        <v>0</v>
      </c>
      <c r="O219" s="59">
        <v>0</v>
      </c>
      <c r="P219" s="59">
        <v>5276.3292799999999</v>
      </c>
      <c r="Q219" s="59">
        <v>0</v>
      </c>
      <c r="R219" s="59">
        <v>1</v>
      </c>
      <c r="S219" s="59">
        <v>0</v>
      </c>
      <c r="T219" s="59">
        <v>0</v>
      </c>
      <c r="U219" s="59">
        <v>0</v>
      </c>
      <c r="V219" s="59">
        <v>0</v>
      </c>
      <c r="W219" s="59">
        <v>0</v>
      </c>
      <c r="X219" s="59">
        <v>0</v>
      </c>
      <c r="Y219" s="59">
        <v>0</v>
      </c>
      <c r="Z219" s="59">
        <v>19282.985120000001</v>
      </c>
      <c r="AA219" s="59">
        <v>0</v>
      </c>
      <c r="AB219" s="59">
        <v>0</v>
      </c>
      <c r="AC219" s="59">
        <v>0</v>
      </c>
      <c r="AD219" s="59">
        <v>0</v>
      </c>
      <c r="AE219" s="59">
        <v>0</v>
      </c>
      <c r="AF219" s="59">
        <v>0</v>
      </c>
      <c r="AG219" s="59">
        <v>0</v>
      </c>
      <c r="AH219" s="59">
        <v>0</v>
      </c>
      <c r="AI219" s="59">
        <v>0</v>
      </c>
      <c r="AJ219" s="59">
        <v>0</v>
      </c>
      <c r="AK219" s="59">
        <v>0</v>
      </c>
      <c r="AL219" s="59">
        <v>0</v>
      </c>
      <c r="AM219" s="59">
        <v>24560.519059999999</v>
      </c>
    </row>
    <row r="220" spans="1:39">
      <c r="A220" s="63" t="s">
        <v>341</v>
      </c>
      <c r="B220" s="59">
        <v>0</v>
      </c>
      <c r="C220" s="59">
        <v>0</v>
      </c>
      <c r="D220" s="59">
        <v>54604.748770000006</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55291.834029999998</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54604.748770000006</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55291.834029999998</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1569.3998000000001</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1569.3998000000001</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1569.3998000000001</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1569.3998000000001</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2184375.8899400001</v>
      </c>
      <c r="C232" s="59">
        <v>764400.07128999999</v>
      </c>
      <c r="D232" s="59">
        <v>1549646.7056500001</v>
      </c>
      <c r="E232" s="59">
        <v>390072.22982999997</v>
      </c>
      <c r="F232" s="59">
        <v>449427.58985000005</v>
      </c>
      <c r="G232" s="59">
        <v>273928.14009</v>
      </c>
      <c r="H232" s="59">
        <v>109241.76285</v>
      </c>
      <c r="I232" s="59">
        <v>297647.47647000005</v>
      </c>
      <c r="J232" s="59">
        <v>380961.77811000001</v>
      </c>
      <c r="K232" s="59">
        <v>265316.81319000002</v>
      </c>
      <c r="L232" s="59">
        <v>127395.62403000001</v>
      </c>
      <c r="M232" s="59">
        <v>414605.73074000003</v>
      </c>
      <c r="N232" s="59">
        <v>193821.71824000002</v>
      </c>
      <c r="O232" s="59">
        <v>26284.295429999998</v>
      </c>
      <c r="P232" s="59">
        <v>103803.32431</v>
      </c>
      <c r="Q232" s="59">
        <v>72452.068069999994</v>
      </c>
      <c r="R232" s="59">
        <v>100004.46663</v>
      </c>
      <c r="S232" s="59">
        <v>110771.39463</v>
      </c>
      <c r="T232" s="59">
        <v>99539.6823</v>
      </c>
      <c r="U232" s="59">
        <v>37559.137790000001</v>
      </c>
      <c r="V232" s="59">
        <v>151079.35141999999</v>
      </c>
      <c r="W232" s="59">
        <v>171649.37828</v>
      </c>
      <c r="X232" s="59">
        <v>177646.75505000001</v>
      </c>
      <c r="Y232" s="59">
        <v>12359.076710000001</v>
      </c>
      <c r="Z232" s="59">
        <v>464237.08545000001</v>
      </c>
      <c r="AA232" s="59">
        <v>217281.73480000001</v>
      </c>
      <c r="AB232" s="59">
        <v>339627.75092000002</v>
      </c>
      <c r="AC232" s="59">
        <v>436436.49601999996</v>
      </c>
      <c r="AD232" s="59">
        <v>329592.28279999999</v>
      </c>
      <c r="AE232" s="59">
        <v>149328.43685</v>
      </c>
      <c r="AF232" s="59">
        <v>63889.445</v>
      </c>
      <c r="AG232" s="59">
        <v>99626.020099999994</v>
      </c>
      <c r="AH232" s="59">
        <v>77307.334129999988</v>
      </c>
      <c r="AI232" s="59">
        <v>30097.001059999999</v>
      </c>
      <c r="AJ232" s="59">
        <v>64836.263709999999</v>
      </c>
      <c r="AK232" s="59">
        <v>39347.689869999995</v>
      </c>
      <c r="AL232" s="59">
        <v>303188.30643</v>
      </c>
      <c r="AM232" s="59">
        <v>11078786.30804</v>
      </c>
    </row>
    <row r="233" spans="1:39">
      <c r="A233" s="64" t="s">
        <v>354</v>
      </c>
      <c r="B233" s="59">
        <v>1703883.9122300001</v>
      </c>
      <c r="C233" s="59">
        <v>753372.59502999997</v>
      </c>
      <c r="D233" s="59">
        <v>1339912.7900999999</v>
      </c>
      <c r="E233" s="59">
        <v>384588.97860999999</v>
      </c>
      <c r="F233" s="59">
        <v>444097.67836999998</v>
      </c>
      <c r="G233" s="59">
        <v>268744.33517999999</v>
      </c>
      <c r="H233" s="59">
        <v>102255.12537000001</v>
      </c>
      <c r="I233" s="59">
        <v>283782.3003</v>
      </c>
      <c r="J233" s="59">
        <v>344311.37454000005</v>
      </c>
      <c r="K233" s="59">
        <v>249270.47772</v>
      </c>
      <c r="L233" s="59">
        <v>121746.4981</v>
      </c>
      <c r="M233" s="59">
        <v>410247.48148000002</v>
      </c>
      <c r="N233" s="59">
        <v>191381.83609</v>
      </c>
      <c r="O233" s="59">
        <v>23960.009969999999</v>
      </c>
      <c r="P233" s="59">
        <v>60191.096829999995</v>
      </c>
      <c r="Q233" s="59">
        <v>71867.108489999999</v>
      </c>
      <c r="R233" s="59">
        <v>97161.689379999996</v>
      </c>
      <c r="S233" s="59">
        <v>104442.43878</v>
      </c>
      <c r="T233" s="59">
        <v>98898.819510000001</v>
      </c>
      <c r="U233" s="59">
        <v>36266.497170000002</v>
      </c>
      <c r="V233" s="59">
        <v>146995.27358000001</v>
      </c>
      <c r="W233" s="59">
        <v>168605.66281000001</v>
      </c>
      <c r="X233" s="59">
        <v>173581.04118999999</v>
      </c>
      <c r="Y233" s="59">
        <v>10008.297430000001</v>
      </c>
      <c r="Z233" s="59">
        <v>458462.12706999999</v>
      </c>
      <c r="AA233" s="59">
        <v>153517.88438</v>
      </c>
      <c r="AB233" s="59">
        <v>330005.31507999997</v>
      </c>
      <c r="AC233" s="59">
        <v>354190.20462000003</v>
      </c>
      <c r="AD233" s="59">
        <v>123336.47817</v>
      </c>
      <c r="AE233" s="59">
        <v>144747.29686999999</v>
      </c>
      <c r="AF233" s="59">
        <v>52042.155020000006</v>
      </c>
      <c r="AG233" s="59">
        <v>99149.941720000003</v>
      </c>
      <c r="AH233" s="59">
        <v>71953.173219999997</v>
      </c>
      <c r="AI233" s="59">
        <v>29248.954530000003</v>
      </c>
      <c r="AJ233" s="59">
        <v>25020.940210000001</v>
      </c>
      <c r="AK233" s="59">
        <v>28502.358960000001</v>
      </c>
      <c r="AL233" s="59">
        <v>299562.48430000001</v>
      </c>
      <c r="AM233" s="59">
        <v>9759312.6324099991</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5.2999999999999999E-2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5.2999999999999999E-2</v>
      </c>
    </row>
    <row r="235" spans="1:39">
      <c r="A235" s="64" t="s">
        <v>356</v>
      </c>
      <c r="B235" s="59">
        <v>230680.81483000002</v>
      </c>
      <c r="C235" s="59">
        <v>0</v>
      </c>
      <c r="D235" s="59">
        <v>7718.5877899999996</v>
      </c>
      <c r="E235" s="59">
        <v>0</v>
      </c>
      <c r="F235" s="59">
        <v>0</v>
      </c>
      <c r="G235" s="59">
        <v>1351.34907</v>
      </c>
      <c r="H235" s="59">
        <v>5272.5278099999996</v>
      </c>
      <c r="I235" s="59">
        <v>3769.67038</v>
      </c>
      <c r="J235" s="59">
        <v>3505.69542</v>
      </c>
      <c r="K235" s="59">
        <v>0</v>
      </c>
      <c r="L235" s="59">
        <v>1034.9570000000001</v>
      </c>
      <c r="M235" s="59">
        <v>0</v>
      </c>
      <c r="N235" s="59">
        <v>2068.5509999999999</v>
      </c>
      <c r="O235" s="59">
        <v>0</v>
      </c>
      <c r="P235" s="59">
        <v>0</v>
      </c>
      <c r="Q235" s="59">
        <v>0</v>
      </c>
      <c r="R235" s="59">
        <v>0</v>
      </c>
      <c r="S235" s="59">
        <v>0</v>
      </c>
      <c r="T235" s="59">
        <v>0</v>
      </c>
      <c r="U235" s="59">
        <v>0</v>
      </c>
      <c r="V235" s="59">
        <v>0</v>
      </c>
      <c r="W235" s="59">
        <v>0</v>
      </c>
      <c r="X235" s="59">
        <v>0</v>
      </c>
      <c r="Y235" s="59">
        <v>0</v>
      </c>
      <c r="Z235" s="59">
        <v>32.94</v>
      </c>
      <c r="AA235" s="59">
        <v>1156.6279999999999</v>
      </c>
      <c r="AB235" s="59">
        <v>1141.73254</v>
      </c>
      <c r="AC235" s="59">
        <v>10355.847800000001</v>
      </c>
      <c r="AD235" s="59">
        <v>188368.31871000002</v>
      </c>
      <c r="AE235" s="59">
        <v>2105.8510000000001</v>
      </c>
      <c r="AF235" s="59">
        <v>11521.239</v>
      </c>
      <c r="AG235" s="59">
        <v>0</v>
      </c>
      <c r="AH235" s="59">
        <v>0</v>
      </c>
      <c r="AI235" s="59">
        <v>0</v>
      </c>
      <c r="AJ235" s="59">
        <v>17422.38162</v>
      </c>
      <c r="AK235" s="59">
        <v>9855.2271099999998</v>
      </c>
      <c r="AL235" s="59">
        <v>291.55</v>
      </c>
      <c r="AM235" s="59">
        <v>497653.86907999997</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55994.996599999999</v>
      </c>
      <c r="C237" s="59">
        <v>11027.476259999999</v>
      </c>
      <c r="D237" s="59">
        <v>35328.153380000003</v>
      </c>
      <c r="E237" s="59">
        <v>5483.2512200000001</v>
      </c>
      <c r="F237" s="59">
        <v>5329.9114800000007</v>
      </c>
      <c r="G237" s="59">
        <v>1599.4807499999999</v>
      </c>
      <c r="H237" s="59">
        <v>1714.1096699999998</v>
      </c>
      <c r="I237" s="59">
        <v>3885.9687899999999</v>
      </c>
      <c r="J237" s="59">
        <v>4286.0506299999997</v>
      </c>
      <c r="K237" s="59">
        <v>16046.33547</v>
      </c>
      <c r="L237" s="59">
        <v>4614.1689299999998</v>
      </c>
      <c r="M237" s="59">
        <v>4358.2492599999996</v>
      </c>
      <c r="N237" s="59">
        <v>371.33115000000004</v>
      </c>
      <c r="O237" s="59">
        <v>2324.2854600000001</v>
      </c>
      <c r="P237" s="59">
        <v>4853.0072799999998</v>
      </c>
      <c r="Q237" s="59">
        <v>584.95957999999996</v>
      </c>
      <c r="R237" s="59">
        <v>2842.7772500000001</v>
      </c>
      <c r="S237" s="59">
        <v>2084.95793</v>
      </c>
      <c r="T237" s="59">
        <v>633.78479000000004</v>
      </c>
      <c r="U237" s="59">
        <v>1292.6406200000001</v>
      </c>
      <c r="V237" s="59">
        <v>4084.0778399999999</v>
      </c>
      <c r="W237" s="59">
        <v>3023.1354700000002</v>
      </c>
      <c r="X237" s="59">
        <v>4065.7138599999998</v>
      </c>
      <c r="Y237" s="59">
        <v>2230.1792799999998</v>
      </c>
      <c r="Z237" s="59">
        <v>5742.0183799999995</v>
      </c>
      <c r="AA237" s="59">
        <v>1462.60734</v>
      </c>
      <c r="AB237" s="59">
        <v>8480.703300000001</v>
      </c>
      <c r="AC237" s="59">
        <v>8332.8327499999996</v>
      </c>
      <c r="AD237" s="59">
        <v>179.5</v>
      </c>
      <c r="AE237" s="59">
        <v>2475.2889799999998</v>
      </c>
      <c r="AF237" s="59">
        <v>70.44</v>
      </c>
      <c r="AG237" s="59">
        <v>476.07837999999998</v>
      </c>
      <c r="AH237" s="59">
        <v>5352.4274599999999</v>
      </c>
      <c r="AI237" s="59">
        <v>848.04653000000008</v>
      </c>
      <c r="AJ237" s="59">
        <v>2095</v>
      </c>
      <c r="AK237" s="59">
        <v>0</v>
      </c>
      <c r="AL237" s="59">
        <v>323.55212999999998</v>
      </c>
      <c r="AM237" s="59">
        <v>213897.4982</v>
      </c>
    </row>
    <row r="238" spans="1:39">
      <c r="A238" s="64" t="s">
        <v>359</v>
      </c>
      <c r="B238" s="59">
        <v>0</v>
      </c>
      <c r="C238" s="59">
        <v>0</v>
      </c>
      <c r="D238" s="59">
        <v>695.31683999999996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865.31683999999996</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193816.16628</v>
      </c>
      <c r="C240" s="59">
        <v>0</v>
      </c>
      <c r="D240" s="59">
        <v>165991.85754</v>
      </c>
      <c r="E240" s="59">
        <v>0</v>
      </c>
      <c r="F240" s="59">
        <v>0</v>
      </c>
      <c r="G240" s="59">
        <v>2232.9750899999999</v>
      </c>
      <c r="H240" s="59">
        <v>0</v>
      </c>
      <c r="I240" s="59">
        <v>6209.5330000000004</v>
      </c>
      <c r="J240" s="59">
        <v>28808.657520000001</v>
      </c>
      <c r="K240" s="59">
        <v>0</v>
      </c>
      <c r="L240" s="59">
        <v>0</v>
      </c>
      <c r="M240" s="59">
        <v>0</v>
      </c>
      <c r="N240" s="59">
        <v>0</v>
      </c>
      <c r="O240" s="59">
        <v>0</v>
      </c>
      <c r="P240" s="59">
        <v>38759.167200000004</v>
      </c>
      <c r="Q240" s="59">
        <v>0</v>
      </c>
      <c r="R240" s="59">
        <v>0</v>
      </c>
      <c r="S240" s="59">
        <v>4243.9979199999998</v>
      </c>
      <c r="T240" s="59">
        <v>0</v>
      </c>
      <c r="U240" s="59">
        <v>0</v>
      </c>
      <c r="V240" s="59">
        <v>0</v>
      </c>
      <c r="W240" s="59">
        <v>20.58</v>
      </c>
      <c r="X240" s="59">
        <v>0</v>
      </c>
      <c r="Y240" s="59">
        <v>0</v>
      </c>
      <c r="Z240" s="59">
        <v>0</v>
      </c>
      <c r="AA240" s="59">
        <v>61144.615079999996</v>
      </c>
      <c r="AB240" s="59">
        <v>0</v>
      </c>
      <c r="AC240" s="59">
        <v>63557.610850000005</v>
      </c>
      <c r="AD240" s="59">
        <v>17707.985920000003</v>
      </c>
      <c r="AE240" s="59">
        <v>0</v>
      </c>
      <c r="AF240" s="59">
        <v>255.61098000000001</v>
      </c>
      <c r="AG240" s="59">
        <v>0</v>
      </c>
      <c r="AH240" s="59">
        <v>0</v>
      </c>
      <c r="AI240" s="59">
        <v>0</v>
      </c>
      <c r="AJ240" s="59">
        <v>20297.941879999998</v>
      </c>
      <c r="AK240" s="59">
        <v>990.10380000000009</v>
      </c>
      <c r="AL240" s="59">
        <v>3010.72</v>
      </c>
      <c r="AM240" s="59">
        <v>607047.52305999992</v>
      </c>
    </row>
    <row r="241" spans="1:39">
      <c r="A241" s="63" t="s">
        <v>362</v>
      </c>
      <c r="B241" s="59">
        <v>610962.91670000006</v>
      </c>
      <c r="C241" s="59">
        <v>81296.578629999989</v>
      </c>
      <c r="D241" s="59">
        <v>172416.66641999999</v>
      </c>
      <c r="E241" s="59">
        <v>816055.82254999992</v>
      </c>
      <c r="F241" s="59">
        <v>91829.097209999993</v>
      </c>
      <c r="G241" s="59">
        <v>34035.971810000003</v>
      </c>
      <c r="H241" s="59">
        <v>35653.12975</v>
      </c>
      <c r="I241" s="59">
        <v>26335.921030000001</v>
      </c>
      <c r="J241" s="59">
        <v>55603.386639999997</v>
      </c>
      <c r="K241" s="59">
        <v>37186.411369999994</v>
      </c>
      <c r="L241" s="59">
        <v>10964.768169999999</v>
      </c>
      <c r="M241" s="59">
        <v>27531.200710000001</v>
      </c>
      <c r="N241" s="59">
        <v>22547.46744</v>
      </c>
      <c r="O241" s="59">
        <v>47848.016790000001</v>
      </c>
      <c r="P241" s="59">
        <v>170468.83768999999</v>
      </c>
      <c r="Q241" s="59">
        <v>15608.45685</v>
      </c>
      <c r="R241" s="59">
        <v>45184.305500000002</v>
      </c>
      <c r="S241" s="59">
        <v>12813.284659999999</v>
      </c>
      <c r="T241" s="59">
        <v>44883.052149999996</v>
      </c>
      <c r="U241" s="59">
        <v>216039.62758</v>
      </c>
      <c r="V241" s="59">
        <v>17133.030210000001</v>
      </c>
      <c r="W241" s="59">
        <v>28316.62038</v>
      </c>
      <c r="X241" s="59">
        <v>51342.669219999996</v>
      </c>
      <c r="Y241" s="59">
        <v>21349.394260000001</v>
      </c>
      <c r="Z241" s="59">
        <v>25011.797649999997</v>
      </c>
      <c r="AA241" s="59">
        <v>14313.528279999999</v>
      </c>
      <c r="AB241" s="59">
        <v>86461.769230000005</v>
      </c>
      <c r="AC241" s="59">
        <v>45184.94629</v>
      </c>
      <c r="AD241" s="59">
        <v>16816.707350000001</v>
      </c>
      <c r="AE241" s="59">
        <v>45837.880640000003</v>
      </c>
      <c r="AF241" s="59">
        <v>2832.3715299999999</v>
      </c>
      <c r="AG241" s="59">
        <v>14218.648810000001</v>
      </c>
      <c r="AH241" s="59">
        <v>13975.293529999999</v>
      </c>
      <c r="AI241" s="59">
        <v>7010.5939699999999</v>
      </c>
      <c r="AJ241" s="59">
        <v>18381.26182</v>
      </c>
      <c r="AK241" s="59">
        <v>594.66472999999996</v>
      </c>
      <c r="AL241" s="59">
        <v>5483.08547</v>
      </c>
      <c r="AM241" s="59">
        <v>2989529.1830199999</v>
      </c>
    </row>
    <row r="242" spans="1:39">
      <c r="A242" s="64" t="s">
        <v>363</v>
      </c>
      <c r="B242" s="59">
        <v>42892.956989999999</v>
      </c>
      <c r="C242" s="59">
        <v>21503.882129999998</v>
      </c>
      <c r="D242" s="59">
        <v>22949.722670000003</v>
      </c>
      <c r="E242" s="59">
        <v>38457.233039999999</v>
      </c>
      <c r="F242" s="59">
        <v>233.68031999999999</v>
      </c>
      <c r="G242" s="59">
        <v>6004.3331100000005</v>
      </c>
      <c r="H242" s="59">
        <v>8954.0167899999997</v>
      </c>
      <c r="I242" s="59">
        <v>3347.37727</v>
      </c>
      <c r="J242" s="59">
        <v>13763.76686</v>
      </c>
      <c r="K242" s="59">
        <v>2119.5970600000001</v>
      </c>
      <c r="L242" s="59">
        <v>2280.0303799999997</v>
      </c>
      <c r="M242" s="59">
        <v>0</v>
      </c>
      <c r="N242" s="59">
        <v>0</v>
      </c>
      <c r="O242" s="59">
        <v>1896.7866899999999</v>
      </c>
      <c r="P242" s="59">
        <v>0</v>
      </c>
      <c r="Q242" s="59">
        <v>0</v>
      </c>
      <c r="R242" s="59">
        <v>28219.11419</v>
      </c>
      <c r="S242" s="59">
        <v>0</v>
      </c>
      <c r="T242" s="59">
        <v>3275.1257599999999</v>
      </c>
      <c r="U242" s="59">
        <v>0</v>
      </c>
      <c r="V242" s="59">
        <v>0</v>
      </c>
      <c r="W242" s="59">
        <v>0</v>
      </c>
      <c r="X242" s="59">
        <v>2620.8067000000001</v>
      </c>
      <c r="Y242" s="59">
        <v>0</v>
      </c>
      <c r="Z242" s="59">
        <v>622.63076999999998</v>
      </c>
      <c r="AA242" s="59">
        <v>31.772299999999998</v>
      </c>
      <c r="AB242" s="59">
        <v>74585.44846</v>
      </c>
      <c r="AC242" s="59">
        <v>35640.250399999997</v>
      </c>
      <c r="AD242" s="59">
        <v>0</v>
      </c>
      <c r="AE242" s="59">
        <v>0</v>
      </c>
      <c r="AF242" s="59">
        <v>0</v>
      </c>
      <c r="AG242" s="59">
        <v>0</v>
      </c>
      <c r="AH242" s="59">
        <v>0</v>
      </c>
      <c r="AI242" s="59">
        <v>0</v>
      </c>
      <c r="AJ242" s="59">
        <v>496.08542</v>
      </c>
      <c r="AK242" s="59">
        <v>0</v>
      </c>
      <c r="AL242" s="59">
        <v>851.01614000000006</v>
      </c>
      <c r="AM242" s="59">
        <v>310745.63344999996</v>
      </c>
    </row>
    <row r="243" spans="1:39">
      <c r="A243" s="64" t="s">
        <v>364</v>
      </c>
      <c r="B243" s="59">
        <v>49546.2</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12213.30256</v>
      </c>
      <c r="AE243" s="59">
        <v>0</v>
      </c>
      <c r="AF243" s="59">
        <v>0</v>
      </c>
      <c r="AG243" s="59">
        <v>0</v>
      </c>
      <c r="AH243" s="59">
        <v>0</v>
      </c>
      <c r="AI243" s="59">
        <v>0</v>
      </c>
      <c r="AJ243" s="59">
        <v>0</v>
      </c>
      <c r="AK243" s="59">
        <v>0</v>
      </c>
      <c r="AL243" s="59">
        <v>0</v>
      </c>
      <c r="AM243" s="59">
        <v>70035.242559999999</v>
      </c>
    </row>
    <row r="244" spans="1:39">
      <c r="A244" s="64" t="s">
        <v>365</v>
      </c>
      <c r="B244" s="59">
        <v>89609.83021</v>
      </c>
      <c r="C244" s="59">
        <v>11731.568240000001</v>
      </c>
      <c r="D244" s="59">
        <v>27174.29263</v>
      </c>
      <c r="E244" s="59">
        <v>9492.3063000000002</v>
      </c>
      <c r="F244" s="59">
        <v>824.99255000000005</v>
      </c>
      <c r="G244" s="59">
        <v>3342.28692</v>
      </c>
      <c r="H244" s="59">
        <v>498.70294000000001</v>
      </c>
      <c r="I244" s="59">
        <v>4302.1200499999995</v>
      </c>
      <c r="J244" s="59">
        <v>4790.5258600000006</v>
      </c>
      <c r="K244" s="59">
        <v>1021.48195</v>
      </c>
      <c r="L244" s="59">
        <v>3510.8073599999998</v>
      </c>
      <c r="M244" s="59">
        <v>625.95197999999993</v>
      </c>
      <c r="N244" s="59">
        <v>1427.4093</v>
      </c>
      <c r="O244" s="59">
        <v>1577.3158600000002</v>
      </c>
      <c r="P244" s="59">
        <v>2864.1343700000002</v>
      </c>
      <c r="Q244" s="59">
        <v>1264.64002</v>
      </c>
      <c r="R244" s="59">
        <v>1451.6162300000001</v>
      </c>
      <c r="S244" s="59">
        <v>268.18997999999999</v>
      </c>
      <c r="T244" s="59">
        <v>1643.3665900000001</v>
      </c>
      <c r="U244" s="59">
        <v>2347.4344700000001</v>
      </c>
      <c r="V244" s="59">
        <v>361.95269000000002</v>
      </c>
      <c r="W244" s="59">
        <v>815.45143999999993</v>
      </c>
      <c r="X244" s="59">
        <v>5535.0286399999995</v>
      </c>
      <c r="Y244" s="59">
        <v>846.76585</v>
      </c>
      <c r="Z244" s="59">
        <v>14044.752560000001</v>
      </c>
      <c r="AA244" s="59">
        <v>2689.6937599999997</v>
      </c>
      <c r="AB244" s="59">
        <v>770.56709999999998</v>
      </c>
      <c r="AC244" s="59">
        <v>3891.0781000000002</v>
      </c>
      <c r="AD244" s="59">
        <v>4471.8247899999997</v>
      </c>
      <c r="AE244" s="59">
        <v>1238.4239299999999</v>
      </c>
      <c r="AF244" s="59">
        <v>1846.7788400000002</v>
      </c>
      <c r="AG244" s="59">
        <v>856.33196999999996</v>
      </c>
      <c r="AH244" s="59">
        <v>1465.99272</v>
      </c>
      <c r="AI244" s="59">
        <v>179.84851</v>
      </c>
      <c r="AJ244" s="59">
        <v>1274.13608</v>
      </c>
      <c r="AK244" s="59">
        <v>528.58785</v>
      </c>
      <c r="AL244" s="59">
        <v>2414.0900499999998</v>
      </c>
      <c r="AM244" s="59">
        <v>213000.27869000001</v>
      </c>
    </row>
    <row r="245" spans="1:39">
      <c r="A245" s="64" t="s">
        <v>366</v>
      </c>
      <c r="B245" s="59">
        <v>38496.794740000005</v>
      </c>
      <c r="C245" s="59">
        <v>8776.4599099999996</v>
      </c>
      <c r="D245" s="59">
        <v>23865.554100000001</v>
      </c>
      <c r="E245" s="59">
        <v>10915.279039999999</v>
      </c>
      <c r="F245" s="59">
        <v>3497.79891</v>
      </c>
      <c r="G245" s="59">
        <v>6325.6322799999998</v>
      </c>
      <c r="H245" s="59">
        <v>871.03281000000004</v>
      </c>
      <c r="I245" s="59">
        <v>2264.41561</v>
      </c>
      <c r="J245" s="59">
        <v>3837.22082</v>
      </c>
      <c r="K245" s="59">
        <v>2334.2084500000001</v>
      </c>
      <c r="L245" s="59">
        <v>3761.3049100000003</v>
      </c>
      <c r="M245" s="59">
        <v>3195.3775599999999</v>
      </c>
      <c r="N245" s="59">
        <v>1724.84023</v>
      </c>
      <c r="O245" s="59">
        <v>1889.95532</v>
      </c>
      <c r="P245" s="59">
        <v>670.89439000000004</v>
      </c>
      <c r="Q245" s="59">
        <v>1478.1658300000001</v>
      </c>
      <c r="R245" s="59">
        <v>489.99171000000001</v>
      </c>
      <c r="S245" s="59">
        <v>1134.07143</v>
      </c>
      <c r="T245" s="59">
        <v>2158.1780099999996</v>
      </c>
      <c r="U245" s="59">
        <v>892.31267000000003</v>
      </c>
      <c r="V245" s="59">
        <v>422.40472999999997</v>
      </c>
      <c r="W245" s="59">
        <v>1882.74611</v>
      </c>
      <c r="X245" s="59">
        <v>1454.60907</v>
      </c>
      <c r="Y245" s="59">
        <v>593.87243000000001</v>
      </c>
      <c r="Z245" s="59">
        <v>3102.42265</v>
      </c>
      <c r="AA245" s="59">
        <v>1641.5467800000001</v>
      </c>
      <c r="AB245" s="59">
        <v>1402.0573400000001</v>
      </c>
      <c r="AC245" s="59">
        <v>5653.6177900000002</v>
      </c>
      <c r="AD245" s="59">
        <v>0</v>
      </c>
      <c r="AE245" s="59">
        <v>332.14395999999999</v>
      </c>
      <c r="AF245" s="59">
        <v>985.59268999999995</v>
      </c>
      <c r="AG245" s="59">
        <v>327.35427000000004</v>
      </c>
      <c r="AH245" s="59">
        <v>1220.8785600000001</v>
      </c>
      <c r="AI245" s="59">
        <v>211.89529999999999</v>
      </c>
      <c r="AJ245" s="59">
        <v>311.06506999999999</v>
      </c>
      <c r="AK245" s="59">
        <v>60.059690000000003</v>
      </c>
      <c r="AL245" s="59">
        <v>1230.7400400000001</v>
      </c>
      <c r="AM245" s="59">
        <v>139412.49521000002</v>
      </c>
    </row>
    <row r="246" spans="1:39">
      <c r="A246" s="64" t="s">
        <v>1493</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390417.13475999999</v>
      </c>
      <c r="C247" s="95">
        <v>39284.66835</v>
      </c>
      <c r="D247" s="95">
        <v>98427.097020000001</v>
      </c>
      <c r="E247" s="95">
        <v>757191.00416999997</v>
      </c>
      <c r="F247" s="95">
        <v>87272.62543</v>
      </c>
      <c r="G247" s="95">
        <v>18363.719499999999</v>
      </c>
      <c r="H247" s="95">
        <v>25329.377210000002</v>
      </c>
      <c r="I247" s="95">
        <v>16422.008099999999</v>
      </c>
      <c r="J247" s="95">
        <v>24936.133100000003</v>
      </c>
      <c r="K247" s="95">
        <v>31711.123909999998</v>
      </c>
      <c r="L247" s="95">
        <v>1412.6255200000001</v>
      </c>
      <c r="M247" s="95">
        <v>23709.871170000002</v>
      </c>
      <c r="N247" s="95">
        <v>19395.217909999999</v>
      </c>
      <c r="O247" s="95">
        <v>42483.958920000005</v>
      </c>
      <c r="P247" s="95">
        <v>166933.80893</v>
      </c>
      <c r="Q247" s="95">
        <v>12865.651</v>
      </c>
      <c r="R247" s="95">
        <v>15023.583369999998</v>
      </c>
      <c r="S247" s="95">
        <v>11411.02325</v>
      </c>
      <c r="T247" s="95">
        <v>37806.381789999999</v>
      </c>
      <c r="U247" s="95">
        <v>212799.88044000001</v>
      </c>
      <c r="V247" s="95">
        <v>16348.672789999999</v>
      </c>
      <c r="W247" s="95">
        <v>25618.42283</v>
      </c>
      <c r="X247" s="95">
        <v>41732.22481</v>
      </c>
      <c r="Y247" s="95">
        <v>19908.755980000002</v>
      </c>
      <c r="Z247" s="95">
        <v>7241.9916700000003</v>
      </c>
      <c r="AA247" s="95">
        <v>9950.5154399999992</v>
      </c>
      <c r="AB247" s="95">
        <v>9703.6963300000007</v>
      </c>
      <c r="AC247" s="95">
        <v>0</v>
      </c>
      <c r="AD247" s="95">
        <v>131.58000000000001</v>
      </c>
      <c r="AE247" s="95">
        <v>44267.312749999997</v>
      </c>
      <c r="AF247" s="95">
        <v>0</v>
      </c>
      <c r="AG247" s="95">
        <v>13034.96257</v>
      </c>
      <c r="AH247" s="95">
        <v>11288.42225</v>
      </c>
      <c r="AI247" s="95">
        <v>6618.85016</v>
      </c>
      <c r="AJ247" s="95">
        <v>16299.97525</v>
      </c>
      <c r="AK247" s="95">
        <v>6.0171899999999994</v>
      </c>
      <c r="AL247" s="95">
        <v>987.23924</v>
      </c>
      <c r="AM247" s="95">
        <v>2256335.5331100002</v>
      </c>
    </row>
    <row r="248" spans="1:39">
      <c r="A248" s="63" t="s">
        <v>368</v>
      </c>
      <c r="B248" s="95">
        <v>68370.602510000012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1.28606</v>
      </c>
      <c r="AM248" s="95">
        <v>68371.888569999996</v>
      </c>
    </row>
    <row r="249" spans="1:39">
      <c r="A249" s="64" t="s">
        <v>369</v>
      </c>
      <c r="B249" s="95">
        <v>68370.602510000012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1.28606</v>
      </c>
      <c r="AM249" s="95">
        <v>68371.888569999996</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0">
        <v>156039.31180000002</v>
      </c>
      <c r="C254" s="440">
        <v>40594.395909999999</v>
      </c>
      <c r="D254" s="440">
        <v>99923.886310000002</v>
      </c>
      <c r="E254" s="440">
        <v>36778.20983</v>
      </c>
      <c r="F254" s="440">
        <v>19537.082120000003</v>
      </c>
      <c r="G254" s="440">
        <v>18128.559379999999</v>
      </c>
      <c r="H254" s="440">
        <v>14304.439</v>
      </c>
      <c r="I254" s="440">
        <v>21591.56985</v>
      </c>
      <c r="J254" s="440">
        <v>21129.341660000002</v>
      </c>
      <c r="K254" s="440">
        <v>33075.524440000001</v>
      </c>
      <c r="L254" s="440">
        <v>10411.252</v>
      </c>
      <c r="M254" s="440">
        <v>32205.172429999999</v>
      </c>
      <c r="N254" s="440">
        <v>33827.179750000003</v>
      </c>
      <c r="O254" s="440">
        <v>16435.406880000002</v>
      </c>
      <c r="P254" s="440">
        <v>16109.855250000001</v>
      </c>
      <c r="Q254" s="440">
        <v>9699.0574499999984</v>
      </c>
      <c r="R254" s="440">
        <v>10190.08057</v>
      </c>
      <c r="S254" s="440">
        <v>8830.0785899999992</v>
      </c>
      <c r="T254" s="440">
        <v>16962.792839999998</v>
      </c>
      <c r="U254" s="440">
        <v>23196.975309999998</v>
      </c>
      <c r="V254" s="440">
        <v>6885.0877300000002</v>
      </c>
      <c r="W254" s="440">
        <v>10185.288490000001</v>
      </c>
      <c r="X254" s="440">
        <v>30470.331559999999</v>
      </c>
      <c r="Y254" s="440">
        <v>13847.492330000001</v>
      </c>
      <c r="Z254" s="440">
        <v>28416.045100000003</v>
      </c>
      <c r="AA254" s="440">
        <v>13163.130509999999</v>
      </c>
      <c r="AB254" s="440">
        <v>31080.478789999997</v>
      </c>
      <c r="AC254" s="440">
        <v>30315.9728</v>
      </c>
      <c r="AD254" s="440">
        <v>13207.12586</v>
      </c>
      <c r="AE254" s="440">
        <v>32405.981350000002</v>
      </c>
      <c r="AF254" s="440">
        <v>7863.0499199999995</v>
      </c>
      <c r="AG254" s="440">
        <v>7357.4873899999993</v>
      </c>
      <c r="AH254" s="440">
        <v>8131.2933800000001</v>
      </c>
      <c r="AI254" s="440">
        <v>3159.80492</v>
      </c>
      <c r="AJ254" s="440">
        <v>4659.5028499999999</v>
      </c>
      <c r="AK254" s="440">
        <v>3634.8816200000001</v>
      </c>
      <c r="AL254" s="440">
        <v>12106.581910000001</v>
      </c>
      <c r="AM254" s="440">
        <v>895859.70788</v>
      </c>
    </row>
    <row r="255" spans="1:39">
      <c r="A255" s="64" t="s">
        <v>373</v>
      </c>
      <c r="B255" s="59">
        <v>2109.2201800000003</v>
      </c>
      <c r="C255" s="59">
        <v>0.62023000000000006</v>
      </c>
      <c r="D255" s="59">
        <v>1133.85942</v>
      </c>
      <c r="E255" s="59">
        <v>0</v>
      </c>
      <c r="F255" s="59">
        <v>62.181330000000003</v>
      </c>
      <c r="G255" s="59">
        <v>15.23555</v>
      </c>
      <c r="H255" s="59">
        <v>3.8980900000000003</v>
      </c>
      <c r="I255" s="59">
        <v>143.17635999999999</v>
      </c>
      <c r="J255" s="59">
        <v>0.21868000000000001</v>
      </c>
      <c r="K255" s="59">
        <v>172.22201999999999</v>
      </c>
      <c r="L255" s="59">
        <v>108.5958</v>
      </c>
      <c r="M255" s="59">
        <v>97.961550000000003</v>
      </c>
      <c r="N255" s="59">
        <v>0</v>
      </c>
      <c r="O255" s="59">
        <v>0</v>
      </c>
      <c r="P255" s="59">
        <v>29.679729999999999</v>
      </c>
      <c r="Q255" s="59">
        <v>0</v>
      </c>
      <c r="R255" s="59">
        <v>0</v>
      </c>
      <c r="S255" s="59">
        <v>0</v>
      </c>
      <c r="T255" s="59">
        <v>0</v>
      </c>
      <c r="U255" s="59">
        <v>0</v>
      </c>
      <c r="V255" s="59">
        <v>0</v>
      </c>
      <c r="W255" s="59">
        <v>4.5399999999999998E-3</v>
      </c>
      <c r="X255" s="59">
        <v>84.930139999999994</v>
      </c>
      <c r="Y255" s="59">
        <v>0</v>
      </c>
      <c r="Z255" s="59">
        <v>54.735779999999998</v>
      </c>
      <c r="AA255" s="59">
        <v>0</v>
      </c>
      <c r="AB255" s="59">
        <v>2.0670000000000001E-2</v>
      </c>
      <c r="AC255" s="59">
        <v>59.107099999999996</v>
      </c>
      <c r="AD255" s="59">
        <v>0</v>
      </c>
      <c r="AE255" s="59">
        <v>172.7354</v>
      </c>
      <c r="AF255" s="59">
        <v>0</v>
      </c>
      <c r="AG255" s="59">
        <v>0.1149</v>
      </c>
      <c r="AH255" s="59">
        <v>0</v>
      </c>
      <c r="AI255" s="59">
        <v>0</v>
      </c>
      <c r="AJ255" s="59">
        <v>0</v>
      </c>
      <c r="AK255" s="59">
        <v>0</v>
      </c>
      <c r="AL255" s="59">
        <v>1.43651</v>
      </c>
      <c r="AM255" s="59">
        <v>4249.9539800000002</v>
      </c>
    </row>
    <row r="256" spans="1:39">
      <c r="A256" s="64" t="s">
        <v>374</v>
      </c>
      <c r="B256" s="59">
        <v>2546.5621599999999</v>
      </c>
      <c r="C256" s="59">
        <v>304.6463</v>
      </c>
      <c r="D256" s="59">
        <v>395.41628000000003</v>
      </c>
      <c r="E256" s="59">
        <v>801.71384</v>
      </c>
      <c r="F256" s="59">
        <v>335.23784999999998</v>
      </c>
      <c r="G256" s="59">
        <v>641.57920999999999</v>
      </c>
      <c r="H256" s="59">
        <v>185.33449999999999</v>
      </c>
      <c r="I256" s="59">
        <v>706.23128000000008</v>
      </c>
      <c r="J256" s="59">
        <v>66.66561999999999</v>
      </c>
      <c r="K256" s="59">
        <v>338.4239</v>
      </c>
      <c r="L256" s="59">
        <v>402.69722999999999</v>
      </c>
      <c r="M256" s="59">
        <v>317.14967999999999</v>
      </c>
      <c r="N256" s="59">
        <v>1184.16831</v>
      </c>
      <c r="O256" s="59">
        <v>102.37487</v>
      </c>
      <c r="P256" s="59">
        <v>251.87079</v>
      </c>
      <c r="Q256" s="59">
        <v>2.4113899999999999</v>
      </c>
      <c r="R256" s="59">
        <v>3.87582</v>
      </c>
      <c r="S256" s="59">
        <v>41.624970000000005</v>
      </c>
      <c r="T256" s="59">
        <v>125.60185</v>
      </c>
      <c r="U256" s="59">
        <v>332.53790000000004</v>
      </c>
      <c r="V256" s="59">
        <v>11.92475</v>
      </c>
      <c r="W256" s="59">
        <v>111.16573</v>
      </c>
      <c r="X256" s="59">
        <v>394.60645</v>
      </c>
      <c r="Y256" s="59">
        <v>205.58942999999999</v>
      </c>
      <c r="Z256" s="59">
        <v>101.98121</v>
      </c>
      <c r="AA256" s="59">
        <v>367.09588000000002</v>
      </c>
      <c r="AB256" s="59">
        <v>864.47789999999998</v>
      </c>
      <c r="AC256" s="59">
        <v>82.579920000000001</v>
      </c>
      <c r="AD256" s="59">
        <v>146.34586999999999</v>
      </c>
      <c r="AE256" s="59">
        <v>1471.5644</v>
      </c>
      <c r="AF256" s="59">
        <v>13.147690000000001</v>
      </c>
      <c r="AG256" s="59">
        <v>96.941270000000003</v>
      </c>
      <c r="AH256" s="59">
        <v>13.727</v>
      </c>
      <c r="AI256" s="59">
        <v>8.3898200000000003</v>
      </c>
      <c r="AJ256" s="59">
        <v>92.553020000000004</v>
      </c>
      <c r="AK256" s="59">
        <v>24.032040000000002</v>
      </c>
      <c r="AL256" s="59">
        <v>84.843410000000006</v>
      </c>
      <c r="AM256" s="59">
        <v>13177.089539999999</v>
      </c>
    </row>
    <row r="257" spans="1:39">
      <c r="A257" s="64" t="s">
        <v>375</v>
      </c>
      <c r="B257" s="59">
        <v>118034.82459</v>
      </c>
      <c r="C257" s="59">
        <v>18680.387899999998</v>
      </c>
      <c r="D257" s="59">
        <v>53071.345310000004</v>
      </c>
      <c r="E257" s="59">
        <v>26776.175729999999</v>
      </c>
      <c r="F257" s="59">
        <v>14165.496160000001</v>
      </c>
      <c r="G257" s="59">
        <v>14212.16108</v>
      </c>
      <c r="H257" s="59">
        <v>12740.642689999999</v>
      </c>
      <c r="I257" s="59">
        <v>19296.493340000001</v>
      </c>
      <c r="J257" s="59">
        <v>20868.20782</v>
      </c>
      <c r="K257" s="59">
        <v>27194.20636</v>
      </c>
      <c r="L257" s="59">
        <v>9337.9484200000006</v>
      </c>
      <c r="M257" s="59">
        <v>31752.669010000001</v>
      </c>
      <c r="N257" s="59">
        <v>31112.32518</v>
      </c>
      <c r="O257" s="59">
        <v>11928.377920000001</v>
      </c>
      <c r="P257" s="59">
        <v>15541.531849999999</v>
      </c>
      <c r="Q257" s="59">
        <v>7399.1777499999998</v>
      </c>
      <c r="R257" s="59">
        <v>6098.0364400000008</v>
      </c>
      <c r="S257" s="59">
        <v>4881.6266100000003</v>
      </c>
      <c r="T257" s="59">
        <v>14659.354080000001</v>
      </c>
      <c r="U257" s="59">
        <v>17972.899699999998</v>
      </c>
      <c r="V257" s="59">
        <v>3858.5724399999999</v>
      </c>
      <c r="W257" s="59">
        <v>7336.4727199999998</v>
      </c>
      <c r="X257" s="59">
        <v>26823.486539999998</v>
      </c>
      <c r="Y257" s="59">
        <v>10792.03908</v>
      </c>
      <c r="Z257" s="59">
        <v>12557.776830000001</v>
      </c>
      <c r="AA257" s="59">
        <v>6816.0751600000003</v>
      </c>
      <c r="AB257" s="59">
        <v>23755.68994</v>
      </c>
      <c r="AC257" s="59">
        <v>23454.688449999998</v>
      </c>
      <c r="AD257" s="59">
        <v>8156.8797100000002</v>
      </c>
      <c r="AE257" s="59">
        <v>27828.813120000003</v>
      </c>
      <c r="AF257" s="59">
        <v>7507.3775099999993</v>
      </c>
      <c r="AG257" s="59">
        <v>5870.0945300000003</v>
      </c>
      <c r="AH257" s="59">
        <v>5213.2947899999999</v>
      </c>
      <c r="AI257" s="59">
        <v>2138.4523399999998</v>
      </c>
      <c r="AJ257" s="59">
        <v>4271.5679</v>
      </c>
      <c r="AK257" s="59">
        <v>2980.55069</v>
      </c>
      <c r="AL257" s="59">
        <v>7652.7026900000001</v>
      </c>
      <c r="AM257" s="59">
        <v>662738.42238</v>
      </c>
    </row>
    <row r="258" spans="1:39">
      <c r="A258" s="64" t="s">
        <v>376</v>
      </c>
      <c r="B258" s="59">
        <v>28218.832280000002</v>
      </c>
      <c r="C258" s="59">
        <v>16959.87959</v>
      </c>
      <c r="D258" s="59">
        <v>39914.195570000003</v>
      </c>
      <c r="E258" s="59">
        <v>8556.8549299999995</v>
      </c>
      <c r="F258" s="59">
        <v>4673.07384</v>
      </c>
      <c r="G258" s="59">
        <v>2919.0129100000004</v>
      </c>
      <c r="H258" s="59">
        <v>1126.7530200000001</v>
      </c>
      <c r="I258" s="59">
        <v>0</v>
      </c>
      <c r="J258" s="59">
        <v>0</v>
      </c>
      <c r="K258" s="59">
        <v>3124.2086300000001</v>
      </c>
      <c r="L258" s="59">
        <v>0</v>
      </c>
      <c r="M258" s="59">
        <v>0</v>
      </c>
      <c r="N258" s="59">
        <v>0</v>
      </c>
      <c r="O258" s="59">
        <v>4322.9409999999998</v>
      </c>
      <c r="P258" s="59">
        <v>0</v>
      </c>
      <c r="Q258" s="59">
        <v>1646.5344</v>
      </c>
      <c r="R258" s="59">
        <v>3022.8501699999997</v>
      </c>
      <c r="S258" s="59">
        <v>3795.9111899999998</v>
      </c>
      <c r="T258" s="59">
        <v>1655.0699299999999</v>
      </c>
      <c r="U258" s="59">
        <v>4891.5377099999996</v>
      </c>
      <c r="V258" s="59">
        <v>2938.6658399999997</v>
      </c>
      <c r="W258" s="59">
        <v>2474.1631000000002</v>
      </c>
      <c r="X258" s="59">
        <v>173.27617000000001</v>
      </c>
      <c r="Y258" s="59">
        <v>2771.7026599999999</v>
      </c>
      <c r="Z258" s="59">
        <v>15240.11917</v>
      </c>
      <c r="AA258" s="59">
        <v>5580.5397899999998</v>
      </c>
      <c r="AB258" s="59">
        <v>6035.3127000000004</v>
      </c>
      <c r="AC258" s="59">
        <v>5899.7335599999997</v>
      </c>
      <c r="AD258" s="59">
        <v>4464.4025599999995</v>
      </c>
      <c r="AE258" s="59">
        <v>2873.3361099999997</v>
      </c>
      <c r="AF258" s="59">
        <v>13.75883</v>
      </c>
      <c r="AG258" s="59">
        <v>1329.4595300000001</v>
      </c>
      <c r="AH258" s="59">
        <v>2570.3339799999999</v>
      </c>
      <c r="AI258" s="59">
        <v>915.27930000000003</v>
      </c>
      <c r="AJ258" s="59">
        <v>292.51364000000001</v>
      </c>
      <c r="AK258" s="59">
        <v>517.95000000000005</v>
      </c>
      <c r="AL258" s="59">
        <v>2230.7747300000001</v>
      </c>
      <c r="AM258" s="59">
        <v>181148.97684000002</v>
      </c>
    </row>
    <row r="259" spans="1:39">
      <c r="A259" s="64" t="s">
        <v>377</v>
      </c>
      <c r="B259" s="59">
        <v>1164.8758700000001</v>
      </c>
      <c r="C259" s="59">
        <v>302.13900000000001</v>
      </c>
      <c r="D259" s="59">
        <v>885.80489999999998</v>
      </c>
      <c r="E259" s="59">
        <v>179.08720000000002</v>
      </c>
      <c r="F259" s="59">
        <v>69.333130000000011</v>
      </c>
      <c r="G259" s="59">
        <v>17.067709999999998</v>
      </c>
      <c r="H259" s="59">
        <v>138.73160000000001</v>
      </c>
      <c r="I259" s="59">
        <v>668.14532999999994</v>
      </c>
      <c r="J259" s="59">
        <v>7.01823</v>
      </c>
      <c r="K259" s="59">
        <v>727.79233999999997</v>
      </c>
      <c r="L259" s="59">
        <v>235.03382000000002</v>
      </c>
      <c r="M259" s="59">
        <v>8.7900000000000006E-2</v>
      </c>
      <c r="N259" s="59">
        <v>75.345070000000007</v>
      </c>
      <c r="O259" s="59">
        <v>15.340860000000001</v>
      </c>
      <c r="P259" s="59">
        <v>43.045540000000003</v>
      </c>
      <c r="Q259" s="59">
        <v>339.47863000000001</v>
      </c>
      <c r="R259" s="59">
        <v>26.771819999999998</v>
      </c>
      <c r="S259" s="59">
        <v>7.3229100000000003</v>
      </c>
      <c r="T259" s="59">
        <v>100.373</v>
      </c>
      <c r="U259" s="59">
        <v>0</v>
      </c>
      <c r="V259" s="59">
        <v>30.88317</v>
      </c>
      <c r="W259" s="59">
        <v>14.71524</v>
      </c>
      <c r="X259" s="59">
        <v>1335.99029</v>
      </c>
      <c r="Y259" s="59">
        <v>12.201919999999999</v>
      </c>
      <c r="Z259" s="59">
        <v>28.491509999999998</v>
      </c>
      <c r="AA259" s="59">
        <v>52.27637</v>
      </c>
      <c r="AB259" s="59">
        <v>106.81816000000001</v>
      </c>
      <c r="AC259" s="59">
        <v>197.61445000000001</v>
      </c>
      <c r="AD259" s="59">
        <v>322.89931000000001</v>
      </c>
      <c r="AE259" s="59">
        <v>21.642340000000001</v>
      </c>
      <c r="AF259" s="59">
        <v>46.628540000000001</v>
      </c>
      <c r="AG259" s="59">
        <v>4.7565200000000001</v>
      </c>
      <c r="AH259" s="59">
        <v>49.726660000000003</v>
      </c>
      <c r="AI259" s="59">
        <v>18.17427</v>
      </c>
      <c r="AJ259" s="59">
        <v>2.6712800000000003</v>
      </c>
      <c r="AK259" s="59">
        <v>50.209050000000005</v>
      </c>
      <c r="AL259" s="59">
        <v>131.49549999999999</v>
      </c>
      <c r="AM259" s="59">
        <v>7429.9894400000003</v>
      </c>
    </row>
    <row r="260" spans="1:39">
      <c r="A260" s="64" t="s">
        <v>378</v>
      </c>
      <c r="B260" s="59">
        <v>1194.8030700000002</v>
      </c>
      <c r="C260" s="59">
        <v>1109.1766</v>
      </c>
      <c r="D260" s="59">
        <v>2732.0218300000001</v>
      </c>
      <c r="E260" s="59">
        <v>179.61536999999998</v>
      </c>
      <c r="F260" s="59">
        <v>57.257940000000005</v>
      </c>
      <c r="G260" s="59">
        <v>7.0266000000000002</v>
      </c>
      <c r="H260" s="59">
        <v>7.0326300000000002</v>
      </c>
      <c r="I260" s="59">
        <v>0</v>
      </c>
      <c r="J260" s="59">
        <v>0</v>
      </c>
      <c r="K260" s="59">
        <v>116.09699000000001</v>
      </c>
      <c r="L260" s="59">
        <v>0</v>
      </c>
      <c r="M260" s="59">
        <v>0</v>
      </c>
      <c r="N260" s="59">
        <v>0</v>
      </c>
      <c r="O260" s="59">
        <v>30.232330000000001</v>
      </c>
      <c r="P260" s="59">
        <v>108.94646</v>
      </c>
      <c r="Q260" s="59">
        <v>292.89409999999998</v>
      </c>
      <c r="R260" s="59">
        <v>77.957369999999997</v>
      </c>
      <c r="S260" s="59">
        <v>6.7065600000000005</v>
      </c>
      <c r="T260" s="59">
        <v>5.5645699999999998</v>
      </c>
      <c r="U260" s="59">
        <v>0</v>
      </c>
      <c r="V260" s="59">
        <v>13.24122</v>
      </c>
      <c r="W260" s="59">
        <v>16.834540000000001</v>
      </c>
      <c r="X260" s="59">
        <v>0</v>
      </c>
      <c r="Y260" s="59">
        <v>13.159549999999999</v>
      </c>
      <c r="Z260" s="59">
        <v>22.940799999999999</v>
      </c>
      <c r="AA260" s="59">
        <v>19.167759999999998</v>
      </c>
      <c r="AB260" s="59">
        <v>68.082130000000006</v>
      </c>
      <c r="AC260" s="59">
        <v>261.25612000000001</v>
      </c>
      <c r="AD260" s="59">
        <v>97.986159999999998</v>
      </c>
      <c r="AE260" s="59">
        <v>0</v>
      </c>
      <c r="AF260" s="59">
        <v>99.108519999999999</v>
      </c>
      <c r="AG260" s="59">
        <v>14.46091</v>
      </c>
      <c r="AH260" s="59">
        <v>103.59061</v>
      </c>
      <c r="AI260" s="59">
        <v>19.434139999999999</v>
      </c>
      <c r="AJ260" s="59">
        <v>0</v>
      </c>
      <c r="AK260" s="59">
        <v>59.589320000000001</v>
      </c>
      <c r="AL260" s="59">
        <v>1677.28333</v>
      </c>
      <c r="AM260" s="59">
        <v>8411.4675299999999</v>
      </c>
    </row>
    <row r="261" spans="1:39">
      <c r="A261" s="64" t="s">
        <v>379</v>
      </c>
      <c r="B261" s="59">
        <v>1310.3104699999999</v>
      </c>
      <c r="C261" s="59">
        <v>1003.2960899999999</v>
      </c>
      <c r="D261" s="59">
        <v>461.35050000000001</v>
      </c>
      <c r="E261" s="59">
        <v>206.14546999999999</v>
      </c>
      <c r="F261" s="59">
        <v>97.635829999999999</v>
      </c>
      <c r="G261" s="59">
        <v>46.00956</v>
      </c>
      <c r="H261" s="59">
        <v>101.80724000000001</v>
      </c>
      <c r="I261" s="59">
        <v>510.28121000000004</v>
      </c>
      <c r="J261" s="59">
        <v>187.23131000000001</v>
      </c>
      <c r="K261" s="59">
        <v>1062.53397</v>
      </c>
      <c r="L261" s="59">
        <v>219.21759</v>
      </c>
      <c r="M261" s="59">
        <v>0.42773</v>
      </c>
      <c r="N261" s="59">
        <v>143.88977</v>
      </c>
      <c r="O261" s="59">
        <v>19.867709999999999</v>
      </c>
      <c r="P261" s="59">
        <v>123.67922</v>
      </c>
      <c r="Q261" s="59">
        <v>13.652299999999999</v>
      </c>
      <c r="R261" s="59">
        <v>32.897390000000001</v>
      </c>
      <c r="S261" s="59">
        <v>53.756399999999999</v>
      </c>
      <c r="T261" s="59">
        <v>416.63457</v>
      </c>
      <c r="U261" s="59">
        <v>0</v>
      </c>
      <c r="V261" s="59">
        <v>17.46414</v>
      </c>
      <c r="W261" s="59">
        <v>92.316559999999996</v>
      </c>
      <c r="X261" s="59">
        <v>964.43606999999997</v>
      </c>
      <c r="Y261" s="59">
        <v>35.263750000000002</v>
      </c>
      <c r="Z261" s="59">
        <v>42.815349999999995</v>
      </c>
      <c r="AA261" s="59">
        <v>274.32898999999998</v>
      </c>
      <c r="AB261" s="59">
        <v>175.00704000000002</v>
      </c>
      <c r="AC261" s="59">
        <v>131.42967999999999</v>
      </c>
      <c r="AD261" s="59">
        <v>18.61225</v>
      </c>
      <c r="AE261" s="59">
        <v>37.889980000000001</v>
      </c>
      <c r="AF261" s="59">
        <v>58.227119999999999</v>
      </c>
      <c r="AG261" s="59">
        <v>35.847250000000003</v>
      </c>
      <c r="AH261" s="59">
        <v>105.33265</v>
      </c>
      <c r="AI261" s="59">
        <v>24.118830000000003</v>
      </c>
      <c r="AJ261" s="59">
        <v>0.19700999999999999</v>
      </c>
      <c r="AK261" s="59">
        <v>2.5505200000000001</v>
      </c>
      <c r="AL261" s="59">
        <v>174.01560000000001</v>
      </c>
      <c r="AM261" s="59">
        <v>8200.4771199999996</v>
      </c>
    </row>
    <row r="262" spans="1:39">
      <c r="A262" s="64" t="s">
        <v>380</v>
      </c>
      <c r="B262" s="59">
        <v>1172.1441399999999</v>
      </c>
      <c r="C262" s="59">
        <v>1935.1112599999999</v>
      </c>
      <c r="D262" s="59">
        <v>1024.6629599999999</v>
      </c>
      <c r="E262" s="59">
        <v>61.117290000000004</v>
      </c>
      <c r="F262" s="59">
        <v>0</v>
      </c>
      <c r="G262" s="59">
        <v>0.46833999999999998</v>
      </c>
      <c r="H262" s="59">
        <v>0.23923</v>
      </c>
      <c r="I262" s="59">
        <v>0</v>
      </c>
      <c r="J262" s="59">
        <v>0</v>
      </c>
      <c r="K262" s="59">
        <v>273.69022999999999</v>
      </c>
      <c r="L262" s="59">
        <v>0</v>
      </c>
      <c r="M262" s="59">
        <v>0</v>
      </c>
      <c r="N262" s="59">
        <v>0</v>
      </c>
      <c r="O262" s="59">
        <v>16.272190000000002</v>
      </c>
      <c r="P262" s="59">
        <v>11.101659999999999</v>
      </c>
      <c r="Q262" s="59">
        <v>4.9088799999999999</v>
      </c>
      <c r="R262" s="59">
        <v>927.69156000000009</v>
      </c>
      <c r="S262" s="59">
        <v>43.129949999999994</v>
      </c>
      <c r="T262" s="59">
        <v>0</v>
      </c>
      <c r="U262" s="59">
        <v>0</v>
      </c>
      <c r="V262" s="59">
        <v>14.336169999999999</v>
      </c>
      <c r="W262" s="59">
        <v>4.3107799999999994</v>
      </c>
      <c r="X262" s="59">
        <v>0</v>
      </c>
      <c r="Y262" s="59">
        <v>17.53594</v>
      </c>
      <c r="Z262" s="59">
        <v>329.12592999999998</v>
      </c>
      <c r="AA262" s="59">
        <v>29.352689999999999</v>
      </c>
      <c r="AB262" s="59">
        <v>5.2090200000000006</v>
      </c>
      <c r="AC262" s="59">
        <v>17.9451</v>
      </c>
      <c r="AD262" s="59">
        <v>0</v>
      </c>
      <c r="AE262" s="59">
        <v>0</v>
      </c>
      <c r="AF262" s="59">
        <v>118.09524</v>
      </c>
      <c r="AG262" s="59">
        <v>5.8124799999999999</v>
      </c>
      <c r="AH262" s="59">
        <v>50.932139999999997</v>
      </c>
      <c r="AI262" s="59">
        <v>23.451340000000002</v>
      </c>
      <c r="AJ262" s="59">
        <v>0</v>
      </c>
      <c r="AK262" s="59">
        <v>0</v>
      </c>
      <c r="AL262" s="59">
        <v>62.399300000000004</v>
      </c>
      <c r="AM262" s="59">
        <v>6149.0438199999999</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205.71726999999998</v>
      </c>
      <c r="C264" s="59">
        <v>299.13893999999999</v>
      </c>
      <c r="D264" s="59">
        <v>305.22953999999999</v>
      </c>
      <c r="E264" s="59">
        <v>17.5</v>
      </c>
      <c r="F264" s="59">
        <v>76.866039999999998</v>
      </c>
      <c r="G264" s="59">
        <v>269.99842000000001</v>
      </c>
      <c r="H264" s="59">
        <v>0</v>
      </c>
      <c r="I264" s="59">
        <v>267.24233000000004</v>
      </c>
      <c r="J264" s="59">
        <v>0</v>
      </c>
      <c r="K264" s="59">
        <v>66.349999999999994</v>
      </c>
      <c r="L264" s="59">
        <v>107.75914</v>
      </c>
      <c r="M264" s="59">
        <v>35.809199999999997</v>
      </c>
      <c r="N264" s="59">
        <v>1311.4514199999999</v>
      </c>
      <c r="O264" s="59">
        <v>0</v>
      </c>
      <c r="P264" s="59">
        <v>0</v>
      </c>
      <c r="Q264" s="59">
        <v>0</v>
      </c>
      <c r="R264" s="59">
        <v>0</v>
      </c>
      <c r="S264" s="59">
        <v>0</v>
      </c>
      <c r="T264" s="59">
        <v>0.19484000000000001</v>
      </c>
      <c r="U264" s="59">
        <v>0</v>
      </c>
      <c r="V264" s="59">
        <v>0</v>
      </c>
      <c r="W264" s="59">
        <v>135.30528000000001</v>
      </c>
      <c r="X264" s="59">
        <v>693.60590000000002</v>
      </c>
      <c r="Y264" s="59">
        <v>0</v>
      </c>
      <c r="Z264" s="59">
        <v>38.058519999999994</v>
      </c>
      <c r="AA264" s="59">
        <v>24.293869999999998</v>
      </c>
      <c r="AB264" s="59">
        <v>69.861229999999992</v>
      </c>
      <c r="AC264" s="59">
        <v>211.61842000000001</v>
      </c>
      <c r="AD264" s="59">
        <v>0</v>
      </c>
      <c r="AE264" s="59">
        <v>0</v>
      </c>
      <c r="AF264" s="59">
        <v>6.7064700000000004</v>
      </c>
      <c r="AG264" s="59">
        <v>0</v>
      </c>
      <c r="AH264" s="59">
        <v>24.355550000000001</v>
      </c>
      <c r="AI264" s="59">
        <v>12.50488</v>
      </c>
      <c r="AJ264" s="59">
        <v>0</v>
      </c>
      <c r="AK264" s="59">
        <v>0</v>
      </c>
      <c r="AL264" s="59">
        <v>91.630839999999992</v>
      </c>
      <c r="AM264" s="59">
        <v>4271.1980999999996</v>
      </c>
    </row>
    <row r="265" spans="1:39">
      <c r="A265" s="64" t="s">
        <v>383</v>
      </c>
      <c r="B265" s="59">
        <v>82.021770000000004</v>
      </c>
      <c r="C265" s="59">
        <v>0</v>
      </c>
      <c r="D265" s="59">
        <v>0</v>
      </c>
      <c r="E265" s="59">
        <v>0</v>
      </c>
      <c r="F265" s="59">
        <v>0</v>
      </c>
      <c r="G265" s="59">
        <v>0</v>
      </c>
      <c r="H265" s="59">
        <v>0</v>
      </c>
      <c r="I265" s="59">
        <v>0</v>
      </c>
      <c r="J265" s="59">
        <v>0</v>
      </c>
      <c r="K265" s="59">
        <v>0</v>
      </c>
      <c r="L265" s="59">
        <v>0</v>
      </c>
      <c r="M265" s="59">
        <v>1.0673599999999999</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83.089130000000011</v>
      </c>
    </row>
    <row r="266" spans="1:39">
      <c r="A266" s="391" t="s">
        <v>384</v>
      </c>
      <c r="B266" s="440">
        <v>-53561.753219999999</v>
      </c>
      <c r="C266" s="440">
        <v>-12235.90101</v>
      </c>
      <c r="D266" s="440">
        <v>-39668.98689</v>
      </c>
      <c r="E266" s="440">
        <v>-11521.556050000001</v>
      </c>
      <c r="F266" s="440">
        <v>-7037.3654999999999</v>
      </c>
      <c r="G266" s="440">
        <v>-6970.7733600000001</v>
      </c>
      <c r="H266" s="440">
        <v>-3782.30294</v>
      </c>
      <c r="I266" s="440">
        <v>-9404.5947500000002</v>
      </c>
      <c r="J266" s="440">
        <v>-8702.774519999999</v>
      </c>
      <c r="K266" s="440">
        <v>-11652.21076</v>
      </c>
      <c r="L266" s="440">
        <v>-2185.1230699999996</v>
      </c>
      <c r="M266" s="440">
        <v>-13043.0036</v>
      </c>
      <c r="N266" s="440">
        <v>-11062.28074</v>
      </c>
      <c r="O266" s="440">
        <v>-4628.3597199999995</v>
      </c>
      <c r="P266" s="440">
        <v>-5688.6613499999994</v>
      </c>
      <c r="Q266" s="440">
        <v>-2815.9071200000003</v>
      </c>
      <c r="R266" s="440">
        <v>-3286.4849900000004</v>
      </c>
      <c r="S266" s="440">
        <v>-3276.3031700000001</v>
      </c>
      <c r="T266" s="440">
        <v>-2655.1938700000001</v>
      </c>
      <c r="U266" s="440">
        <v>-9036.8765100000001</v>
      </c>
      <c r="V266" s="440">
        <v>-2779.6369500000001</v>
      </c>
      <c r="W266" s="440">
        <v>-3734.6471200000001</v>
      </c>
      <c r="X266" s="440">
        <v>-13460.2966</v>
      </c>
      <c r="Y266" s="440">
        <v>-4569.96443</v>
      </c>
      <c r="Z266" s="440">
        <v>-11194.85959</v>
      </c>
      <c r="AA266" s="440">
        <v>-6191.3931299999995</v>
      </c>
      <c r="AB266" s="440">
        <v>-14059.905369999999</v>
      </c>
      <c r="AC266" s="440">
        <v>-9086.5923399999992</v>
      </c>
      <c r="AD266" s="440">
        <v>-3921.7088599999997</v>
      </c>
      <c r="AE266" s="440">
        <v>-10131.142089999999</v>
      </c>
      <c r="AF266" s="440">
        <v>-1890.46306</v>
      </c>
      <c r="AG266" s="440">
        <v>-2255.7708700000003</v>
      </c>
      <c r="AH266" s="440">
        <v>-3168.8761400000003</v>
      </c>
      <c r="AI266" s="440">
        <v>-812.68574000000001</v>
      </c>
      <c r="AJ266" s="440">
        <v>-1927.0167799999999</v>
      </c>
      <c r="AK266" s="440">
        <v>-251.16882000000001</v>
      </c>
      <c r="AL266" s="440">
        <v>-4808.6425899999995</v>
      </c>
      <c r="AM266" s="440">
        <v>-316461.18362000003</v>
      </c>
    </row>
    <row r="267" spans="1:39">
      <c r="A267" s="64" t="s">
        <v>385</v>
      </c>
      <c r="B267" s="59">
        <v>-33694.436780000004</v>
      </c>
      <c r="C267" s="59">
        <v>-12235.774380000001</v>
      </c>
      <c r="D267" s="59">
        <v>-34859.658799999997</v>
      </c>
      <c r="E267" s="59">
        <v>-10713.927960000001</v>
      </c>
      <c r="F267" s="59">
        <v>-6955.3687099999997</v>
      </c>
      <c r="G267" s="59">
        <v>-6677.8288000000002</v>
      </c>
      <c r="H267" s="59">
        <v>-3782.30294</v>
      </c>
      <c r="I267" s="59">
        <v>-8852.0693300000003</v>
      </c>
      <c r="J267" s="59">
        <v>-8247.4513499999994</v>
      </c>
      <c r="K267" s="59">
        <v>-11636.038640000001</v>
      </c>
      <c r="L267" s="59">
        <v>-2048.38427</v>
      </c>
      <c r="M267" s="59">
        <v>-11856.483609999999</v>
      </c>
      <c r="N267" s="59">
        <v>-11056.891230000001</v>
      </c>
      <c r="O267" s="59">
        <v>-4436.6882000000005</v>
      </c>
      <c r="P267" s="59">
        <v>-5588.1985999999997</v>
      </c>
      <c r="Q267" s="59">
        <v>-2502.6236099999996</v>
      </c>
      <c r="R267" s="59">
        <v>-3104.66741</v>
      </c>
      <c r="S267" s="59">
        <v>-3276.3031700000001</v>
      </c>
      <c r="T267" s="59">
        <v>-2593.1727900000001</v>
      </c>
      <c r="U267" s="59">
        <v>-8473.8037299999996</v>
      </c>
      <c r="V267" s="59">
        <v>-2746.9360299999998</v>
      </c>
      <c r="W267" s="59">
        <v>-3519.19328</v>
      </c>
      <c r="X267" s="59">
        <v>-12698.979529999999</v>
      </c>
      <c r="Y267" s="59">
        <v>-4475.2674200000001</v>
      </c>
      <c r="Z267" s="59">
        <v>-10750.080480000001</v>
      </c>
      <c r="AA267" s="59">
        <v>-5801.7071500000002</v>
      </c>
      <c r="AB267" s="59">
        <v>-12332.969140000001</v>
      </c>
      <c r="AC267" s="59">
        <v>-8401.5827899999986</v>
      </c>
      <c r="AD267" s="59">
        <v>-3577.3526699999998</v>
      </c>
      <c r="AE267" s="59">
        <v>-9942.9182200000014</v>
      </c>
      <c r="AF267" s="59">
        <v>-848.94815000000006</v>
      </c>
      <c r="AG267" s="59">
        <v>-2143.6337200000003</v>
      </c>
      <c r="AH267" s="59">
        <v>-3085.7480399999999</v>
      </c>
      <c r="AI267" s="59">
        <v>-758.47756000000004</v>
      </c>
      <c r="AJ267" s="59">
        <v>-184.95659000000001</v>
      </c>
      <c r="AK267" s="59">
        <v>-251.16882000000001</v>
      </c>
      <c r="AL267" s="59">
        <v>-3440.7743599999999</v>
      </c>
      <c r="AM267" s="59">
        <v>-277552.76825999998</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-8357.3871299999992</v>
      </c>
      <c r="C269" s="59">
        <v>0</v>
      </c>
      <c r="D269" s="59">
        <v>-4809.32809</v>
      </c>
      <c r="E269" s="59">
        <v>-803.82240000000002</v>
      </c>
      <c r="F269" s="59">
        <v>-49.557250000000003</v>
      </c>
      <c r="G269" s="59">
        <v>-280.01875999999999</v>
      </c>
      <c r="H269" s="59">
        <v>0</v>
      </c>
      <c r="I269" s="59">
        <v>-540.94690000000003</v>
      </c>
      <c r="J269" s="59">
        <v>-452.79343</v>
      </c>
      <c r="K269" s="59">
        <v>0</v>
      </c>
      <c r="L269" s="59">
        <v>-120.61110000000001</v>
      </c>
      <c r="M269" s="59">
        <v>-1186.51999</v>
      </c>
      <c r="N269" s="59">
        <v>0</v>
      </c>
      <c r="O269" s="59">
        <v>-191.67151999999999</v>
      </c>
      <c r="P269" s="59">
        <v>-100.46275</v>
      </c>
      <c r="Q269" s="59">
        <v>-313.14305999999999</v>
      </c>
      <c r="R269" s="59">
        <v>-181.28355999999999</v>
      </c>
      <c r="S269" s="59">
        <v>0</v>
      </c>
      <c r="T269" s="59">
        <v>-46.866669999999999</v>
      </c>
      <c r="U269" s="59">
        <v>-450.78116999999997</v>
      </c>
      <c r="V269" s="59">
        <v>-32.695779999999999</v>
      </c>
      <c r="W269" s="59">
        <v>-214.61960999999999</v>
      </c>
      <c r="X269" s="59">
        <v>-761.31706999999994</v>
      </c>
      <c r="Y269" s="59">
        <v>-94.697009999999992</v>
      </c>
      <c r="Z269" s="59">
        <v>-444.22805</v>
      </c>
      <c r="AA269" s="59">
        <v>-389.68597999999997</v>
      </c>
      <c r="AB269" s="59">
        <v>-1726.93623</v>
      </c>
      <c r="AC269" s="59">
        <v>-685.00954999999999</v>
      </c>
      <c r="AD269" s="59">
        <v>-344.26245</v>
      </c>
      <c r="AE269" s="59">
        <v>-188.22387000000001</v>
      </c>
      <c r="AF269" s="59">
        <v>-856.20544999999993</v>
      </c>
      <c r="AG269" s="59">
        <v>-88.570429999999988</v>
      </c>
      <c r="AH269" s="59">
        <v>-83.128100000000003</v>
      </c>
      <c r="AI269" s="59">
        <v>-54.208179999999999</v>
      </c>
      <c r="AJ269" s="59">
        <v>0</v>
      </c>
      <c r="AK269" s="59">
        <v>0</v>
      </c>
      <c r="AL269" s="59">
        <v>-495.03802000000002</v>
      </c>
      <c r="AM269" s="59">
        <v>-24344.019559999997</v>
      </c>
    </row>
    <row r="270" spans="1:39">
      <c r="A270" s="64" t="s">
        <v>388</v>
      </c>
      <c r="B270" s="59">
        <v>-4101.7101700000003</v>
      </c>
      <c r="C270" s="59">
        <v>0</v>
      </c>
      <c r="D270" s="59">
        <v>0</v>
      </c>
      <c r="E270" s="59">
        <v>-3.8056900000000002</v>
      </c>
      <c r="F270" s="59">
        <v>-32.439540000000001</v>
      </c>
      <c r="G270" s="59">
        <v>-12.925799999999999</v>
      </c>
      <c r="H270" s="59">
        <v>0</v>
      </c>
      <c r="I270" s="59">
        <v>-9.8712499999999999</v>
      </c>
      <c r="J270" s="59">
        <v>0</v>
      </c>
      <c r="K270" s="59">
        <v>-16.162680000000002</v>
      </c>
      <c r="L270" s="59">
        <v>-16.127700000000001</v>
      </c>
      <c r="M270" s="59">
        <v>0</v>
      </c>
      <c r="N270" s="59">
        <v>-2.5421100000000001</v>
      </c>
      <c r="O270" s="59">
        <v>0</v>
      </c>
      <c r="P270" s="59">
        <v>0</v>
      </c>
      <c r="Q270" s="59">
        <v>0</v>
      </c>
      <c r="R270" s="59">
        <v>0</v>
      </c>
      <c r="S270" s="59">
        <v>0</v>
      </c>
      <c r="T270" s="59">
        <v>-15.151879999999998</v>
      </c>
      <c r="U270" s="59">
        <v>-112.29161000000001</v>
      </c>
      <c r="V270" s="59">
        <v>0</v>
      </c>
      <c r="W270" s="59">
        <v>0</v>
      </c>
      <c r="X270" s="59">
        <v>0</v>
      </c>
      <c r="Y270" s="59">
        <v>0</v>
      </c>
      <c r="Z270" s="59">
        <v>-0.01</v>
      </c>
      <c r="AA270" s="59">
        <v>0</v>
      </c>
      <c r="AB270" s="59">
        <v>0</v>
      </c>
      <c r="AC270" s="59">
        <v>0</v>
      </c>
      <c r="AD270" s="59">
        <v>0</v>
      </c>
      <c r="AE270" s="59">
        <v>0</v>
      </c>
      <c r="AF270" s="59">
        <v>-185.30946</v>
      </c>
      <c r="AG270" s="59">
        <v>-23.56672</v>
      </c>
      <c r="AH270" s="59">
        <v>0</v>
      </c>
      <c r="AI270" s="59">
        <v>0</v>
      </c>
      <c r="AJ270" s="59">
        <v>-1742.0601899999999</v>
      </c>
      <c r="AK270" s="59">
        <v>0</v>
      </c>
      <c r="AL270" s="59">
        <v>-872.83020999999997</v>
      </c>
      <c r="AM270" s="59">
        <v>-7146.80501</v>
      </c>
    </row>
    <row r="271" spans="1:39">
      <c r="A271" s="64" t="s">
        <v>389</v>
      </c>
      <c r="B271" s="59">
        <v>-7408.2191399999992</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-7408.2191399999992</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-0.12662999999999999</v>
      </c>
      <c r="D273" s="59">
        <v>0</v>
      </c>
      <c r="E273" s="59">
        <v>0</v>
      </c>
      <c r="F273" s="59">
        <v>0</v>
      </c>
      <c r="G273" s="59">
        <v>0</v>
      </c>
      <c r="H273" s="59">
        <v>0</v>
      </c>
      <c r="I273" s="59">
        <v>-1.7072700000000001</v>
      </c>
      <c r="J273" s="59">
        <v>-2.5297399999999999</v>
      </c>
      <c r="K273" s="59">
        <v>-9.4399999999999987E-3</v>
      </c>
      <c r="L273" s="59">
        <v>0</v>
      </c>
      <c r="M273" s="59">
        <v>0</v>
      </c>
      <c r="N273" s="59">
        <v>-2.8473999999999999</v>
      </c>
      <c r="O273" s="59">
        <v>0</v>
      </c>
      <c r="P273" s="59">
        <v>0</v>
      </c>
      <c r="Q273" s="59">
        <v>-0.14044999999999999</v>
      </c>
      <c r="R273" s="59">
        <v>-0.53401999999999994</v>
      </c>
      <c r="S273" s="59">
        <v>0</v>
      </c>
      <c r="T273" s="59">
        <v>-2.5299999999999997E-3</v>
      </c>
      <c r="U273" s="59">
        <v>0</v>
      </c>
      <c r="V273" s="59">
        <v>-5.1399999999999996E-3</v>
      </c>
      <c r="W273" s="59">
        <v>-0.83423000000000003</v>
      </c>
      <c r="X273" s="59">
        <v>0</v>
      </c>
      <c r="Y273" s="59">
        <v>0</v>
      </c>
      <c r="Z273" s="59">
        <v>-0.54105999999999999</v>
      </c>
      <c r="AA273" s="59">
        <v>0</v>
      </c>
      <c r="AB273" s="59">
        <v>0</v>
      </c>
      <c r="AC273" s="59">
        <v>0</v>
      </c>
      <c r="AD273" s="59">
        <v>-9.373999999999999E-2</v>
      </c>
      <c r="AE273" s="59">
        <v>0</v>
      </c>
      <c r="AF273" s="59">
        <v>0</v>
      </c>
      <c r="AG273" s="59">
        <v>0</v>
      </c>
      <c r="AH273" s="59">
        <v>0</v>
      </c>
      <c r="AI273" s="59">
        <v>0</v>
      </c>
      <c r="AJ273" s="59">
        <v>0</v>
      </c>
      <c r="AK273" s="59">
        <v>0</v>
      </c>
      <c r="AL273" s="59">
        <v>0</v>
      </c>
      <c r="AM273" s="59">
        <v>-9.3716499999999989</v>
      </c>
    </row>
    <row r="274" spans="1:39">
      <c r="A274" s="391" t="s">
        <v>975</v>
      </c>
      <c r="B274" s="440">
        <v>102477.55858</v>
      </c>
      <c r="C274" s="440">
        <v>28358.494899999998</v>
      </c>
      <c r="D274" s="440">
        <v>60254.899420000002</v>
      </c>
      <c r="E274" s="440">
        <v>25256.653780000001</v>
      </c>
      <c r="F274" s="440">
        <v>12499.716619999999</v>
      </c>
      <c r="G274" s="440">
        <v>11157.78602</v>
      </c>
      <c r="H274" s="440">
        <v>10522.136060000001</v>
      </c>
      <c r="I274" s="440">
        <v>12186.9751</v>
      </c>
      <c r="J274" s="440">
        <v>12426.567140000001</v>
      </c>
      <c r="K274" s="440">
        <v>21423.313679999999</v>
      </c>
      <c r="L274" s="440">
        <v>8226.1289299999989</v>
      </c>
      <c r="M274" s="440">
        <v>19162.168829999999</v>
      </c>
      <c r="N274" s="440">
        <v>22764.899010000001</v>
      </c>
      <c r="O274" s="440">
        <v>11807.04716</v>
      </c>
      <c r="P274" s="440">
        <v>10421.1939</v>
      </c>
      <c r="Q274" s="440">
        <v>6883.1503300000004</v>
      </c>
      <c r="R274" s="440">
        <v>6903.5955800000002</v>
      </c>
      <c r="S274" s="440">
        <v>5553.7754199999999</v>
      </c>
      <c r="T274" s="440">
        <v>14307.598970000001</v>
      </c>
      <c r="U274" s="440">
        <v>14160.098800000002</v>
      </c>
      <c r="V274" s="440">
        <v>4105.4507800000001</v>
      </c>
      <c r="W274" s="440">
        <v>6450.6413700000003</v>
      </c>
      <c r="X274" s="440">
        <v>17010.034960000001</v>
      </c>
      <c r="Y274" s="440">
        <v>9277.527900000001</v>
      </c>
      <c r="Z274" s="440">
        <v>17221.185510000003</v>
      </c>
      <c r="AA274" s="440">
        <v>6971.7373799999996</v>
      </c>
      <c r="AB274" s="440">
        <v>17020.573420000001</v>
      </c>
      <c r="AC274" s="440">
        <v>21229.38046</v>
      </c>
      <c r="AD274" s="440">
        <v>9285.4169999999995</v>
      </c>
      <c r="AE274" s="440">
        <v>22274.839260000001</v>
      </c>
      <c r="AF274" s="440">
        <v>5972.5868600000003</v>
      </c>
      <c r="AG274" s="440">
        <v>5101.7165199999999</v>
      </c>
      <c r="AH274" s="440">
        <v>4962.4172400000007</v>
      </c>
      <c r="AI274" s="440">
        <v>2347.1191800000001</v>
      </c>
      <c r="AJ274" s="440">
        <v>2732.4860699999999</v>
      </c>
      <c r="AK274" s="440">
        <v>3383.7127999999998</v>
      </c>
      <c r="AL274" s="440">
        <v>7297.9393200000004</v>
      </c>
      <c r="AM274" s="440">
        <v>579398.52425999998</v>
      </c>
    </row>
    <row r="275" spans="1:39">
      <c r="A275" s="387" t="s">
        <v>391</v>
      </c>
      <c r="B275" s="440">
        <v>12604.73431</v>
      </c>
      <c r="C275" s="440">
        <v>4393.0161799999996</v>
      </c>
      <c r="D275" s="440">
        <v>9894.7782200000001</v>
      </c>
      <c r="E275" s="440">
        <v>1075.39354</v>
      </c>
      <c r="F275" s="440">
        <v>303.48904999999996</v>
      </c>
      <c r="G275" s="440">
        <v>297.92412000000002</v>
      </c>
      <c r="H275" s="440">
        <v>300.73863</v>
      </c>
      <c r="I275" s="440">
        <v>1942.3941299999999</v>
      </c>
      <c r="J275" s="440">
        <v>1588.18057</v>
      </c>
      <c r="K275" s="440">
        <v>159.92674</v>
      </c>
      <c r="L275" s="440">
        <v>348.12933000000004</v>
      </c>
      <c r="M275" s="440">
        <v>419.83163999999999</v>
      </c>
      <c r="N275" s="440">
        <v>239.58179999999999</v>
      </c>
      <c r="O275" s="440">
        <v>140.36942000000002</v>
      </c>
      <c r="P275" s="440">
        <v>924.72054000000003</v>
      </c>
      <c r="Q275" s="440">
        <v>558.80982999999992</v>
      </c>
      <c r="R275" s="440">
        <v>171.72026</v>
      </c>
      <c r="S275" s="440">
        <v>124.61046</v>
      </c>
      <c r="T275" s="440">
        <v>44.536010000000005</v>
      </c>
      <c r="U275" s="440">
        <v>100.5827</v>
      </c>
      <c r="V275" s="440">
        <v>36.687349999999995</v>
      </c>
      <c r="W275" s="440">
        <v>333.75247999999999</v>
      </c>
      <c r="X275" s="440">
        <v>172.86113</v>
      </c>
      <c r="Y275" s="440">
        <v>194.03342999999998</v>
      </c>
      <c r="Z275" s="440">
        <v>1697.9456299999999</v>
      </c>
      <c r="AA275" s="440">
        <v>384.02951000000002</v>
      </c>
      <c r="AB275" s="440">
        <v>387.62246999999996</v>
      </c>
      <c r="AC275" s="440">
        <v>2018.75614</v>
      </c>
      <c r="AD275" s="440">
        <v>294.97827000000001</v>
      </c>
      <c r="AE275" s="440">
        <v>528.82371000000001</v>
      </c>
      <c r="AF275" s="440">
        <v>119.70074000000001</v>
      </c>
      <c r="AG275" s="440">
        <v>75.005279999999999</v>
      </c>
      <c r="AH275" s="440">
        <v>219.33170000000001</v>
      </c>
      <c r="AI275" s="440">
        <v>15.973549999999999</v>
      </c>
      <c r="AJ275" s="440">
        <v>337.99700999999999</v>
      </c>
      <c r="AK275" s="440">
        <v>25.506259999999997</v>
      </c>
      <c r="AL275" s="440">
        <v>841.88906000000009</v>
      </c>
      <c r="AM275" s="440">
        <v>43318.361199999999</v>
      </c>
    </row>
    <row r="276" spans="1:39">
      <c r="A276" s="64" t="s">
        <v>392</v>
      </c>
      <c r="B276" s="59">
        <v>5503.0110999999997</v>
      </c>
      <c r="C276" s="59">
        <v>369.37970000000001</v>
      </c>
      <c r="D276" s="59">
        <v>4898.59519</v>
      </c>
      <c r="E276" s="59">
        <v>668.90343000000007</v>
      </c>
      <c r="F276" s="59">
        <v>218.69997000000001</v>
      </c>
      <c r="G276" s="59">
        <v>284.26578999999998</v>
      </c>
      <c r="H276" s="59">
        <v>272.21765999999997</v>
      </c>
      <c r="I276" s="59">
        <v>400.41777000000002</v>
      </c>
      <c r="J276" s="59">
        <v>570.41611999999998</v>
      </c>
      <c r="K276" s="59">
        <v>116.70516000000001</v>
      </c>
      <c r="L276" s="59">
        <v>139.29435000000001</v>
      </c>
      <c r="M276" s="59">
        <v>383.23975999999999</v>
      </c>
      <c r="N276" s="59">
        <v>220.16442000000001</v>
      </c>
      <c r="O276" s="59">
        <v>56.728199999999994</v>
      </c>
      <c r="P276" s="59">
        <v>411.30937</v>
      </c>
      <c r="Q276" s="59">
        <v>389.70390999999995</v>
      </c>
      <c r="R276" s="59">
        <v>163.71863000000002</v>
      </c>
      <c r="S276" s="59">
        <v>109.55548</v>
      </c>
      <c r="T276" s="59">
        <v>41.461379999999998</v>
      </c>
      <c r="U276" s="59">
        <v>75.721249999999998</v>
      </c>
      <c r="V276" s="59">
        <v>23.138830000000002</v>
      </c>
      <c r="W276" s="59">
        <v>307.73093999999998</v>
      </c>
      <c r="X276" s="59">
        <v>135.26347000000001</v>
      </c>
      <c r="Y276" s="59">
        <v>46.450489999999995</v>
      </c>
      <c r="Z276" s="59">
        <v>696.33020999999997</v>
      </c>
      <c r="AA276" s="59">
        <v>317.75238999999999</v>
      </c>
      <c r="AB276" s="59">
        <v>210.11473000000001</v>
      </c>
      <c r="AC276" s="59">
        <v>1855.46939</v>
      </c>
      <c r="AD276" s="59">
        <v>282.64317999999997</v>
      </c>
      <c r="AE276" s="59">
        <v>510.48455999999999</v>
      </c>
      <c r="AF276" s="59">
        <v>17.05274</v>
      </c>
      <c r="AG276" s="59">
        <v>66.453999999999994</v>
      </c>
      <c r="AH276" s="59">
        <v>155.71077</v>
      </c>
      <c r="AI276" s="59">
        <v>10.91282</v>
      </c>
      <c r="AJ276" s="59">
        <v>321.90777000000003</v>
      </c>
      <c r="AK276" s="59">
        <v>23.060890000000001</v>
      </c>
      <c r="AL276" s="59">
        <v>338.28302000000002</v>
      </c>
      <c r="AM276" s="59">
        <v>20612.268840000001</v>
      </c>
    </row>
    <row r="277" spans="1:39">
      <c r="A277" s="64" t="s">
        <v>393</v>
      </c>
      <c r="B277" s="59">
        <v>1606.5473200000001</v>
      </c>
      <c r="C277" s="59">
        <v>520.51036999999997</v>
      </c>
      <c r="D277" s="59">
        <v>862.68768</v>
      </c>
      <c r="E277" s="59">
        <v>105.54321</v>
      </c>
      <c r="F277" s="59">
        <v>47.772779999999997</v>
      </c>
      <c r="G277" s="59">
        <v>5.6715100000000005</v>
      </c>
      <c r="H277" s="59">
        <v>21.543880000000001</v>
      </c>
      <c r="I277" s="59">
        <v>56.135620000000003</v>
      </c>
      <c r="J277" s="59">
        <v>22.5212</v>
      </c>
      <c r="K277" s="59">
        <v>14.236879999999999</v>
      </c>
      <c r="L277" s="59">
        <v>203.67471</v>
      </c>
      <c r="M277" s="59">
        <v>28.528040000000001</v>
      </c>
      <c r="N277" s="59">
        <v>12.280370000000001</v>
      </c>
      <c r="O277" s="59">
        <v>17.750959999999999</v>
      </c>
      <c r="P277" s="59">
        <v>34.626910000000002</v>
      </c>
      <c r="Q277" s="59">
        <v>6.9575800000000001</v>
      </c>
      <c r="R277" s="59">
        <v>0.72099999999999997</v>
      </c>
      <c r="S277" s="59">
        <v>0</v>
      </c>
      <c r="T277" s="59">
        <v>1.85846</v>
      </c>
      <c r="U277" s="59">
        <v>5.4241000000000001</v>
      </c>
      <c r="V277" s="59">
        <v>6.1134399999999998</v>
      </c>
      <c r="W277" s="59">
        <v>14.730790000000001</v>
      </c>
      <c r="X277" s="59">
        <v>23.916319999999999</v>
      </c>
      <c r="Y277" s="59">
        <v>8.0876300000000008</v>
      </c>
      <c r="Z277" s="59">
        <v>195.96724</v>
      </c>
      <c r="AA277" s="59">
        <v>2.6257700000000002</v>
      </c>
      <c r="AB277" s="59">
        <v>51.149709999999999</v>
      </c>
      <c r="AC277" s="59">
        <v>28.860709999999997</v>
      </c>
      <c r="AD277" s="59">
        <v>0.37278</v>
      </c>
      <c r="AE277" s="59">
        <v>2.5719000000000003</v>
      </c>
      <c r="AF277" s="59">
        <v>102.16278999999999</v>
      </c>
      <c r="AG277" s="59">
        <v>3.55132</v>
      </c>
      <c r="AH277" s="59">
        <v>3.98373</v>
      </c>
      <c r="AI277" s="59">
        <v>3.2146699999999999</v>
      </c>
      <c r="AJ277" s="59">
        <v>4.3124799999999999</v>
      </c>
      <c r="AK277" s="59">
        <v>3.6700000000000001E-3</v>
      </c>
      <c r="AL277" s="59">
        <v>127.96988999999999</v>
      </c>
      <c r="AM277" s="59">
        <v>4154.5874199999998</v>
      </c>
    </row>
    <row r="278" spans="1:39">
      <c r="A278" s="64" t="s">
        <v>394</v>
      </c>
      <c r="B278" s="59">
        <v>2090.6316699999998</v>
      </c>
      <c r="C278" s="59">
        <v>3099.9622400000003</v>
      </c>
      <c r="D278" s="59">
        <v>3880.9646000000002</v>
      </c>
      <c r="E278" s="59">
        <v>0.435</v>
      </c>
      <c r="F278" s="59">
        <v>0</v>
      </c>
      <c r="G278" s="59">
        <v>0</v>
      </c>
      <c r="H278" s="59">
        <v>0.44</v>
      </c>
      <c r="I278" s="59">
        <v>1197.82951</v>
      </c>
      <c r="J278" s="59">
        <v>974.12</v>
      </c>
      <c r="K278" s="59">
        <v>27.214560000000002</v>
      </c>
      <c r="L278" s="59">
        <v>1E-4</v>
      </c>
      <c r="M278" s="59">
        <v>0</v>
      </c>
      <c r="N278" s="59">
        <v>0</v>
      </c>
      <c r="O278" s="59">
        <v>0</v>
      </c>
      <c r="P278" s="59">
        <v>154.99168</v>
      </c>
      <c r="Q278" s="59">
        <v>150.14564999999999</v>
      </c>
      <c r="R278" s="59">
        <v>0</v>
      </c>
      <c r="S278" s="59">
        <v>0</v>
      </c>
      <c r="T278" s="59">
        <v>0</v>
      </c>
      <c r="U278" s="59">
        <v>0</v>
      </c>
      <c r="V278" s="59">
        <v>0</v>
      </c>
      <c r="W278" s="59">
        <v>0.51100000000000001</v>
      </c>
      <c r="X278" s="59">
        <v>0</v>
      </c>
      <c r="Y278" s="59">
        <v>138.21789999999999</v>
      </c>
      <c r="Z278" s="59">
        <v>737.84615000000008</v>
      </c>
      <c r="AA278" s="59">
        <v>0</v>
      </c>
      <c r="AB278" s="59">
        <v>91.236999999999995</v>
      </c>
      <c r="AC278" s="59">
        <v>104.28291</v>
      </c>
      <c r="AD278" s="59">
        <v>0</v>
      </c>
      <c r="AE278" s="59">
        <v>0</v>
      </c>
      <c r="AF278" s="59">
        <v>0</v>
      </c>
      <c r="AG278" s="59">
        <v>0</v>
      </c>
      <c r="AH278" s="59">
        <v>55.105199999999996</v>
      </c>
      <c r="AI278" s="59">
        <v>0</v>
      </c>
      <c r="AJ278" s="59">
        <v>0</v>
      </c>
      <c r="AK278" s="59">
        <v>1.9484999999999999</v>
      </c>
      <c r="AL278" s="59">
        <v>363.66818000000001</v>
      </c>
      <c r="AM278" s="59">
        <v>13069.55185</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3404.5442200000002</v>
      </c>
      <c r="C280" s="59">
        <v>403.16386999999997</v>
      </c>
      <c r="D280" s="59">
        <v>252.53075000000001</v>
      </c>
      <c r="E280" s="59">
        <v>300.51190000000003</v>
      </c>
      <c r="F280" s="59">
        <v>37.016300000000001</v>
      </c>
      <c r="G280" s="59">
        <v>7.9868199999999998</v>
      </c>
      <c r="H280" s="59">
        <v>6.5370900000000001</v>
      </c>
      <c r="I280" s="59">
        <v>288.01122999999995</v>
      </c>
      <c r="J280" s="59">
        <v>21.123249999999999</v>
      </c>
      <c r="K280" s="59">
        <v>1.77014</v>
      </c>
      <c r="L280" s="59">
        <v>5.1601699999999999</v>
      </c>
      <c r="M280" s="59">
        <v>8.0638400000000008</v>
      </c>
      <c r="N280" s="59">
        <v>7.1370100000000001</v>
      </c>
      <c r="O280" s="59">
        <v>65.890259999999998</v>
      </c>
      <c r="P280" s="59">
        <v>323.79258000000004</v>
      </c>
      <c r="Q280" s="59">
        <v>12.002690000000001</v>
      </c>
      <c r="R280" s="59">
        <v>7.2806300000000004</v>
      </c>
      <c r="S280" s="59">
        <v>15.054979999999999</v>
      </c>
      <c r="T280" s="59">
        <v>1.21617</v>
      </c>
      <c r="U280" s="59">
        <v>19.437349999999999</v>
      </c>
      <c r="V280" s="59">
        <v>7.4350800000000001</v>
      </c>
      <c r="W280" s="59">
        <v>10.77975</v>
      </c>
      <c r="X280" s="59">
        <v>13.681340000000001</v>
      </c>
      <c r="Y280" s="59">
        <v>1.2774100000000002</v>
      </c>
      <c r="Z280" s="59">
        <v>67.802030000000002</v>
      </c>
      <c r="AA280" s="59">
        <v>63.651350000000001</v>
      </c>
      <c r="AB280" s="59">
        <v>35.121029999999998</v>
      </c>
      <c r="AC280" s="59">
        <v>30.143129999999999</v>
      </c>
      <c r="AD280" s="59">
        <v>11.962309999999999</v>
      </c>
      <c r="AE280" s="59">
        <v>15.767250000000001</v>
      </c>
      <c r="AF280" s="59">
        <v>0.48520999999999997</v>
      </c>
      <c r="AG280" s="59">
        <v>4.9999599999999997</v>
      </c>
      <c r="AH280" s="59">
        <v>4.532</v>
      </c>
      <c r="AI280" s="59">
        <v>1.84606</v>
      </c>
      <c r="AJ280" s="59">
        <v>11.776759999999999</v>
      </c>
      <c r="AK280" s="59">
        <v>0.49319999999999997</v>
      </c>
      <c r="AL280" s="59">
        <v>11.967969999999999</v>
      </c>
      <c r="AM280" s="59">
        <v>5481.95309</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0">
        <v>-7238.8811900000001</v>
      </c>
      <c r="C282" s="440">
        <v>-2941.03586</v>
      </c>
      <c r="D282" s="440">
        <v>-5227.13076</v>
      </c>
      <c r="E282" s="440">
        <v>-290.46159999999998</v>
      </c>
      <c r="F282" s="440">
        <v>-5.2401</v>
      </c>
      <c r="G282" s="440">
        <v>-188.29152999999999</v>
      </c>
      <c r="H282" s="440">
        <v>-79.392970000000005</v>
      </c>
      <c r="I282" s="440">
        <v>-224.86848999999998</v>
      </c>
      <c r="J282" s="440">
        <v>-951.05421999999999</v>
      </c>
      <c r="K282" s="440">
        <v>-398.65363000000002</v>
      </c>
      <c r="L282" s="440">
        <v>-303.44499999999999</v>
      </c>
      <c r="M282" s="440">
        <v>-100.04957</v>
      </c>
      <c r="N282" s="440">
        <v>-65.29571</v>
      </c>
      <c r="O282" s="440">
        <v>-137.68691000000001</v>
      </c>
      <c r="P282" s="440">
        <v>-47.761780000000002</v>
      </c>
      <c r="Q282" s="440">
        <v>-92.24579</v>
      </c>
      <c r="R282" s="440">
        <v>-181.32516000000001</v>
      </c>
      <c r="S282" s="440">
        <v>-42.392569999999999</v>
      </c>
      <c r="T282" s="440">
        <v>-706.01125000000002</v>
      </c>
      <c r="U282" s="440">
        <v>-42.17445</v>
      </c>
      <c r="V282" s="440">
        <v>-42.272320000000001</v>
      </c>
      <c r="W282" s="440">
        <v>-74.397509999999997</v>
      </c>
      <c r="X282" s="440">
        <v>-438.86498999999998</v>
      </c>
      <c r="Y282" s="440">
        <v>-157.45140000000001</v>
      </c>
      <c r="Z282" s="440">
        <v>-762.90574000000004</v>
      </c>
      <c r="AA282" s="440">
        <v>-107.83716</v>
      </c>
      <c r="AB282" s="440">
        <v>-481.35336000000001</v>
      </c>
      <c r="AC282" s="440">
        <v>-961.82210999999995</v>
      </c>
      <c r="AD282" s="440">
        <v>-29.128820000000001</v>
      </c>
      <c r="AE282" s="440">
        <v>-501.5899</v>
      </c>
      <c r="AF282" s="440">
        <v>-608.6888100000001</v>
      </c>
      <c r="AG282" s="440">
        <v>-7.0613599999999996</v>
      </c>
      <c r="AH282" s="440">
        <v>-133.51033999999999</v>
      </c>
      <c r="AI282" s="440">
        <v>-16.684720000000002</v>
      </c>
      <c r="AJ282" s="440">
        <v>-37.605370000000001</v>
      </c>
      <c r="AK282" s="440">
        <v>-15.504010000000001</v>
      </c>
      <c r="AL282" s="440">
        <v>-173.02989000000002</v>
      </c>
      <c r="AM282" s="440">
        <v>-23813.106350000002</v>
      </c>
    </row>
    <row r="283" spans="1:39">
      <c r="A283" s="64" t="s">
        <v>392</v>
      </c>
      <c r="B283" s="59">
        <v>-1552.23199</v>
      </c>
      <c r="C283" s="59">
        <v>-54.135949999999994</v>
      </c>
      <c r="D283" s="59">
        <v>-713.49330000000009</v>
      </c>
      <c r="E283" s="59">
        <v>-114.60991</v>
      </c>
      <c r="F283" s="59">
        <v>0</v>
      </c>
      <c r="G283" s="59">
        <v>-63.476680000000002</v>
      </c>
      <c r="H283" s="59">
        <v>-79.005809999999997</v>
      </c>
      <c r="I283" s="59">
        <v>-38.75629</v>
      </c>
      <c r="J283" s="59">
        <v>-118.25122999999999</v>
      </c>
      <c r="K283" s="59">
        <v>-57.387740000000001</v>
      </c>
      <c r="L283" s="59">
        <v>-6.8490000000000002</v>
      </c>
      <c r="M283" s="59">
        <v>-56.717289999999998</v>
      </c>
      <c r="N283" s="59">
        <v>-17.61956</v>
      </c>
      <c r="O283" s="59">
        <v>-5.7228900000000005</v>
      </c>
      <c r="P283" s="59">
        <v>-46.270089999999996</v>
      </c>
      <c r="Q283" s="59">
        <v>-48.478830000000002</v>
      </c>
      <c r="R283" s="59">
        <v>-55.734699999999997</v>
      </c>
      <c r="S283" s="59">
        <v>-30.88973</v>
      </c>
      <c r="T283" s="59">
        <v>0</v>
      </c>
      <c r="U283" s="59">
        <v>0</v>
      </c>
      <c r="V283" s="59">
        <v>-19.029779999999999</v>
      </c>
      <c r="W283" s="59">
        <v>-33.26923</v>
      </c>
      <c r="X283" s="59">
        <v>-174.97313</v>
      </c>
      <c r="Y283" s="59">
        <v>-68.262969999999996</v>
      </c>
      <c r="Z283" s="59">
        <v>-237.96017000000001</v>
      </c>
      <c r="AA283" s="59">
        <v>-66.616129999999998</v>
      </c>
      <c r="AB283" s="59">
        <v>-143.12578999999999</v>
      </c>
      <c r="AC283" s="59">
        <v>-250.40508</v>
      </c>
      <c r="AD283" s="59">
        <v>-22.945790000000002</v>
      </c>
      <c r="AE283" s="59">
        <v>-317.72985999999997</v>
      </c>
      <c r="AF283" s="59">
        <v>-14.58268</v>
      </c>
      <c r="AG283" s="59">
        <v>0</v>
      </c>
      <c r="AH283" s="59">
        <v>-23.563689999999998</v>
      </c>
      <c r="AI283" s="59">
        <v>-13.016299999999999</v>
      </c>
      <c r="AJ283" s="59">
        <v>-36.885370000000002</v>
      </c>
      <c r="AK283" s="59">
        <v>-12.198969999999999</v>
      </c>
      <c r="AL283" s="59">
        <v>-7.69754</v>
      </c>
      <c r="AM283" s="59">
        <v>-4501.89347</v>
      </c>
    </row>
    <row r="284" spans="1:39">
      <c r="A284" s="64" t="s">
        <v>399</v>
      </c>
      <c r="B284" s="59">
        <v>-1512.3191999999999</v>
      </c>
      <c r="C284" s="59">
        <v>-2629.4126200000001</v>
      </c>
      <c r="D284" s="59">
        <v>-2233.8727100000001</v>
      </c>
      <c r="E284" s="59">
        <v>-0.23100000000000001</v>
      </c>
      <c r="F284" s="59">
        <v>0</v>
      </c>
      <c r="G284" s="59">
        <v>0</v>
      </c>
      <c r="H284" s="59">
        <v>-0.38716</v>
      </c>
      <c r="I284" s="59">
        <v>-184.03707</v>
      </c>
      <c r="J284" s="59">
        <v>-661.47858999999994</v>
      </c>
      <c r="K284" s="59">
        <v>-96.999529999999993</v>
      </c>
      <c r="L284" s="59">
        <v>-188.78076999999999</v>
      </c>
      <c r="M284" s="59">
        <v>0</v>
      </c>
      <c r="N284" s="59">
        <v>0</v>
      </c>
      <c r="O284" s="59">
        <v>-15.95</v>
      </c>
      <c r="P284" s="59">
        <v>-0.23669000000000001</v>
      </c>
      <c r="Q284" s="59">
        <v>-24.588360000000002</v>
      </c>
      <c r="R284" s="59">
        <v>-120.48139999999999</v>
      </c>
      <c r="S284" s="59">
        <v>0</v>
      </c>
      <c r="T284" s="59">
        <v>-1E-3</v>
      </c>
      <c r="U284" s="59">
        <v>0</v>
      </c>
      <c r="V284" s="59">
        <v>0</v>
      </c>
      <c r="W284" s="59">
        <v>-0.66866999999999999</v>
      </c>
      <c r="X284" s="59">
        <v>-221.45237</v>
      </c>
      <c r="Y284" s="59">
        <v>-0.40492</v>
      </c>
      <c r="Z284" s="59">
        <v>-503.91227000000003</v>
      </c>
      <c r="AA284" s="59">
        <v>0</v>
      </c>
      <c r="AB284" s="59">
        <v>-19.774349999999998</v>
      </c>
      <c r="AC284" s="59">
        <v>-485.67639000000003</v>
      </c>
      <c r="AD284" s="59">
        <v>-0.13200000000000001</v>
      </c>
      <c r="AE284" s="59">
        <v>-85.507259999999988</v>
      </c>
      <c r="AF284" s="59">
        <v>-17.59929</v>
      </c>
      <c r="AG284" s="59">
        <v>0</v>
      </c>
      <c r="AH284" s="59">
        <v>-107.38416000000001</v>
      </c>
      <c r="AI284" s="59">
        <v>0</v>
      </c>
      <c r="AJ284" s="59">
        <v>-0.64</v>
      </c>
      <c r="AK284" s="59">
        <v>0</v>
      </c>
      <c r="AL284" s="59">
        <v>-149.25395999999998</v>
      </c>
      <c r="AM284" s="59">
        <v>-9261.18174</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-0.65700999999999998</v>
      </c>
      <c r="Z285" s="59">
        <v>0</v>
      </c>
      <c r="AA285" s="59">
        <v>0</v>
      </c>
      <c r="AB285" s="59">
        <v>0</v>
      </c>
      <c r="AC285" s="59">
        <v>0</v>
      </c>
      <c r="AD285" s="59">
        <v>0</v>
      </c>
      <c r="AE285" s="59">
        <v>0</v>
      </c>
      <c r="AF285" s="59">
        <v>0</v>
      </c>
      <c r="AG285" s="59">
        <v>-4.7527400000000002</v>
      </c>
      <c r="AH285" s="59">
        <v>0</v>
      </c>
      <c r="AI285" s="59">
        <v>0</v>
      </c>
      <c r="AJ285" s="59">
        <v>-0.08</v>
      </c>
      <c r="AK285" s="59">
        <v>0</v>
      </c>
      <c r="AL285" s="59">
        <v>-2.1499699999999997</v>
      </c>
      <c r="AM285" s="59">
        <v>-7.6397200000000005</v>
      </c>
    </row>
    <row r="286" spans="1:39">
      <c r="A286" s="64" t="s">
        <v>401</v>
      </c>
      <c r="B286" s="59">
        <v>0</v>
      </c>
      <c r="C286" s="59">
        <v>0</v>
      </c>
      <c r="D286" s="59">
        <v>0</v>
      </c>
      <c r="E286" s="59">
        <v>-69.61927</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-69.61927</v>
      </c>
    </row>
    <row r="287" spans="1:39">
      <c r="A287" s="65" t="s">
        <v>402</v>
      </c>
      <c r="B287" s="59">
        <v>-4174.33</v>
      </c>
      <c r="C287" s="59">
        <v>-257.48729000000003</v>
      </c>
      <c r="D287" s="59">
        <v>-2279.7647499999998</v>
      </c>
      <c r="E287" s="59">
        <v>-106.00142</v>
      </c>
      <c r="F287" s="59">
        <v>-5.2401</v>
      </c>
      <c r="G287" s="59">
        <v>-124.81485000000001</v>
      </c>
      <c r="H287" s="59">
        <v>0</v>
      </c>
      <c r="I287" s="59">
        <v>-2.0751300000000001</v>
      </c>
      <c r="J287" s="59">
        <v>-171.3244</v>
      </c>
      <c r="K287" s="59">
        <v>-244.26635999999999</v>
      </c>
      <c r="L287" s="59">
        <v>-107.81523</v>
      </c>
      <c r="M287" s="59">
        <v>-43.332279999999997</v>
      </c>
      <c r="N287" s="59">
        <v>-47.67615</v>
      </c>
      <c r="O287" s="59">
        <v>-116.01402</v>
      </c>
      <c r="P287" s="59">
        <v>-1.2549999999999999</v>
      </c>
      <c r="Q287" s="59">
        <v>-19.178599999999999</v>
      </c>
      <c r="R287" s="59">
        <v>-5.1090600000000004</v>
      </c>
      <c r="S287" s="59">
        <v>-11.502840000000001</v>
      </c>
      <c r="T287" s="59">
        <v>-706.01025000000004</v>
      </c>
      <c r="U287" s="59">
        <v>-42.17445</v>
      </c>
      <c r="V287" s="59">
        <v>-23.242540000000002</v>
      </c>
      <c r="W287" s="59">
        <v>-40.459609999999998</v>
      </c>
      <c r="X287" s="59">
        <v>-42.439489999999999</v>
      </c>
      <c r="Y287" s="59">
        <v>-88.126499999999993</v>
      </c>
      <c r="Z287" s="59">
        <v>-21.033300000000001</v>
      </c>
      <c r="AA287" s="59">
        <v>-41.221029999999999</v>
      </c>
      <c r="AB287" s="59">
        <v>-318.45321999999999</v>
      </c>
      <c r="AC287" s="59">
        <v>-225.74064000000001</v>
      </c>
      <c r="AD287" s="59">
        <v>-6.0510299999999999</v>
      </c>
      <c r="AE287" s="59">
        <v>-98.352779999999996</v>
      </c>
      <c r="AF287" s="59">
        <v>-576.50684000000001</v>
      </c>
      <c r="AG287" s="59">
        <v>-2.3086199999999999</v>
      </c>
      <c r="AH287" s="59">
        <v>-2.5624899999999999</v>
      </c>
      <c r="AI287" s="59">
        <v>-3.6684200000000002</v>
      </c>
      <c r="AJ287" s="59">
        <v>0</v>
      </c>
      <c r="AK287" s="59">
        <v>-3.30504</v>
      </c>
      <c r="AL287" s="59">
        <v>-13.928420000000001</v>
      </c>
      <c r="AM287" s="59">
        <v>-9972.7721500000007</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974</v>
      </c>
      <c r="B289" s="440">
        <v>107843.4117</v>
      </c>
      <c r="C289" s="440">
        <v>29810.47522</v>
      </c>
      <c r="D289" s="440">
        <v>64922.546880000002</v>
      </c>
      <c r="E289" s="440">
        <v>26041.585719999999</v>
      </c>
      <c r="F289" s="440">
        <v>12797.96557</v>
      </c>
      <c r="G289" s="440">
        <v>11267.418609999999</v>
      </c>
      <c r="H289" s="440">
        <v>10743.48172</v>
      </c>
      <c r="I289" s="440">
        <v>13904.500739999999</v>
      </c>
      <c r="J289" s="440">
        <v>13063.69349</v>
      </c>
      <c r="K289" s="440">
        <v>21184.586789999998</v>
      </c>
      <c r="L289" s="440">
        <v>8270.813259999999</v>
      </c>
      <c r="M289" s="440">
        <v>19481.9509</v>
      </c>
      <c r="N289" s="440">
        <v>22939.185100000002</v>
      </c>
      <c r="O289" s="440">
        <v>11809.729670000001</v>
      </c>
      <c r="P289" s="440">
        <v>11298.15266</v>
      </c>
      <c r="Q289" s="440">
        <v>7349.7143699999997</v>
      </c>
      <c r="R289" s="440">
        <v>6893.9906799999999</v>
      </c>
      <c r="S289" s="440">
        <v>5635.9933099999998</v>
      </c>
      <c r="T289" s="440">
        <v>13646.123730000001</v>
      </c>
      <c r="U289" s="440">
        <v>14218.50705</v>
      </c>
      <c r="V289" s="440">
        <v>4099.8658100000002</v>
      </c>
      <c r="W289" s="440">
        <v>6709.9963399999997</v>
      </c>
      <c r="X289" s="440">
        <v>16744.0311</v>
      </c>
      <c r="Y289" s="440">
        <v>9314.1099300000005</v>
      </c>
      <c r="Z289" s="440">
        <v>18156.225399999999</v>
      </c>
      <c r="AA289" s="440">
        <v>7247.9297300000007</v>
      </c>
      <c r="AB289" s="440">
        <v>16926.842530000002</v>
      </c>
      <c r="AC289" s="440">
        <v>22286.314489999997</v>
      </c>
      <c r="AD289" s="440">
        <v>9551.2664499999992</v>
      </c>
      <c r="AE289" s="440">
        <v>22302.073069999999</v>
      </c>
      <c r="AF289" s="440">
        <v>5483.59879</v>
      </c>
      <c r="AG289" s="440">
        <v>5169.6604400000006</v>
      </c>
      <c r="AH289" s="440">
        <v>5048.2385999999997</v>
      </c>
      <c r="AI289" s="440">
        <v>2346.4080099999996</v>
      </c>
      <c r="AJ289" s="440">
        <v>3032.8777099999998</v>
      </c>
      <c r="AK289" s="440">
        <v>3393.7150499999998</v>
      </c>
      <c r="AL289" s="440">
        <v>7966.7984900000001</v>
      </c>
      <c r="AM289" s="440">
        <v>598903.77911</v>
      </c>
    </row>
    <row r="290" spans="1:39">
      <c r="A290" s="64" t="s">
        <v>404</v>
      </c>
      <c r="B290" s="59">
        <v>16754.449390000002</v>
      </c>
      <c r="C290" s="59">
        <v>33609.317219999997</v>
      </c>
      <c r="D290" s="59">
        <v>32515.062579999998</v>
      </c>
      <c r="E290" s="59">
        <v>14973.92842</v>
      </c>
      <c r="F290" s="59">
        <v>2450.73101</v>
      </c>
      <c r="G290" s="59">
        <v>459.63956999999999</v>
      </c>
      <c r="H290" s="59">
        <v>4705.1192300000002</v>
      </c>
      <c r="I290" s="59">
        <v>3628.35833</v>
      </c>
      <c r="J290" s="59">
        <v>3585.37239</v>
      </c>
      <c r="K290" s="59">
        <v>2087.2175000000002</v>
      </c>
      <c r="L290" s="59">
        <v>8773.3942699999989</v>
      </c>
      <c r="M290" s="59">
        <v>1088.0058100000001</v>
      </c>
      <c r="N290" s="59">
        <v>2183.8084100000001</v>
      </c>
      <c r="O290" s="59">
        <v>1690.8805400000001</v>
      </c>
      <c r="P290" s="59">
        <v>2954.4017000000003</v>
      </c>
      <c r="Q290" s="59">
        <v>99.576570000000004</v>
      </c>
      <c r="R290" s="59">
        <v>3336.2201400000004</v>
      </c>
      <c r="S290" s="59">
        <v>539.28556000000003</v>
      </c>
      <c r="T290" s="59">
        <v>1261.3566499999999</v>
      </c>
      <c r="U290" s="59">
        <v>1741.8996499999998</v>
      </c>
      <c r="V290" s="59">
        <v>1111.3953700000002</v>
      </c>
      <c r="W290" s="59">
        <v>561.93879000000004</v>
      </c>
      <c r="X290" s="59">
        <v>11416.72277</v>
      </c>
      <c r="Y290" s="59">
        <v>1990.1685199999999</v>
      </c>
      <c r="Z290" s="59">
        <v>2242.0859500000001</v>
      </c>
      <c r="AA290" s="59">
        <v>2545.9047799999998</v>
      </c>
      <c r="AB290" s="59">
        <v>3604.4804599999998</v>
      </c>
      <c r="AC290" s="59">
        <v>74813.712159999995</v>
      </c>
      <c r="AD290" s="59">
        <v>806.59145999999998</v>
      </c>
      <c r="AE290" s="59">
        <v>1085.67075</v>
      </c>
      <c r="AF290" s="59">
        <v>4099.6593899999998</v>
      </c>
      <c r="AG290" s="59">
        <v>736.02068000000008</v>
      </c>
      <c r="AH290" s="59">
        <v>1208.2265300000001</v>
      </c>
      <c r="AI290" s="59">
        <v>843.16919999999993</v>
      </c>
      <c r="AJ290" s="59">
        <v>94.994350000000011</v>
      </c>
      <c r="AK290" s="59">
        <v>1569.60313</v>
      </c>
      <c r="AL290" s="59">
        <v>8589.5921400000007</v>
      </c>
      <c r="AM290" s="59">
        <v>255757.96137</v>
      </c>
    </row>
    <row r="291" spans="1:39">
      <c r="A291" s="64" t="s">
        <v>405</v>
      </c>
      <c r="B291" s="59">
        <v>1989.9318799999999</v>
      </c>
      <c r="C291" s="59">
        <v>22725.11002</v>
      </c>
      <c r="D291" s="59">
        <v>8714.5106799999994</v>
      </c>
      <c r="E291" s="59">
        <v>3528.5566600000002</v>
      </c>
      <c r="F291" s="59">
        <v>0</v>
      </c>
      <c r="G291" s="59">
        <v>101.5929</v>
      </c>
      <c r="H291" s="59">
        <v>61.011220000000002</v>
      </c>
      <c r="I291" s="59">
        <v>1602.70082</v>
      </c>
      <c r="J291" s="59">
        <v>81.864630000000005</v>
      </c>
      <c r="K291" s="59">
        <v>106.11075</v>
      </c>
      <c r="L291" s="59">
        <v>1734.84142</v>
      </c>
      <c r="M291" s="59">
        <v>18.23536</v>
      </c>
      <c r="N291" s="59">
        <v>417.68459999999999</v>
      </c>
      <c r="O291" s="59">
        <v>26.742080000000001</v>
      </c>
      <c r="P291" s="59">
        <v>110.44373</v>
      </c>
      <c r="Q291" s="59">
        <v>18.83541</v>
      </c>
      <c r="R291" s="59">
        <v>43.522949999999994</v>
      </c>
      <c r="S291" s="59">
        <v>0</v>
      </c>
      <c r="T291" s="59">
        <v>351.35858000000002</v>
      </c>
      <c r="U291" s="59">
        <v>47.825859999999999</v>
      </c>
      <c r="V291" s="59">
        <v>51.821269999999998</v>
      </c>
      <c r="W291" s="59">
        <v>4.7148400000000006</v>
      </c>
      <c r="X291" s="59">
        <v>2583.51154</v>
      </c>
      <c r="Y291" s="59">
        <v>27.390400000000003</v>
      </c>
      <c r="Z291" s="59">
        <v>57.355269999999997</v>
      </c>
      <c r="AA291" s="59">
        <v>1255.6096499999999</v>
      </c>
      <c r="AB291" s="59">
        <v>965.89981999999998</v>
      </c>
      <c r="AC291" s="59">
        <v>582.30103000000008</v>
      </c>
      <c r="AD291" s="59">
        <v>139.07943</v>
      </c>
      <c r="AE291" s="59">
        <v>73.367699999999999</v>
      </c>
      <c r="AF291" s="59">
        <v>1572.0377800000001</v>
      </c>
      <c r="AG291" s="59">
        <v>17.391529999999999</v>
      </c>
      <c r="AH291" s="59">
        <v>298.61955999999998</v>
      </c>
      <c r="AI291" s="59">
        <v>179.47157000000001</v>
      </c>
      <c r="AJ291" s="59">
        <v>0</v>
      </c>
      <c r="AK291" s="59">
        <v>129.83703</v>
      </c>
      <c r="AL291" s="59">
        <v>1101.40111</v>
      </c>
      <c r="AM291" s="59">
        <v>50720.689079999996</v>
      </c>
    </row>
    <row r="292" spans="1:39">
      <c r="A292" s="64" t="s">
        <v>406</v>
      </c>
      <c r="B292" s="59">
        <v>14764.51751</v>
      </c>
      <c r="C292" s="59">
        <v>10884.207199999999</v>
      </c>
      <c r="D292" s="59">
        <v>23800.551899999999</v>
      </c>
      <c r="E292" s="59">
        <v>11445.37176</v>
      </c>
      <c r="F292" s="59">
        <v>2450.73101</v>
      </c>
      <c r="G292" s="59">
        <v>358.04667000000001</v>
      </c>
      <c r="H292" s="59">
        <v>4644.1080099999999</v>
      </c>
      <c r="I292" s="59">
        <v>2025.65751</v>
      </c>
      <c r="J292" s="59">
        <v>3503.50776</v>
      </c>
      <c r="K292" s="59">
        <v>1981.1067499999999</v>
      </c>
      <c r="L292" s="59">
        <v>7038.55285</v>
      </c>
      <c r="M292" s="59">
        <v>1069.77045</v>
      </c>
      <c r="N292" s="59">
        <v>1766.12381</v>
      </c>
      <c r="O292" s="59">
        <v>1664.1384599999999</v>
      </c>
      <c r="P292" s="59">
        <v>2843.9579700000004</v>
      </c>
      <c r="Q292" s="59">
        <v>80.741160000000008</v>
      </c>
      <c r="R292" s="59">
        <v>3292.6971899999999</v>
      </c>
      <c r="S292" s="59">
        <v>539.28556000000003</v>
      </c>
      <c r="T292" s="59">
        <v>909.99806999999998</v>
      </c>
      <c r="U292" s="59">
        <v>1694.0737900000001</v>
      </c>
      <c r="V292" s="59">
        <v>1059.5741</v>
      </c>
      <c r="W292" s="59">
        <v>557.22394999999995</v>
      </c>
      <c r="X292" s="59">
        <v>8833.2112300000008</v>
      </c>
      <c r="Y292" s="59">
        <v>1962.7781200000002</v>
      </c>
      <c r="Z292" s="59">
        <v>2184.7306800000001</v>
      </c>
      <c r="AA292" s="59">
        <v>1290.29513</v>
      </c>
      <c r="AB292" s="59">
        <v>2638.5806400000001</v>
      </c>
      <c r="AC292" s="59">
        <v>74231.411129999993</v>
      </c>
      <c r="AD292" s="59">
        <v>667.51202999999998</v>
      </c>
      <c r="AE292" s="59">
        <v>1012.3030500000001</v>
      </c>
      <c r="AF292" s="59">
        <v>2527.6216099999997</v>
      </c>
      <c r="AG292" s="59">
        <v>718.62914999999998</v>
      </c>
      <c r="AH292" s="59">
        <v>909.60696999999993</v>
      </c>
      <c r="AI292" s="59">
        <v>663.69763</v>
      </c>
      <c r="AJ292" s="59">
        <v>94.994350000000011</v>
      </c>
      <c r="AK292" s="59">
        <v>1439.7661000000001</v>
      </c>
      <c r="AL292" s="59">
        <v>7488.19103</v>
      </c>
      <c r="AM292" s="59">
        <v>205037.27228999999</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-41713.837920000005</v>
      </c>
      <c r="C298" s="59">
        <v>-44757.113520000006</v>
      </c>
      <c r="D298" s="59">
        <v>-35424.977899999998</v>
      </c>
      <c r="E298" s="59">
        <v>-15403.75952</v>
      </c>
      <c r="F298" s="59">
        <v>-3749.77639</v>
      </c>
      <c r="G298" s="59">
        <v>-1004.46063</v>
      </c>
      <c r="H298" s="59">
        <v>-5167.7633299999998</v>
      </c>
      <c r="I298" s="59">
        <v>-6177.5275799999999</v>
      </c>
      <c r="J298" s="59">
        <v>-4135.1994199999999</v>
      </c>
      <c r="K298" s="59">
        <v>-8129.79421</v>
      </c>
      <c r="L298" s="59">
        <v>-9413.8499300000003</v>
      </c>
      <c r="M298" s="59">
        <v>-3366.6505999999999</v>
      </c>
      <c r="N298" s="59">
        <v>-3798.0509400000001</v>
      </c>
      <c r="O298" s="59">
        <v>-2819.5309500000003</v>
      </c>
      <c r="P298" s="59">
        <v>-4811.4278299999996</v>
      </c>
      <c r="Q298" s="59">
        <v>-558.01251000000002</v>
      </c>
      <c r="R298" s="59">
        <v>-4638.0155300000006</v>
      </c>
      <c r="S298" s="59">
        <v>-547.03440000000001</v>
      </c>
      <c r="T298" s="59">
        <v>-2921.4144000000001</v>
      </c>
      <c r="U298" s="59">
        <v>-1681.41698</v>
      </c>
      <c r="V298" s="59">
        <v>-1042.33233</v>
      </c>
      <c r="W298" s="59">
        <v>-1108.62618</v>
      </c>
      <c r="X298" s="59">
        <v>-15482.63135</v>
      </c>
      <c r="Y298" s="59">
        <v>-2021.0066100000001</v>
      </c>
      <c r="Z298" s="59">
        <v>-3000.7372400000004</v>
      </c>
      <c r="AA298" s="59">
        <v>-3341.4924000000001</v>
      </c>
      <c r="AB298" s="59">
        <v>-4863.79835</v>
      </c>
      <c r="AC298" s="59">
        <v>-75643.013330000002</v>
      </c>
      <c r="AD298" s="59">
        <v>-1538.1346100000001</v>
      </c>
      <c r="AE298" s="59">
        <v>-1322.1516999999999</v>
      </c>
      <c r="AF298" s="59">
        <v>-4810.2182199999997</v>
      </c>
      <c r="AG298" s="59">
        <v>-968.59620999999993</v>
      </c>
      <c r="AH298" s="59">
        <v>-1203.5046200000002</v>
      </c>
      <c r="AI298" s="59">
        <v>-622.48179000000005</v>
      </c>
      <c r="AJ298" s="59">
        <v>-372.15753999999998</v>
      </c>
      <c r="AK298" s="59">
        <v>-1948.23523</v>
      </c>
      <c r="AL298" s="59">
        <v>-9124.9660299999996</v>
      </c>
      <c r="AM298" s="59">
        <v>-328633.69823000004</v>
      </c>
    </row>
    <row r="299" spans="1:39">
      <c r="A299" s="64" t="s">
        <v>413</v>
      </c>
      <c r="B299" s="59">
        <v>-29554.238940000003</v>
      </c>
      <c r="C299" s="59">
        <v>-15180.36478</v>
      </c>
      <c r="D299" s="59">
        <v>-22589.346149999998</v>
      </c>
      <c r="E299" s="59">
        <v>-12016.30249</v>
      </c>
      <c r="F299" s="59">
        <v>-3650.1749599999998</v>
      </c>
      <c r="G299" s="59">
        <v>-716.14131000000009</v>
      </c>
      <c r="H299" s="59">
        <v>-5089.1180899999999</v>
      </c>
      <c r="I299" s="59">
        <v>-2854.8507400000003</v>
      </c>
      <c r="J299" s="59">
        <v>-3406.72091</v>
      </c>
      <c r="K299" s="59">
        <v>-4666.0748800000001</v>
      </c>
      <c r="L299" s="59">
        <v>-7529.0928600000007</v>
      </c>
      <c r="M299" s="59">
        <v>-3335.9611099999997</v>
      </c>
      <c r="N299" s="59">
        <v>-3340.5967400000004</v>
      </c>
      <c r="O299" s="59">
        <v>-2465.6588199999997</v>
      </c>
      <c r="P299" s="59">
        <v>-4451.6387300000006</v>
      </c>
      <c r="Q299" s="59">
        <v>-553.31700999999998</v>
      </c>
      <c r="R299" s="59">
        <v>-3598.0227799999998</v>
      </c>
      <c r="S299" s="59">
        <v>-546.10451999999998</v>
      </c>
      <c r="T299" s="59">
        <v>-2579.0774100000003</v>
      </c>
      <c r="U299" s="59">
        <v>-1393.18487</v>
      </c>
      <c r="V299" s="59">
        <v>-1041.9335899999999</v>
      </c>
      <c r="W299" s="59">
        <v>-970.42921999999999</v>
      </c>
      <c r="X299" s="59">
        <v>-9926.4218000000001</v>
      </c>
      <c r="Y299" s="59">
        <v>-1940.5446100000001</v>
      </c>
      <c r="Z299" s="59">
        <v>-2738.4876899999999</v>
      </c>
      <c r="AA299" s="59">
        <v>-1798.4320299999999</v>
      </c>
      <c r="AB299" s="59">
        <v>-3604.3332700000001</v>
      </c>
      <c r="AC299" s="59">
        <v>-74451.881349999996</v>
      </c>
      <c r="AD299" s="59">
        <v>-1121.7540900000001</v>
      </c>
      <c r="AE299" s="59">
        <v>-1204.24703</v>
      </c>
      <c r="AF299" s="59">
        <v>-3211.56565</v>
      </c>
      <c r="AG299" s="59">
        <v>-935.29850999999996</v>
      </c>
      <c r="AH299" s="59">
        <v>-841.59433999999999</v>
      </c>
      <c r="AI299" s="59">
        <v>-411.75226000000004</v>
      </c>
      <c r="AJ299" s="59">
        <v>-366.57769999999999</v>
      </c>
      <c r="AK299" s="59">
        <v>-1651.9274700000001</v>
      </c>
      <c r="AL299" s="59">
        <v>-7993.0599900000007</v>
      </c>
      <c r="AM299" s="59">
        <v>-243726.22869999998</v>
      </c>
    </row>
    <row r="300" spans="1:39">
      <c r="A300" s="64" t="s">
        <v>414</v>
      </c>
      <c r="B300" s="59">
        <v>-53.281690000000005</v>
      </c>
      <c r="C300" s="59">
        <v>-22.183479999999999</v>
      </c>
      <c r="D300" s="59">
        <v>0</v>
      </c>
      <c r="E300" s="59">
        <v>-5.0000000000000002E-5</v>
      </c>
      <c r="F300" s="59">
        <v>-13.045030000000001</v>
      </c>
      <c r="G300" s="59">
        <v>-1.9178599999999999</v>
      </c>
      <c r="H300" s="59">
        <v>0</v>
      </c>
      <c r="I300" s="59">
        <v>-4.8483299999999998</v>
      </c>
      <c r="J300" s="59">
        <v>0</v>
      </c>
      <c r="K300" s="59">
        <v>0</v>
      </c>
      <c r="L300" s="59">
        <v>-6.0657800000000002</v>
      </c>
      <c r="M300" s="59">
        <v>-1.00206</v>
      </c>
      <c r="N300" s="59">
        <v>0</v>
      </c>
      <c r="O300" s="59">
        <v>0</v>
      </c>
      <c r="P300" s="59">
        <v>0</v>
      </c>
      <c r="Q300" s="59">
        <v>0</v>
      </c>
      <c r="R300" s="59">
        <v>-0.22939999999999999</v>
      </c>
      <c r="S300" s="59">
        <v>0</v>
      </c>
      <c r="T300" s="59">
        <v>-0.38195000000000001</v>
      </c>
      <c r="U300" s="59">
        <v>-0.76475000000000004</v>
      </c>
      <c r="V300" s="59">
        <v>0</v>
      </c>
      <c r="W300" s="59">
        <v>0</v>
      </c>
      <c r="X300" s="59">
        <v>0</v>
      </c>
      <c r="Y300" s="59">
        <v>0</v>
      </c>
      <c r="Z300" s="59">
        <v>-11.16206</v>
      </c>
      <c r="AA300" s="59">
        <v>-0.35064000000000001</v>
      </c>
      <c r="AB300" s="59">
        <v>-2.2078600000000002</v>
      </c>
      <c r="AC300" s="59">
        <v>0</v>
      </c>
      <c r="AD300" s="59">
        <v>0</v>
      </c>
      <c r="AE300" s="59">
        <v>-3.31725</v>
      </c>
      <c r="AF300" s="59">
        <v>-0.46377999999999997</v>
      </c>
      <c r="AG300" s="59">
        <v>-0.57928000000000002</v>
      </c>
      <c r="AH300" s="59">
        <v>0</v>
      </c>
      <c r="AI300" s="59">
        <v>0</v>
      </c>
      <c r="AJ300" s="59">
        <v>-1.5982799999999999</v>
      </c>
      <c r="AK300" s="59">
        <v>-7.4099999999999999E-3</v>
      </c>
      <c r="AL300" s="59">
        <v>0</v>
      </c>
      <c r="AM300" s="59">
        <v>-123.40694000000001</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-12106.317289999999</v>
      </c>
      <c r="C302" s="59">
        <v>-29554.565260000003</v>
      </c>
      <c r="D302" s="59">
        <v>-12835.63175</v>
      </c>
      <c r="E302" s="59">
        <v>-3387.4569799999999</v>
      </c>
      <c r="F302" s="59">
        <v>-86.556399999999996</v>
      </c>
      <c r="G302" s="59">
        <v>-286.40146000000004</v>
      </c>
      <c r="H302" s="59">
        <v>-78.645240000000001</v>
      </c>
      <c r="I302" s="59">
        <v>-3317.8285099999998</v>
      </c>
      <c r="J302" s="59">
        <v>-728.47851000000003</v>
      </c>
      <c r="K302" s="59">
        <v>-3108.29538</v>
      </c>
      <c r="L302" s="59">
        <v>-1878.69129</v>
      </c>
      <c r="M302" s="59">
        <v>-29.687429999999999</v>
      </c>
      <c r="N302" s="59">
        <v>-457.45420000000001</v>
      </c>
      <c r="O302" s="59">
        <v>-353.82259000000005</v>
      </c>
      <c r="P302" s="59">
        <v>-359.78909999999996</v>
      </c>
      <c r="Q302" s="59">
        <v>-4.6955</v>
      </c>
      <c r="R302" s="59">
        <v>-1039.7633499999999</v>
      </c>
      <c r="S302" s="59">
        <v>-0.92988000000000004</v>
      </c>
      <c r="T302" s="59">
        <v>-341.95504</v>
      </c>
      <c r="U302" s="59">
        <v>-287.46735999999999</v>
      </c>
      <c r="V302" s="59">
        <v>-0.39873999999999998</v>
      </c>
      <c r="W302" s="59">
        <v>-138.19695999999999</v>
      </c>
      <c r="X302" s="59">
        <v>-5556.2095499999996</v>
      </c>
      <c r="Y302" s="59">
        <v>-80.462000000000003</v>
      </c>
      <c r="Z302" s="59">
        <v>-251.08749</v>
      </c>
      <c r="AA302" s="59">
        <v>-1542.70973</v>
      </c>
      <c r="AB302" s="59">
        <v>-1257.25722</v>
      </c>
      <c r="AC302" s="59">
        <v>-1191.1319799999999</v>
      </c>
      <c r="AD302" s="59">
        <v>-416.38052000000005</v>
      </c>
      <c r="AE302" s="59">
        <v>-114.58741999999999</v>
      </c>
      <c r="AF302" s="59">
        <v>-1598.1887899999999</v>
      </c>
      <c r="AG302" s="59">
        <v>-32.718419999999995</v>
      </c>
      <c r="AH302" s="59">
        <v>-361.91028</v>
      </c>
      <c r="AI302" s="59">
        <v>-210.72953000000001</v>
      </c>
      <c r="AJ302" s="59">
        <v>-3.98156</v>
      </c>
      <c r="AK302" s="59">
        <v>-296.30034999999998</v>
      </c>
      <c r="AL302" s="59">
        <v>-1131.8641299999999</v>
      </c>
      <c r="AM302" s="59">
        <v>-84428.547189999997</v>
      </c>
    </row>
    <row r="303" spans="1:39">
      <c r="A303" s="64" t="s">
        <v>1494</v>
      </c>
      <c r="B303" s="59">
        <v>0</v>
      </c>
      <c r="C303" s="59">
        <v>0</v>
      </c>
      <c r="D303" s="59">
        <v>0</v>
      </c>
      <c r="E303" s="59">
        <v>0</v>
      </c>
      <c r="F303" s="59">
        <v>0</v>
      </c>
      <c r="G303" s="59">
        <v>0</v>
      </c>
      <c r="H303" s="59">
        <v>0</v>
      </c>
      <c r="I303" s="59">
        <v>0</v>
      </c>
      <c r="J303" s="59">
        <v>0</v>
      </c>
      <c r="K303" s="59">
        <v>0</v>
      </c>
      <c r="L303" s="59">
        <v>0</v>
      </c>
      <c r="M303" s="59">
        <v>0</v>
      </c>
      <c r="N303" s="59">
        <v>0</v>
      </c>
      <c r="O303" s="59">
        <v>-4.9540000000000001E-2</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-4.9540000000000001E-2</v>
      </c>
    </row>
    <row r="304" spans="1:39">
      <c r="A304" s="65" t="s">
        <v>418</v>
      </c>
      <c r="B304" s="59">
        <v>0</v>
      </c>
      <c r="C304" s="59">
        <v>0</v>
      </c>
      <c r="D304" s="59">
        <v>0</v>
      </c>
      <c r="E304" s="59">
        <v>0</v>
      </c>
      <c r="F304" s="59">
        <v>0</v>
      </c>
      <c r="G304" s="59">
        <v>0</v>
      </c>
      <c r="H304" s="59">
        <v>0</v>
      </c>
      <c r="I304" s="59">
        <v>0</v>
      </c>
      <c r="J304" s="59">
        <v>0</v>
      </c>
      <c r="K304" s="59">
        <v>-355.42394999999999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-355.42394999999999</v>
      </c>
    </row>
    <row r="305" spans="1:39">
      <c r="A305" s="391" t="s">
        <v>973</v>
      </c>
      <c r="B305" s="440">
        <v>82884.02317</v>
      </c>
      <c r="C305" s="440">
        <v>18662.678920000002</v>
      </c>
      <c r="D305" s="440">
        <v>62012.631560000002</v>
      </c>
      <c r="E305" s="440">
        <v>25611.75462</v>
      </c>
      <c r="F305" s="440">
        <v>11498.920189999999</v>
      </c>
      <c r="G305" s="440">
        <v>10722.59755</v>
      </c>
      <c r="H305" s="440">
        <v>10280.837619999998</v>
      </c>
      <c r="I305" s="440">
        <v>11355.33149</v>
      </c>
      <c r="J305" s="440">
        <v>12513.866460000001</v>
      </c>
      <c r="K305" s="440">
        <v>15142.01008</v>
      </c>
      <c r="L305" s="440">
        <v>7630.3575999999994</v>
      </c>
      <c r="M305" s="440">
        <v>17203.306109999998</v>
      </c>
      <c r="N305" s="440">
        <v>21324.942569999999</v>
      </c>
      <c r="O305" s="440">
        <v>10681.07926</v>
      </c>
      <c r="P305" s="440">
        <v>9441.1265299999995</v>
      </c>
      <c r="Q305" s="440">
        <v>6891.2784299999994</v>
      </c>
      <c r="R305" s="440">
        <v>5592.1952899999997</v>
      </c>
      <c r="S305" s="440">
        <v>5628.2444699999996</v>
      </c>
      <c r="T305" s="440">
        <v>11986.065980000001</v>
      </c>
      <c r="U305" s="440">
        <v>14278.989720000001</v>
      </c>
      <c r="V305" s="440">
        <v>4168.9288500000002</v>
      </c>
      <c r="W305" s="440">
        <v>6163.3089500000006</v>
      </c>
      <c r="X305" s="440">
        <v>12678.122519999999</v>
      </c>
      <c r="Y305" s="440">
        <v>9283.2718399999994</v>
      </c>
      <c r="Z305" s="440">
        <v>17397.574109999998</v>
      </c>
      <c r="AA305" s="440">
        <v>6452.3421100000005</v>
      </c>
      <c r="AB305" s="440">
        <v>15667.524640000001</v>
      </c>
      <c r="AC305" s="440">
        <v>21457.013320000002</v>
      </c>
      <c r="AD305" s="440">
        <v>8819.7233000000015</v>
      </c>
      <c r="AE305" s="440">
        <v>22065.592120000001</v>
      </c>
      <c r="AF305" s="440">
        <v>4773.0399600000001</v>
      </c>
      <c r="AG305" s="440">
        <v>4937.0849100000005</v>
      </c>
      <c r="AH305" s="440">
        <v>5052.9605099999999</v>
      </c>
      <c r="AI305" s="440">
        <v>2567.0954200000001</v>
      </c>
      <c r="AJ305" s="440">
        <v>2755.71452</v>
      </c>
      <c r="AK305" s="440">
        <v>3015.08295</v>
      </c>
      <c r="AL305" s="440">
        <v>7431.4245999999994</v>
      </c>
      <c r="AM305" s="440">
        <v>526028.04225000006</v>
      </c>
    </row>
    <row r="306" spans="1:39">
      <c r="A306" s="64" t="s">
        <v>419</v>
      </c>
      <c r="B306" s="59">
        <v>-96185.567200000005</v>
      </c>
      <c r="C306" s="59">
        <v>-24784.2183</v>
      </c>
      <c r="D306" s="59">
        <v>-59295.625359999998</v>
      </c>
      <c r="E306" s="59">
        <v>-24046.88507</v>
      </c>
      <c r="F306" s="59">
        <v>-10937.19815</v>
      </c>
      <c r="G306" s="59">
        <v>-10108.756009999999</v>
      </c>
      <c r="H306" s="59">
        <v>-8938.8796000000002</v>
      </c>
      <c r="I306" s="59">
        <v>-10455.1988</v>
      </c>
      <c r="J306" s="59">
        <v>-12614.08749</v>
      </c>
      <c r="K306" s="59">
        <v>-13519.2348</v>
      </c>
      <c r="L306" s="59">
        <v>-8360.82222</v>
      </c>
      <c r="M306" s="59">
        <v>-11878.66819</v>
      </c>
      <c r="N306" s="59">
        <v>-20144.67985</v>
      </c>
      <c r="O306" s="59">
        <v>-10751.95199</v>
      </c>
      <c r="P306" s="59">
        <v>-8830.5205999999998</v>
      </c>
      <c r="Q306" s="59">
        <v>-6942.8759900000005</v>
      </c>
      <c r="R306" s="59">
        <v>-6347.9734500000004</v>
      </c>
      <c r="S306" s="59">
        <v>-6690.6326799999997</v>
      </c>
      <c r="T306" s="59">
        <v>-9585.1966499999999</v>
      </c>
      <c r="U306" s="59">
        <v>-12124.806939999999</v>
      </c>
      <c r="V306" s="59">
        <v>-5174.3470900000002</v>
      </c>
      <c r="W306" s="59">
        <v>-6652.3912199999995</v>
      </c>
      <c r="X306" s="59">
        <v>-11924.61391</v>
      </c>
      <c r="Y306" s="59">
        <v>-8493.9680000000008</v>
      </c>
      <c r="Z306" s="59">
        <v>-18075.83453</v>
      </c>
      <c r="AA306" s="59">
        <v>-7702.6000400000003</v>
      </c>
      <c r="AB306" s="59">
        <v>-14164.44248</v>
      </c>
      <c r="AC306" s="59">
        <v>-21461.71704</v>
      </c>
      <c r="AD306" s="59">
        <v>-8622.5873200000005</v>
      </c>
      <c r="AE306" s="59">
        <v>-19854.066199999997</v>
      </c>
      <c r="AF306" s="59">
        <v>-3718.5909700000002</v>
      </c>
      <c r="AG306" s="59">
        <v>-4858.6252999999997</v>
      </c>
      <c r="AH306" s="59">
        <v>-5503.88411</v>
      </c>
      <c r="AI306" s="59">
        <v>-2685.71666</v>
      </c>
      <c r="AJ306" s="59">
        <v>-3352.2089900000001</v>
      </c>
      <c r="AK306" s="59">
        <v>-2098.3347999999996</v>
      </c>
      <c r="AL306" s="59">
        <v>-8749.0493699999988</v>
      </c>
      <c r="AM306" s="59">
        <v>-525636.75737000001</v>
      </c>
    </row>
    <row r="307" spans="1:39">
      <c r="A307" s="64" t="s">
        <v>420</v>
      </c>
      <c r="B307" s="59">
        <v>-47238.21125</v>
      </c>
      <c r="C307" s="59">
        <v>-14242.508619999999</v>
      </c>
      <c r="D307" s="59">
        <v>-31699.771920000003</v>
      </c>
      <c r="E307" s="59">
        <v>-12402.29169</v>
      </c>
      <c r="F307" s="59">
        <v>-6755.6668600000003</v>
      </c>
      <c r="G307" s="59">
        <v>-5939.3884200000002</v>
      </c>
      <c r="H307" s="59">
        <v>-5831.4967300000008</v>
      </c>
      <c r="I307" s="59">
        <v>-5027.3058600000004</v>
      </c>
      <c r="J307" s="59">
        <v>-7360.63724</v>
      </c>
      <c r="K307" s="59">
        <v>-7546.6680099999994</v>
      </c>
      <c r="L307" s="59">
        <v>-5652.9296599999998</v>
      </c>
      <c r="M307" s="59">
        <v>-7246.18624</v>
      </c>
      <c r="N307" s="59">
        <v>-8823.9310999999998</v>
      </c>
      <c r="O307" s="59">
        <v>-7841.76325</v>
      </c>
      <c r="P307" s="59">
        <v>-5010.4680399999997</v>
      </c>
      <c r="Q307" s="59">
        <v>-4197.1668799999998</v>
      </c>
      <c r="R307" s="59">
        <v>-3901.2583799999998</v>
      </c>
      <c r="S307" s="59">
        <v>-3714.6743799999999</v>
      </c>
      <c r="T307" s="59">
        <v>-5773.13562</v>
      </c>
      <c r="U307" s="59">
        <v>-7015.6507000000001</v>
      </c>
      <c r="V307" s="59">
        <v>-3512.9218599999999</v>
      </c>
      <c r="W307" s="59">
        <v>-4176.9371000000001</v>
      </c>
      <c r="X307" s="59">
        <v>-7092.2662799999998</v>
      </c>
      <c r="Y307" s="59">
        <v>-5387.8565499999995</v>
      </c>
      <c r="Z307" s="59">
        <v>-9963.7799900000009</v>
      </c>
      <c r="AA307" s="59">
        <v>-4606.9296799999993</v>
      </c>
      <c r="AB307" s="59">
        <v>-8533.2115599999997</v>
      </c>
      <c r="AC307" s="59">
        <v>-13708.760890000001</v>
      </c>
      <c r="AD307" s="59">
        <v>-5693.3342899999998</v>
      </c>
      <c r="AE307" s="59">
        <v>-10519.69692</v>
      </c>
      <c r="AF307" s="59">
        <v>-2262.7282500000001</v>
      </c>
      <c r="AG307" s="59">
        <v>-3321.2038900000002</v>
      </c>
      <c r="AH307" s="59">
        <v>-3300.8404999999998</v>
      </c>
      <c r="AI307" s="59">
        <v>-1709.2098999999998</v>
      </c>
      <c r="AJ307" s="59">
        <v>-2298.50216</v>
      </c>
      <c r="AK307" s="59">
        <v>-1214.1688000000001</v>
      </c>
      <c r="AL307" s="59">
        <v>-5509.3222800000003</v>
      </c>
      <c r="AM307" s="59">
        <v>-296032.78175000002</v>
      </c>
    </row>
    <row r="308" spans="1:39">
      <c r="A308" s="64" t="s">
        <v>421</v>
      </c>
      <c r="B308" s="59">
        <v>-8890.9624600000006</v>
      </c>
      <c r="C308" s="59">
        <v>-2122.90121</v>
      </c>
      <c r="D308" s="59">
        <v>-6331.5640300000005</v>
      </c>
      <c r="E308" s="59">
        <v>-2913.7627400000001</v>
      </c>
      <c r="F308" s="59">
        <v>-993.15915000000007</v>
      </c>
      <c r="G308" s="59">
        <v>-879.16976</v>
      </c>
      <c r="H308" s="59">
        <v>-795.72691000000009</v>
      </c>
      <c r="I308" s="59">
        <v>-1459.25479</v>
      </c>
      <c r="J308" s="59">
        <v>-1090.8691899999999</v>
      </c>
      <c r="K308" s="59">
        <v>-844.93232</v>
      </c>
      <c r="L308" s="59">
        <v>-689.74684999999999</v>
      </c>
      <c r="M308" s="59">
        <v>-721.66019999999992</v>
      </c>
      <c r="N308" s="59">
        <v>-1367.30278</v>
      </c>
      <c r="O308" s="59">
        <v>-1019.79651</v>
      </c>
      <c r="P308" s="59">
        <v>-246.42871</v>
      </c>
      <c r="Q308" s="59">
        <v>-729.75548000000003</v>
      </c>
      <c r="R308" s="59">
        <v>-578.45069999999998</v>
      </c>
      <c r="S308" s="59">
        <v>-669.21577000000002</v>
      </c>
      <c r="T308" s="59">
        <v>-610.08213000000001</v>
      </c>
      <c r="U308" s="59">
        <v>-1075.0810100000001</v>
      </c>
      <c r="V308" s="59">
        <v>-236.11136999999999</v>
      </c>
      <c r="W308" s="59">
        <v>-621.00073999999995</v>
      </c>
      <c r="X308" s="59">
        <v>-627.58758999999998</v>
      </c>
      <c r="Y308" s="59">
        <v>-646.80170999999996</v>
      </c>
      <c r="Z308" s="59">
        <v>-2659.6300799999999</v>
      </c>
      <c r="AA308" s="59">
        <v>-556.64526999999998</v>
      </c>
      <c r="AB308" s="59">
        <v>-735.64814999999999</v>
      </c>
      <c r="AC308" s="59">
        <v>-969.71463000000006</v>
      </c>
      <c r="AD308" s="59">
        <v>-549.16931000000011</v>
      </c>
      <c r="AE308" s="59">
        <v>-1790.2499700000001</v>
      </c>
      <c r="AF308" s="59">
        <v>-235.86053000000001</v>
      </c>
      <c r="AG308" s="59">
        <v>-241.34134</v>
      </c>
      <c r="AH308" s="59">
        <v>-614.3649200000001</v>
      </c>
      <c r="AI308" s="59">
        <v>-267.73057</v>
      </c>
      <c r="AJ308" s="59">
        <v>-361.62721000000005</v>
      </c>
      <c r="AK308" s="59">
        <v>-434.25286</v>
      </c>
      <c r="AL308" s="59">
        <v>-614.93189000000007</v>
      </c>
      <c r="AM308" s="59">
        <v>-46192.490840000006</v>
      </c>
    </row>
    <row r="309" spans="1:39">
      <c r="A309" s="64" t="s">
        <v>422</v>
      </c>
      <c r="B309" s="59">
        <v>-7991.01332</v>
      </c>
      <c r="C309" s="59">
        <v>-726.60764000000006</v>
      </c>
      <c r="D309" s="59">
        <v>-408.79946999999999</v>
      </c>
      <c r="E309" s="59">
        <v>-250.98165</v>
      </c>
      <c r="F309" s="59">
        <v>-140.23985000000002</v>
      </c>
      <c r="G309" s="59">
        <v>-89.247669999999999</v>
      </c>
      <c r="H309" s="59">
        <v>-71.711979999999997</v>
      </c>
      <c r="I309" s="59">
        <v>-148.91118</v>
      </c>
      <c r="J309" s="59">
        <v>-208.48479999999998</v>
      </c>
      <c r="K309" s="59">
        <v>-100.16311999999999</v>
      </c>
      <c r="L309" s="59">
        <v>-122.27844</v>
      </c>
      <c r="M309" s="59">
        <v>-113.54702999999999</v>
      </c>
      <c r="N309" s="59">
        <v>-1130.7943700000001</v>
      </c>
      <c r="O309" s="59">
        <v>-188.31679</v>
      </c>
      <c r="P309" s="59">
        <v>-237.40626</v>
      </c>
      <c r="Q309" s="59">
        <v>-119.80781</v>
      </c>
      <c r="R309" s="59">
        <v>-92.101339999999993</v>
      </c>
      <c r="S309" s="59">
        <v>-93.26682000000001</v>
      </c>
      <c r="T309" s="59">
        <v>-114.10286000000001</v>
      </c>
      <c r="U309" s="59">
        <v>-172.92532</v>
      </c>
      <c r="V309" s="59">
        <v>-133.76782999999998</v>
      </c>
      <c r="W309" s="59">
        <v>-57.069669999999995</v>
      </c>
      <c r="X309" s="59">
        <v>-149.99041</v>
      </c>
      <c r="Y309" s="59">
        <v>-101.93562</v>
      </c>
      <c r="Z309" s="59">
        <v>-591.54899999999998</v>
      </c>
      <c r="AA309" s="59">
        <v>-105.14238</v>
      </c>
      <c r="AB309" s="59">
        <v>-138.61960999999999</v>
      </c>
      <c r="AC309" s="59">
        <v>-585.24955</v>
      </c>
      <c r="AD309" s="59">
        <v>-50.127690000000001</v>
      </c>
      <c r="AE309" s="59">
        <v>-213.54514</v>
      </c>
      <c r="AF309" s="59">
        <v>-98.650679999999994</v>
      </c>
      <c r="AG309" s="59">
        <v>-40.395350000000001</v>
      </c>
      <c r="AH309" s="59">
        <v>-119.50674000000001</v>
      </c>
      <c r="AI309" s="59">
        <v>-41.459960000000002</v>
      </c>
      <c r="AJ309" s="59">
        <v>-79.561710000000005</v>
      </c>
      <c r="AK309" s="59">
        <v>-34.310690000000001</v>
      </c>
      <c r="AL309" s="59">
        <v>-80.255099999999999</v>
      </c>
      <c r="AM309" s="59">
        <v>-15141.844849999999</v>
      </c>
    </row>
    <row r="310" spans="1:39">
      <c r="A310" s="64" t="s">
        <v>423</v>
      </c>
      <c r="B310" s="59">
        <v>-4043.7014800000002</v>
      </c>
      <c r="C310" s="59">
        <v>-386.24238000000003</v>
      </c>
      <c r="D310" s="59">
        <v>-2903.8065299999998</v>
      </c>
      <c r="E310" s="59">
        <v>-744.85351000000003</v>
      </c>
      <c r="F310" s="59">
        <v>-160.28009</v>
      </c>
      <c r="G310" s="59">
        <v>-170.59423000000001</v>
      </c>
      <c r="H310" s="59">
        <v>-103.35478000000001</v>
      </c>
      <c r="I310" s="59">
        <v>-233.36968999999999</v>
      </c>
      <c r="J310" s="59">
        <v>-301.93804999999998</v>
      </c>
      <c r="K310" s="59">
        <v>-207.99792000000002</v>
      </c>
      <c r="L310" s="59">
        <v>-97.078670000000002</v>
      </c>
      <c r="M310" s="59">
        <v>-232.33194</v>
      </c>
      <c r="N310" s="59">
        <v>-340.35265000000004</v>
      </c>
      <c r="O310" s="59">
        <v>-163.21295999999998</v>
      </c>
      <c r="P310" s="59">
        <v>-407.40933000000001</v>
      </c>
      <c r="Q310" s="59">
        <v>-194.41634999999999</v>
      </c>
      <c r="R310" s="59">
        <v>-136.63410999999999</v>
      </c>
      <c r="S310" s="59">
        <v>-258.53393</v>
      </c>
      <c r="T310" s="59">
        <v>-248.55395000000001</v>
      </c>
      <c r="U310" s="59">
        <v>-337.61374000000001</v>
      </c>
      <c r="V310" s="59">
        <v>-106.06009</v>
      </c>
      <c r="W310" s="59">
        <v>-142.74381</v>
      </c>
      <c r="X310" s="59">
        <v>-397.41559999999998</v>
      </c>
      <c r="Y310" s="59">
        <v>-149.01192</v>
      </c>
      <c r="Z310" s="59">
        <v>-217.46420999999998</v>
      </c>
      <c r="AA310" s="59">
        <v>-146.17564000000002</v>
      </c>
      <c r="AB310" s="59">
        <v>-300.40209999999996</v>
      </c>
      <c r="AC310" s="59">
        <v>-769.09351000000004</v>
      </c>
      <c r="AD310" s="59">
        <v>-269.84215</v>
      </c>
      <c r="AE310" s="59">
        <v>-503.71355999999997</v>
      </c>
      <c r="AF310" s="59">
        <v>-34.405559999999994</v>
      </c>
      <c r="AG310" s="59">
        <v>-104.75542</v>
      </c>
      <c r="AH310" s="59">
        <v>-134.47139999999999</v>
      </c>
      <c r="AI310" s="59">
        <v>-58.434309999999996</v>
      </c>
      <c r="AJ310" s="59">
        <v>-91.615169999999992</v>
      </c>
      <c r="AK310" s="59">
        <v>-14.356680000000001</v>
      </c>
      <c r="AL310" s="59">
        <v>-245.08301999999998</v>
      </c>
      <c r="AM310" s="59">
        <v>-15357.32044</v>
      </c>
    </row>
    <row r="311" spans="1:39">
      <c r="A311" s="64" t="s">
        <v>424</v>
      </c>
      <c r="B311" s="59">
        <v>-3946.7737700000002</v>
      </c>
      <c r="C311" s="59">
        <v>-1482.26307</v>
      </c>
      <c r="D311" s="59">
        <v>-3424.08493</v>
      </c>
      <c r="E311" s="59">
        <v>-1465.76396</v>
      </c>
      <c r="F311" s="59">
        <v>-584.048</v>
      </c>
      <c r="G311" s="59">
        <v>-528.35093000000006</v>
      </c>
      <c r="H311" s="59">
        <v>-435.88934999999998</v>
      </c>
      <c r="I311" s="59">
        <v>-711.95500000000004</v>
      </c>
      <c r="J311" s="59">
        <v>-686.47448999999995</v>
      </c>
      <c r="K311" s="59">
        <v>-991.58</v>
      </c>
      <c r="L311" s="59">
        <v>-443.76978000000003</v>
      </c>
      <c r="M311" s="59">
        <v>-432.45921999999996</v>
      </c>
      <c r="N311" s="59">
        <v>-1181.70874</v>
      </c>
      <c r="O311" s="59">
        <v>-91.153999999999996</v>
      </c>
      <c r="P311" s="59">
        <v>-504.82965000000002</v>
      </c>
      <c r="Q311" s="59">
        <v>-349.57741999999996</v>
      </c>
      <c r="R311" s="59">
        <v>-312.87243000000001</v>
      </c>
      <c r="S311" s="59">
        <v>-277.94339000000002</v>
      </c>
      <c r="T311" s="59">
        <v>-524.50651000000005</v>
      </c>
      <c r="U311" s="59">
        <v>-725.85001999999997</v>
      </c>
      <c r="V311" s="59">
        <v>-253.73505</v>
      </c>
      <c r="W311" s="59">
        <v>-366.85325</v>
      </c>
      <c r="X311" s="59">
        <v>-951.37317000000007</v>
      </c>
      <c r="Y311" s="59">
        <v>-426.79366999999996</v>
      </c>
      <c r="Z311" s="59">
        <v>-672.53587000000005</v>
      </c>
      <c r="AA311" s="59">
        <v>-432.74200000000002</v>
      </c>
      <c r="AB311" s="59">
        <v>-945.93822999999998</v>
      </c>
      <c r="AC311" s="59">
        <v>-985.02598</v>
      </c>
      <c r="AD311" s="59">
        <v>-465.56741999999997</v>
      </c>
      <c r="AE311" s="59">
        <v>-968.43766000000005</v>
      </c>
      <c r="AF311" s="59">
        <v>-326.26501000000002</v>
      </c>
      <c r="AG311" s="59">
        <v>-229.37114000000003</v>
      </c>
      <c r="AH311" s="59">
        <v>-276.75971999999996</v>
      </c>
      <c r="AI311" s="59">
        <v>-102.24972</v>
      </c>
      <c r="AJ311" s="59">
        <v>-149.91623999999999</v>
      </c>
      <c r="AK311" s="59">
        <v>-113.086</v>
      </c>
      <c r="AL311" s="59">
        <v>-505.03661999999997</v>
      </c>
      <c r="AM311" s="59">
        <v>-27273.541410000002</v>
      </c>
    </row>
    <row r="312" spans="1:39">
      <c r="A312" s="64" t="s">
        <v>425</v>
      </c>
      <c r="B312" s="59">
        <v>-2114.1100200000001</v>
      </c>
      <c r="C312" s="59">
        <v>-512.06538</v>
      </c>
      <c r="D312" s="59">
        <v>-1456.3865800000001</v>
      </c>
      <c r="E312" s="59">
        <v>-78.802669999999992</v>
      </c>
      <c r="F312" s="59">
        <v>-125.61715</v>
      </c>
      <c r="G312" s="59">
        <v>-96.466949999999997</v>
      </c>
      <c r="H312" s="59">
        <v>-78.347179999999994</v>
      </c>
      <c r="I312" s="59">
        <v>-142.43916000000002</v>
      </c>
      <c r="J312" s="59">
        <v>-121.10486999999999</v>
      </c>
      <c r="K312" s="59">
        <v>-358.58019999999999</v>
      </c>
      <c r="L312" s="59">
        <v>-39.306139999999999</v>
      </c>
      <c r="M312" s="59">
        <v>-119.5523</v>
      </c>
      <c r="N312" s="59">
        <v>-73.53616000000001</v>
      </c>
      <c r="O312" s="59">
        <v>-36.57255</v>
      </c>
      <c r="P312" s="59">
        <v>-146.28694000000002</v>
      </c>
      <c r="Q312" s="59">
        <v>-112.53928999999999</v>
      </c>
      <c r="R312" s="59">
        <v>-45.999300000000005</v>
      </c>
      <c r="S312" s="59">
        <v>-134.38113000000001</v>
      </c>
      <c r="T312" s="59">
        <v>-45.087499999999999</v>
      </c>
      <c r="U312" s="59">
        <v>-119.35539</v>
      </c>
      <c r="V312" s="59">
        <v>-2.4079999999999999</v>
      </c>
      <c r="W312" s="59">
        <v>-68.417179999999988</v>
      </c>
      <c r="X312" s="59">
        <v>-112.08412</v>
      </c>
      <c r="Y312" s="59">
        <v>-219.85532999999998</v>
      </c>
      <c r="Z312" s="59">
        <v>-205.83750000000001</v>
      </c>
      <c r="AA312" s="59">
        <v>-88.151359999999997</v>
      </c>
      <c r="AB312" s="59">
        <v>-52.01097</v>
      </c>
      <c r="AC312" s="59">
        <v>-327.89848999999998</v>
      </c>
      <c r="AD312" s="59">
        <v>-88.311859999999996</v>
      </c>
      <c r="AE312" s="59">
        <v>-228.22905</v>
      </c>
      <c r="AF312" s="59">
        <v>-133.70477</v>
      </c>
      <c r="AG312" s="59">
        <v>-37.67568</v>
      </c>
      <c r="AH312" s="59">
        <v>-66.083529999999996</v>
      </c>
      <c r="AI312" s="59">
        <v>-35.93976</v>
      </c>
      <c r="AJ312" s="59">
        <v>-11.83376</v>
      </c>
      <c r="AK312" s="59">
        <v>-6.2288999999999994</v>
      </c>
      <c r="AL312" s="59">
        <v>-49.190419999999996</v>
      </c>
      <c r="AM312" s="59">
        <v>-7690.3975399999999</v>
      </c>
    </row>
    <row r="313" spans="1:39">
      <c r="A313" s="64" t="s">
        <v>426</v>
      </c>
      <c r="B313" s="59">
        <v>-4049.3815299999997</v>
      </c>
      <c r="C313" s="59">
        <v>-792.70215000000007</v>
      </c>
      <c r="D313" s="59">
        <v>-2006.0757900000001</v>
      </c>
      <c r="E313" s="59">
        <v>-615.48987999999997</v>
      </c>
      <c r="F313" s="59">
        <v>-247.92329999999998</v>
      </c>
      <c r="G313" s="59">
        <v>-249.59451000000001</v>
      </c>
      <c r="H313" s="59">
        <v>-265.93720000000002</v>
      </c>
      <c r="I313" s="59">
        <v>-421.12898999999999</v>
      </c>
      <c r="J313" s="59">
        <v>-500.70671999999996</v>
      </c>
      <c r="K313" s="59">
        <v>-740.19406000000004</v>
      </c>
      <c r="L313" s="59">
        <v>-182.95717000000002</v>
      </c>
      <c r="M313" s="59">
        <v>-316.84730999999999</v>
      </c>
      <c r="N313" s="59">
        <v>-674.4796</v>
      </c>
      <c r="O313" s="59">
        <v>-198.47154</v>
      </c>
      <c r="P313" s="59">
        <v>-291.91899000000001</v>
      </c>
      <c r="Q313" s="59">
        <v>-147.30531999999999</v>
      </c>
      <c r="R313" s="59">
        <v>-198.56201999999999</v>
      </c>
      <c r="S313" s="59">
        <v>-190.74498</v>
      </c>
      <c r="T313" s="59">
        <v>-702.60509000000002</v>
      </c>
      <c r="U313" s="59">
        <v>-281.94246999999996</v>
      </c>
      <c r="V313" s="59">
        <v>-199.53017000000003</v>
      </c>
      <c r="W313" s="59">
        <v>-170.55595000000002</v>
      </c>
      <c r="X313" s="59">
        <v>-226.03289999999998</v>
      </c>
      <c r="Y313" s="59">
        <v>-245.61932000000002</v>
      </c>
      <c r="Z313" s="59">
        <v>-480.12198000000001</v>
      </c>
      <c r="AA313" s="59">
        <v>-125.13162</v>
      </c>
      <c r="AB313" s="59">
        <v>-275.59755000000001</v>
      </c>
      <c r="AC313" s="59">
        <v>-897.29982999999993</v>
      </c>
      <c r="AD313" s="59">
        <v>-194.94745</v>
      </c>
      <c r="AE313" s="59">
        <v>-723.10441000000003</v>
      </c>
      <c r="AF313" s="59">
        <v>-199.76707999999999</v>
      </c>
      <c r="AG313" s="59">
        <v>-112.30589999999999</v>
      </c>
      <c r="AH313" s="59">
        <v>-230.57823999999999</v>
      </c>
      <c r="AI313" s="59">
        <v>-133.31979999999999</v>
      </c>
      <c r="AJ313" s="59">
        <v>-44.261339999999997</v>
      </c>
      <c r="AK313" s="59">
        <v>-40.83417</v>
      </c>
      <c r="AL313" s="59">
        <v>-338.33114</v>
      </c>
      <c r="AM313" s="59">
        <v>-17712.30747</v>
      </c>
    </row>
    <row r="314" spans="1:39">
      <c r="A314" s="64" t="s">
        <v>427</v>
      </c>
      <c r="B314" s="59">
        <v>-460.58406000000002</v>
      </c>
      <c r="C314" s="59">
        <v>-263.25851</v>
      </c>
      <c r="D314" s="59">
        <v>-899.87078000000008</v>
      </c>
      <c r="E314" s="59">
        <v>-93.757940000000005</v>
      </c>
      <c r="F314" s="59">
        <v>-93.532049999999998</v>
      </c>
      <c r="G314" s="59">
        <v>-134.64699999999999</v>
      </c>
      <c r="H314" s="59">
        <v>-69.932140000000004</v>
      </c>
      <c r="I314" s="59">
        <v>-102.79553999999999</v>
      </c>
      <c r="J314" s="59">
        <v>-44.998249999999999</v>
      </c>
      <c r="K314" s="59">
        <v>-225.09957999999997</v>
      </c>
      <c r="L314" s="59">
        <v>-49.010040000000004</v>
      </c>
      <c r="M314" s="59">
        <v>-55.210650000000001</v>
      </c>
      <c r="N314" s="59">
        <v>-114.93363000000001</v>
      </c>
      <c r="O314" s="59">
        <v>-40.307180000000002</v>
      </c>
      <c r="P314" s="59">
        <v>-119.55128000000001</v>
      </c>
      <c r="Q314" s="59">
        <v>-22.545450000000002</v>
      </c>
      <c r="R314" s="59">
        <v>-134.52642</v>
      </c>
      <c r="S314" s="59">
        <v>-153.65998000000002</v>
      </c>
      <c r="T314" s="59">
        <v>-114.23276</v>
      </c>
      <c r="U314" s="59">
        <v>-57.350790000000003</v>
      </c>
      <c r="V314" s="59">
        <v>-20.258110000000002</v>
      </c>
      <c r="W314" s="59">
        <v>-42.431559999999998</v>
      </c>
      <c r="X314" s="59">
        <v>-63.477110000000003</v>
      </c>
      <c r="Y314" s="59">
        <v>-28.44877</v>
      </c>
      <c r="Z314" s="59">
        <v>-187.32685999999998</v>
      </c>
      <c r="AA314" s="59">
        <v>-131.18260000000001</v>
      </c>
      <c r="AB314" s="59">
        <v>-21.001290000000001</v>
      </c>
      <c r="AC314" s="59">
        <v>-230.25761</v>
      </c>
      <c r="AD314" s="59">
        <v>-68.173559999999995</v>
      </c>
      <c r="AE314" s="59">
        <v>-321.18792999999999</v>
      </c>
      <c r="AF314" s="59">
        <v>-63.16066</v>
      </c>
      <c r="AG314" s="59">
        <v>-87.911050000000003</v>
      </c>
      <c r="AH314" s="59">
        <v>-18.898880000000002</v>
      </c>
      <c r="AI314" s="59">
        <v>-57.640509999999999</v>
      </c>
      <c r="AJ314" s="59">
        <v>-19.18364</v>
      </c>
      <c r="AK314" s="59">
        <v>-29</v>
      </c>
      <c r="AL314" s="59">
        <v>-108.49724000000001</v>
      </c>
      <c r="AM314" s="59">
        <v>-4747.84141</v>
      </c>
    </row>
    <row r="315" spans="1:39">
      <c r="A315" s="65" t="s">
        <v>428</v>
      </c>
      <c r="B315" s="59">
        <v>-17450.829309999997</v>
      </c>
      <c r="C315" s="59">
        <v>-4255.6693399999995</v>
      </c>
      <c r="D315" s="59">
        <v>-10165.26533</v>
      </c>
      <c r="E315" s="59">
        <v>-5481.1810300000006</v>
      </c>
      <c r="F315" s="59">
        <v>-1836.7317</v>
      </c>
      <c r="G315" s="59">
        <v>-2021.29654</v>
      </c>
      <c r="H315" s="59">
        <v>-1286.48333</v>
      </c>
      <c r="I315" s="59">
        <v>-2208.0385899999997</v>
      </c>
      <c r="J315" s="59">
        <v>-2298.8738800000001</v>
      </c>
      <c r="K315" s="59">
        <v>-2504.0195899999999</v>
      </c>
      <c r="L315" s="59">
        <v>-1083.7454700000001</v>
      </c>
      <c r="M315" s="59">
        <v>-2640.8732999999997</v>
      </c>
      <c r="N315" s="59">
        <v>-6437.6408200000005</v>
      </c>
      <c r="O315" s="59">
        <v>-1172.3572099999999</v>
      </c>
      <c r="P315" s="59">
        <v>-1866.2213999999999</v>
      </c>
      <c r="Q315" s="59">
        <v>-1069.76199</v>
      </c>
      <c r="R315" s="59">
        <v>-947.56875000000002</v>
      </c>
      <c r="S315" s="59">
        <v>-1198.2123000000001</v>
      </c>
      <c r="T315" s="59">
        <v>-1452.89023</v>
      </c>
      <c r="U315" s="59">
        <v>-2339.0374999999999</v>
      </c>
      <c r="V315" s="59">
        <v>-709.55461000000003</v>
      </c>
      <c r="W315" s="59">
        <v>-1006.3819599999999</v>
      </c>
      <c r="X315" s="59">
        <v>-2304.3867300000002</v>
      </c>
      <c r="Y315" s="59">
        <v>-1287.6451100000002</v>
      </c>
      <c r="Z315" s="59">
        <v>-3097.5890399999998</v>
      </c>
      <c r="AA315" s="59">
        <v>-1510.4994899999999</v>
      </c>
      <c r="AB315" s="59">
        <v>-3162.0130199999999</v>
      </c>
      <c r="AC315" s="59">
        <v>-2988.4165499999999</v>
      </c>
      <c r="AD315" s="59">
        <v>-1243.1135900000002</v>
      </c>
      <c r="AE315" s="59">
        <v>-4585.9015599999993</v>
      </c>
      <c r="AF315" s="59">
        <v>-364.04843</v>
      </c>
      <c r="AG315" s="59">
        <v>-683.66552999999999</v>
      </c>
      <c r="AH315" s="59">
        <v>-742.38018</v>
      </c>
      <c r="AI315" s="59">
        <v>-279.73212999999998</v>
      </c>
      <c r="AJ315" s="59">
        <v>-295.70776000000001</v>
      </c>
      <c r="AK315" s="59">
        <v>-212.0967</v>
      </c>
      <c r="AL315" s="59">
        <v>-1298.40166</v>
      </c>
      <c r="AM315" s="59">
        <v>-95488.23165999999</v>
      </c>
    </row>
    <row r="316" spans="1:39">
      <c r="A316" s="391" t="s">
        <v>972</v>
      </c>
      <c r="B316" s="440">
        <v>-13301.544029999999</v>
      </c>
      <c r="C316" s="440">
        <v>-6121.5393800000002</v>
      </c>
      <c r="D316" s="440">
        <v>2717.0062000000003</v>
      </c>
      <c r="E316" s="440">
        <v>1564.8695500000001</v>
      </c>
      <c r="F316" s="440">
        <v>561.72203999999999</v>
      </c>
      <c r="G316" s="440">
        <v>613.84154000000001</v>
      </c>
      <c r="H316" s="440">
        <v>1341.95802</v>
      </c>
      <c r="I316" s="440">
        <v>900.13268999999991</v>
      </c>
      <c r="J316" s="440">
        <v>-100.22103</v>
      </c>
      <c r="K316" s="440">
        <v>1622.7752800000001</v>
      </c>
      <c r="L316" s="440">
        <v>-730.46461999999997</v>
      </c>
      <c r="M316" s="440">
        <v>5324.6379200000001</v>
      </c>
      <c r="N316" s="440">
        <v>1180.2627199999999</v>
      </c>
      <c r="O316" s="440">
        <v>-70.87272999999999</v>
      </c>
      <c r="P316" s="440">
        <v>610.60593000000006</v>
      </c>
      <c r="Q316" s="440">
        <v>-51.597559999999994</v>
      </c>
      <c r="R316" s="440">
        <v>-755.77816000000007</v>
      </c>
      <c r="S316" s="440">
        <v>-1062.3882100000001</v>
      </c>
      <c r="T316" s="440">
        <v>2400.86933</v>
      </c>
      <c r="U316" s="440">
        <v>2154.1827799999996</v>
      </c>
      <c r="V316" s="440">
        <v>-1005.41824</v>
      </c>
      <c r="W316" s="440">
        <v>-489.08226999999999</v>
      </c>
      <c r="X316" s="440">
        <v>753.50860999999998</v>
      </c>
      <c r="Y316" s="440">
        <v>789.30383999999992</v>
      </c>
      <c r="Z316" s="440">
        <v>-678.26042000000007</v>
      </c>
      <c r="AA316" s="440">
        <v>-1250.25793</v>
      </c>
      <c r="AB316" s="440">
        <v>1503.0821599999999</v>
      </c>
      <c r="AC316" s="440">
        <v>-4.7037200000000006</v>
      </c>
      <c r="AD316" s="440">
        <v>197.13598000000002</v>
      </c>
      <c r="AE316" s="440">
        <v>2211.52592</v>
      </c>
      <c r="AF316" s="440">
        <v>1054.4489900000001</v>
      </c>
      <c r="AG316" s="440">
        <v>78.459609999999998</v>
      </c>
      <c r="AH316" s="440">
        <v>-450.92359999999996</v>
      </c>
      <c r="AI316" s="440">
        <v>-118.62124</v>
      </c>
      <c r="AJ316" s="440">
        <v>-596.49446999999998</v>
      </c>
      <c r="AK316" s="440">
        <v>916.74815000000001</v>
      </c>
      <c r="AL316" s="440">
        <v>-1317.6247700000001</v>
      </c>
      <c r="AM316" s="440">
        <v>391.28487999999999</v>
      </c>
    </row>
    <row r="317" spans="1:39">
      <c r="A317" s="65" t="s">
        <v>429</v>
      </c>
      <c r="B317" s="59">
        <v>50.953429999999997</v>
      </c>
      <c r="C317" s="59">
        <v>53.357370000000003</v>
      </c>
      <c r="D317" s="59">
        <v>0</v>
      </c>
      <c r="E317" s="59">
        <v>0</v>
      </c>
      <c r="F317" s="59">
        <v>0</v>
      </c>
      <c r="G317" s="59">
        <v>0</v>
      </c>
      <c r="H317" s="59">
        <v>-1.3739600000000001</v>
      </c>
      <c r="I317" s="59">
        <v>0</v>
      </c>
      <c r="J317" s="59">
        <v>0</v>
      </c>
      <c r="K317" s="59">
        <v>3.5999999999999997E-4</v>
      </c>
      <c r="L317" s="59">
        <v>0</v>
      </c>
      <c r="M317" s="59">
        <v>0</v>
      </c>
      <c r="N317" s="59">
        <v>2.4492099999999999</v>
      </c>
      <c r="O317" s="59">
        <v>0</v>
      </c>
      <c r="P317" s="59">
        <v>0.24572999999999998</v>
      </c>
      <c r="Q317" s="59">
        <v>9.3100000000000006E-3</v>
      </c>
      <c r="R317" s="59">
        <v>0.28826999999999997</v>
      </c>
      <c r="S317" s="59">
        <v>6.02189</v>
      </c>
      <c r="T317" s="59">
        <v>5.9999999999999995E-5</v>
      </c>
      <c r="U317" s="59">
        <v>-25.59065</v>
      </c>
      <c r="V317" s="59">
        <v>0</v>
      </c>
      <c r="W317" s="59">
        <v>0</v>
      </c>
      <c r="X317" s="59">
        <v>145.95777999999999</v>
      </c>
      <c r="Y317" s="59">
        <v>0</v>
      </c>
      <c r="Z317" s="59">
        <v>0</v>
      </c>
      <c r="AA317" s="59">
        <v>0.39768999999999999</v>
      </c>
      <c r="AB317" s="59">
        <v>0.87444000000000011</v>
      </c>
      <c r="AC317" s="59">
        <v>3.7599999999999999E-3</v>
      </c>
      <c r="AD317" s="59">
        <v>0</v>
      </c>
      <c r="AE317" s="59">
        <v>0</v>
      </c>
      <c r="AF317" s="59">
        <v>0</v>
      </c>
      <c r="AG317" s="59">
        <v>9.9600000000000001E-3</v>
      </c>
      <c r="AH317" s="59">
        <v>1.48E-3</v>
      </c>
      <c r="AI317" s="59">
        <v>0</v>
      </c>
      <c r="AJ317" s="59">
        <v>3.943E-2</v>
      </c>
      <c r="AK317" s="59">
        <v>0</v>
      </c>
      <c r="AL317" s="59">
        <v>0</v>
      </c>
      <c r="AM317" s="59">
        <v>233.64555999999999</v>
      </c>
    </row>
    <row r="318" spans="1:39">
      <c r="A318" s="65" t="s">
        <v>430</v>
      </c>
      <c r="B318" s="59">
        <v>50.939500000000002</v>
      </c>
      <c r="C318" s="59">
        <v>53.357370000000003</v>
      </c>
      <c r="D318" s="59">
        <v>0</v>
      </c>
      <c r="E318" s="59">
        <v>0</v>
      </c>
      <c r="F318" s="59">
        <v>0</v>
      </c>
      <c r="G318" s="59">
        <v>0</v>
      </c>
      <c r="H318" s="59">
        <v>-1.3739600000000001</v>
      </c>
      <c r="I318" s="59">
        <v>0</v>
      </c>
      <c r="J318" s="59">
        <v>0</v>
      </c>
      <c r="K318" s="59">
        <v>3.5999999999999997E-4</v>
      </c>
      <c r="L318" s="59">
        <v>0</v>
      </c>
      <c r="M318" s="59">
        <v>0</v>
      </c>
      <c r="N318" s="59">
        <v>4.3800000000000002E-3</v>
      </c>
      <c r="O318" s="59">
        <v>0</v>
      </c>
      <c r="P318" s="59">
        <v>0.24572999999999998</v>
      </c>
      <c r="Q318" s="59">
        <v>9.3100000000000006E-3</v>
      </c>
      <c r="R318" s="59">
        <v>0.20959999999999998</v>
      </c>
      <c r="S318" s="59">
        <v>6.02189</v>
      </c>
      <c r="T318" s="59">
        <v>5.9999999999999995E-5</v>
      </c>
      <c r="U318" s="59">
        <v>-25.59065</v>
      </c>
      <c r="V318" s="59">
        <v>0</v>
      </c>
      <c r="W318" s="59">
        <v>0</v>
      </c>
      <c r="X318" s="59">
        <v>145.95777999999999</v>
      </c>
      <c r="Y318" s="59">
        <v>0</v>
      </c>
      <c r="Z318" s="59">
        <v>0</v>
      </c>
      <c r="AA318" s="59">
        <v>0.39768999999999999</v>
      </c>
      <c r="AB318" s="59">
        <v>0.87444000000000011</v>
      </c>
      <c r="AC318" s="59">
        <v>3.7599999999999999E-3</v>
      </c>
      <c r="AD318" s="59">
        <v>0</v>
      </c>
      <c r="AE318" s="59">
        <v>0</v>
      </c>
      <c r="AF318" s="59">
        <v>0</v>
      </c>
      <c r="AG318" s="59">
        <v>9.9600000000000001E-3</v>
      </c>
      <c r="AH318" s="59">
        <v>1.48E-3</v>
      </c>
      <c r="AI318" s="59">
        <v>0</v>
      </c>
      <c r="AJ318" s="59">
        <v>3.943E-2</v>
      </c>
      <c r="AK318" s="59">
        <v>0</v>
      </c>
      <c r="AL318" s="59">
        <v>0</v>
      </c>
      <c r="AM318" s="59">
        <v>231.10813000000002</v>
      </c>
    </row>
    <row r="319" spans="1:39">
      <c r="A319" s="65" t="s">
        <v>431</v>
      </c>
      <c r="B319" s="59">
        <v>1.393E-2</v>
      </c>
      <c r="C319" s="59">
        <v>0</v>
      </c>
      <c r="D319" s="59">
        <v>0</v>
      </c>
      <c r="E319" s="59">
        <v>0</v>
      </c>
      <c r="F319" s="59">
        <v>0</v>
      </c>
      <c r="G319" s="59">
        <v>0</v>
      </c>
      <c r="H319" s="59">
        <v>0</v>
      </c>
      <c r="I319" s="59">
        <v>0</v>
      </c>
      <c r="J319" s="59">
        <v>0</v>
      </c>
      <c r="K319" s="59">
        <v>0</v>
      </c>
      <c r="L319" s="59">
        <v>0</v>
      </c>
      <c r="M319" s="59">
        <v>0</v>
      </c>
      <c r="N319" s="59">
        <v>2.4448300000000001</v>
      </c>
      <c r="O319" s="59">
        <v>0</v>
      </c>
      <c r="P319" s="59">
        <v>0</v>
      </c>
      <c r="Q319" s="59">
        <v>0</v>
      </c>
      <c r="R319" s="59">
        <v>7.8670000000000004E-2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2.5374299999999996</v>
      </c>
    </row>
    <row r="320" spans="1:39">
      <c r="A320" s="65" t="s">
        <v>432</v>
      </c>
      <c r="B320" s="59">
        <v>-14.583740000000001</v>
      </c>
      <c r="C320" s="59">
        <v>-1.95709</v>
      </c>
      <c r="D320" s="59">
        <v>0</v>
      </c>
      <c r="E320" s="59">
        <v>0</v>
      </c>
      <c r="F320" s="59">
        <v>-1.124E-2</v>
      </c>
      <c r="G320" s="59">
        <v>0</v>
      </c>
      <c r="H320" s="59">
        <v>3.1099999999999999E-3</v>
      </c>
      <c r="I320" s="59">
        <v>0</v>
      </c>
      <c r="J320" s="59">
        <v>0</v>
      </c>
      <c r="K320" s="59">
        <v>2.4599999999999999E-3</v>
      </c>
      <c r="L320" s="59">
        <v>0</v>
      </c>
      <c r="M320" s="59">
        <v>0</v>
      </c>
      <c r="N320" s="59">
        <v>-4.6489099999999999</v>
      </c>
      <c r="O320" s="59">
        <v>0</v>
      </c>
      <c r="P320" s="59">
        <v>-1.5900000000000001E-3</v>
      </c>
      <c r="Q320" s="59">
        <v>-1.5400000000000001E-3</v>
      </c>
      <c r="R320" s="59">
        <v>-7.3699999999999998E-3</v>
      </c>
      <c r="S320" s="59">
        <v>0</v>
      </c>
      <c r="T320" s="59">
        <v>-8.0000000000000007E-5</v>
      </c>
      <c r="U320" s="59">
        <v>0</v>
      </c>
      <c r="V320" s="59">
        <v>0</v>
      </c>
      <c r="W320" s="59">
        <v>-6.6210000000000004</v>
      </c>
      <c r="X320" s="59">
        <v>-0.13975000000000001</v>
      </c>
      <c r="Y320" s="59">
        <v>0</v>
      </c>
      <c r="Z320" s="59">
        <v>0</v>
      </c>
      <c r="AA320" s="59">
        <v>-15.600910000000001</v>
      </c>
      <c r="AB320" s="59">
        <v>5.6699999999999997E-3</v>
      </c>
      <c r="AC320" s="59">
        <v>2.15E-3</v>
      </c>
      <c r="AD320" s="59">
        <v>0</v>
      </c>
      <c r="AE320" s="59">
        <v>0</v>
      </c>
      <c r="AF320" s="59">
        <v>-1.192E-2</v>
      </c>
      <c r="AG320" s="59">
        <v>-1.0359999999999999E-2</v>
      </c>
      <c r="AH320" s="59">
        <v>0.50191000000000008</v>
      </c>
      <c r="AI320" s="59">
        <v>0</v>
      </c>
      <c r="AJ320" s="59">
        <v>-0.63944000000000001</v>
      </c>
      <c r="AK320" s="59">
        <v>0</v>
      </c>
      <c r="AL320" s="59">
        <v>0</v>
      </c>
      <c r="AM320" s="59">
        <v>-43.719639999999998</v>
      </c>
    </row>
    <row r="321" spans="1:39">
      <c r="A321" s="65" t="s">
        <v>433</v>
      </c>
      <c r="B321" s="59">
        <v>-14.58123</v>
      </c>
      <c r="C321" s="59">
        <v>-1.95709</v>
      </c>
      <c r="D321" s="59">
        <v>0</v>
      </c>
      <c r="E321" s="59">
        <v>0</v>
      </c>
      <c r="F321" s="59">
        <v>-1.124E-2</v>
      </c>
      <c r="G321" s="59">
        <v>0</v>
      </c>
      <c r="H321" s="59">
        <v>3.1099999999999999E-3</v>
      </c>
      <c r="I321" s="59">
        <v>0</v>
      </c>
      <c r="J321" s="59">
        <v>0</v>
      </c>
      <c r="K321" s="59">
        <v>2.4599999999999999E-3</v>
      </c>
      <c r="L321" s="59">
        <v>0</v>
      </c>
      <c r="M321" s="59">
        <v>0</v>
      </c>
      <c r="N321" s="59">
        <v>-4.6489099999999999</v>
      </c>
      <c r="O321" s="59">
        <v>0</v>
      </c>
      <c r="P321" s="59">
        <v>-1.5900000000000001E-3</v>
      </c>
      <c r="Q321" s="59">
        <v>-1.5400000000000001E-3</v>
      </c>
      <c r="R321" s="59">
        <v>-6.8499999999999993E-3</v>
      </c>
      <c r="S321" s="59">
        <v>0</v>
      </c>
      <c r="T321" s="59">
        <v>-8.0000000000000007E-5</v>
      </c>
      <c r="U321" s="59">
        <v>0</v>
      </c>
      <c r="V321" s="59">
        <v>0</v>
      </c>
      <c r="W321" s="59">
        <v>-6.6210000000000004</v>
      </c>
      <c r="X321" s="59">
        <v>-0.13975000000000001</v>
      </c>
      <c r="Y321" s="59">
        <v>0</v>
      </c>
      <c r="Z321" s="59">
        <v>0</v>
      </c>
      <c r="AA321" s="59">
        <v>-15.600910000000001</v>
      </c>
      <c r="AB321" s="59">
        <v>5.6699999999999997E-3</v>
      </c>
      <c r="AC321" s="59">
        <v>2.15E-3</v>
      </c>
      <c r="AD321" s="59">
        <v>0</v>
      </c>
      <c r="AE321" s="59">
        <v>0</v>
      </c>
      <c r="AF321" s="59">
        <v>-1.192E-2</v>
      </c>
      <c r="AG321" s="59">
        <v>-1.0359999999999999E-2</v>
      </c>
      <c r="AH321" s="59">
        <v>0.50191000000000008</v>
      </c>
      <c r="AI321" s="59">
        <v>0</v>
      </c>
      <c r="AJ321" s="59">
        <v>-0.63944000000000001</v>
      </c>
      <c r="AK321" s="59">
        <v>0</v>
      </c>
      <c r="AL321" s="59">
        <v>0</v>
      </c>
      <c r="AM321" s="59">
        <v>-43.716610000000003</v>
      </c>
    </row>
    <row r="322" spans="1:39">
      <c r="A322" s="65" t="s">
        <v>434</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-5.2000000000000006E-4</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-3.0299999999999997E-3</v>
      </c>
    </row>
    <row r="323" spans="1:39">
      <c r="A323" s="155" t="s">
        <v>1239</v>
      </c>
      <c r="B323" s="440">
        <v>-13265.17434</v>
      </c>
      <c r="C323" s="440">
        <v>-6070.1390999999994</v>
      </c>
      <c r="D323" s="440">
        <v>2717.0062000000003</v>
      </c>
      <c r="E323" s="440">
        <v>1564.8695500000001</v>
      </c>
      <c r="F323" s="440">
        <v>561.71080000000006</v>
      </c>
      <c r="G323" s="440">
        <v>613.84154000000001</v>
      </c>
      <c r="H323" s="440">
        <v>1340.58717</v>
      </c>
      <c r="I323" s="440">
        <v>900.13268999999991</v>
      </c>
      <c r="J323" s="440">
        <v>-100.22103</v>
      </c>
      <c r="K323" s="440">
        <v>1622.7781</v>
      </c>
      <c r="L323" s="440">
        <v>-730.46461999999997</v>
      </c>
      <c r="M323" s="440">
        <v>5324.6379200000001</v>
      </c>
      <c r="N323" s="440">
        <v>1178.0630200000001</v>
      </c>
      <c r="O323" s="440">
        <v>-70.87272999999999</v>
      </c>
      <c r="P323" s="440">
        <v>610.85006999999996</v>
      </c>
      <c r="Q323" s="440">
        <v>-51.589790000000001</v>
      </c>
      <c r="R323" s="440">
        <v>-755.49725999999998</v>
      </c>
      <c r="S323" s="440">
        <v>-1056.3663200000001</v>
      </c>
      <c r="T323" s="440">
        <v>2400.86931</v>
      </c>
      <c r="U323" s="440">
        <v>2128.59213</v>
      </c>
      <c r="V323" s="440">
        <v>-1005.41824</v>
      </c>
      <c r="W323" s="440">
        <v>-495.70327000000003</v>
      </c>
      <c r="X323" s="440">
        <v>899.32664</v>
      </c>
      <c r="Y323" s="440">
        <v>789.30383999999992</v>
      </c>
      <c r="Z323" s="440">
        <v>-678.26042000000007</v>
      </c>
      <c r="AA323" s="440">
        <v>-1265.4611499999999</v>
      </c>
      <c r="AB323" s="440">
        <v>1503.96227</v>
      </c>
      <c r="AC323" s="440">
        <v>-4.6978100000000005</v>
      </c>
      <c r="AD323" s="440">
        <v>197.13598000000002</v>
      </c>
      <c r="AE323" s="440">
        <v>2211.52592</v>
      </c>
      <c r="AF323" s="440">
        <v>1054.4370700000002</v>
      </c>
      <c r="AG323" s="440">
        <v>78.459210000000013</v>
      </c>
      <c r="AH323" s="440">
        <v>-450.42021</v>
      </c>
      <c r="AI323" s="440">
        <v>-118.62124</v>
      </c>
      <c r="AJ323" s="440">
        <v>-597.09447999999998</v>
      </c>
      <c r="AK323" s="440">
        <v>916.74815000000001</v>
      </c>
      <c r="AL323" s="440">
        <v>-1317.6247700000001</v>
      </c>
      <c r="AM323" s="440">
        <v>581.21080000000006</v>
      </c>
    </row>
    <row r="324" spans="1:39">
      <c r="A324" s="65" t="s">
        <v>435</v>
      </c>
      <c r="B324" s="59">
        <v>0</v>
      </c>
      <c r="C324" s="59">
        <v>13.48</v>
      </c>
      <c r="D324" s="59">
        <v>0</v>
      </c>
      <c r="E324" s="59">
        <v>1.37401</v>
      </c>
      <c r="F324" s="59">
        <v>1.33067</v>
      </c>
      <c r="G324" s="59">
        <v>0</v>
      </c>
      <c r="H324" s="59">
        <v>0</v>
      </c>
      <c r="I324" s="59">
        <v>0.35931000000000002</v>
      </c>
      <c r="J324" s="59">
        <v>5.5958300000000003</v>
      </c>
      <c r="K324" s="59">
        <v>-1.0923099999999999</v>
      </c>
      <c r="L324" s="59">
        <v>0</v>
      </c>
      <c r="M324" s="59">
        <v>0</v>
      </c>
      <c r="N324" s="59">
        <v>24.15061</v>
      </c>
      <c r="O324" s="59">
        <v>0</v>
      </c>
      <c r="P324" s="59">
        <v>11.36744</v>
      </c>
      <c r="Q324" s="59">
        <v>0</v>
      </c>
      <c r="R324" s="59">
        <v>-6.8214899999999998</v>
      </c>
      <c r="S324" s="59">
        <v>0</v>
      </c>
      <c r="T324" s="59">
        <v>8.9904599999999988</v>
      </c>
      <c r="U324" s="59">
        <v>2</v>
      </c>
      <c r="V324" s="59">
        <v>29.495900000000002</v>
      </c>
      <c r="W324" s="59">
        <v>-103.74941</v>
      </c>
      <c r="X324" s="59">
        <v>-994.09026000000006</v>
      </c>
      <c r="Y324" s="59">
        <v>0.24891999999999997</v>
      </c>
      <c r="Z324" s="59">
        <v>0</v>
      </c>
      <c r="AA324" s="59">
        <v>-1.80179</v>
      </c>
      <c r="AB324" s="59">
        <v>24.466459999999998</v>
      </c>
      <c r="AC324" s="59">
        <v>0</v>
      </c>
      <c r="AD324" s="59">
        <v>3.6261300000000003</v>
      </c>
      <c r="AE324" s="59">
        <v>32.023569999999999</v>
      </c>
      <c r="AF324" s="59">
        <v>5.6100000000000004E-2</v>
      </c>
      <c r="AG324" s="59">
        <v>0</v>
      </c>
      <c r="AH324" s="59">
        <v>3.6450000000000003E-2</v>
      </c>
      <c r="AI324" s="59">
        <v>2.871</v>
      </c>
      <c r="AJ324" s="59">
        <v>19.50198</v>
      </c>
      <c r="AK324" s="59">
        <v>0</v>
      </c>
      <c r="AL324" s="59">
        <v>0</v>
      </c>
      <c r="AM324" s="59">
        <v>-926.58042</v>
      </c>
    </row>
    <row r="325" spans="1:39">
      <c r="A325" s="391" t="s">
        <v>971</v>
      </c>
      <c r="B325" s="440">
        <v>-13265.17434</v>
      </c>
      <c r="C325" s="440">
        <v>-6056.6590999999999</v>
      </c>
      <c r="D325" s="440">
        <v>2717.0062000000003</v>
      </c>
      <c r="E325" s="440">
        <v>1566.2435600000001</v>
      </c>
      <c r="F325" s="440">
        <v>563.04147</v>
      </c>
      <c r="G325" s="440">
        <v>613.84154000000001</v>
      </c>
      <c r="H325" s="440">
        <v>1340.58717</v>
      </c>
      <c r="I325" s="440">
        <v>900.49199999999996</v>
      </c>
      <c r="J325" s="440">
        <v>-94.625199999999992</v>
      </c>
      <c r="K325" s="440">
        <v>1621.68579</v>
      </c>
      <c r="L325" s="440">
        <v>-730.46461999999997</v>
      </c>
      <c r="M325" s="440">
        <v>5324.6379200000001</v>
      </c>
      <c r="N325" s="440">
        <v>1202.21363</v>
      </c>
      <c r="O325" s="440">
        <v>-70.87272999999999</v>
      </c>
      <c r="P325" s="440">
        <v>622.21751000000006</v>
      </c>
      <c r="Q325" s="440">
        <v>-51.589790000000001</v>
      </c>
      <c r="R325" s="440">
        <v>-762.31875000000002</v>
      </c>
      <c r="S325" s="440">
        <v>-1056.3663200000001</v>
      </c>
      <c r="T325" s="440">
        <v>2409.85977</v>
      </c>
      <c r="U325" s="440">
        <v>2130.59213</v>
      </c>
      <c r="V325" s="440">
        <v>-975.92233999999996</v>
      </c>
      <c r="W325" s="440">
        <v>-599.4526800000001</v>
      </c>
      <c r="X325" s="440">
        <v>-94.763619999999989</v>
      </c>
      <c r="Y325" s="440">
        <v>789.55276000000003</v>
      </c>
      <c r="Z325" s="440">
        <v>-678.26042000000007</v>
      </c>
      <c r="AA325" s="440">
        <v>-1267.2629399999998</v>
      </c>
      <c r="AB325" s="440">
        <v>1528.4287300000001</v>
      </c>
      <c r="AC325" s="440">
        <v>-4.6978100000000005</v>
      </c>
      <c r="AD325" s="440">
        <v>200.76210999999998</v>
      </c>
      <c r="AE325" s="440">
        <v>2243.5494900000003</v>
      </c>
      <c r="AF325" s="440">
        <v>1054.49317</v>
      </c>
      <c r="AG325" s="440">
        <v>78.459210000000013</v>
      </c>
      <c r="AH325" s="440">
        <v>-450.38376</v>
      </c>
      <c r="AI325" s="440">
        <v>-115.75024000000001</v>
      </c>
      <c r="AJ325" s="440">
        <v>-577.59249999999997</v>
      </c>
      <c r="AK325" s="440">
        <v>916.74815000000001</v>
      </c>
      <c r="AL325" s="440">
        <v>-1317.6247700000001</v>
      </c>
      <c r="AM325" s="440">
        <v>-345.36962</v>
      </c>
    </row>
    <row r="326" spans="1:39">
      <c r="A326" s="65" t="s">
        <v>436</v>
      </c>
      <c r="B326" s="59">
        <v>15378.020769999999</v>
      </c>
      <c r="C326" s="59">
        <v>367.18444</v>
      </c>
      <c r="D326" s="59">
        <v>810.64443000000006</v>
      </c>
      <c r="E326" s="59">
        <v>-238.82535999999999</v>
      </c>
      <c r="F326" s="59">
        <v>12.48982</v>
      </c>
      <c r="G326" s="59">
        <v>86.607330000000005</v>
      </c>
      <c r="H326" s="59">
        <v>122.11053</v>
      </c>
      <c r="I326" s="59">
        <v>-58.397449999999999</v>
      </c>
      <c r="J326" s="59">
        <v>137.13346999999999</v>
      </c>
      <c r="K326" s="59">
        <v>106.85544999999999</v>
      </c>
      <c r="L326" s="59">
        <v>-11.1404</v>
      </c>
      <c r="M326" s="59">
        <v>148.50676000000001</v>
      </c>
      <c r="N326" s="59">
        <v>-633.08818000000008</v>
      </c>
      <c r="O326" s="59">
        <v>194.38609</v>
      </c>
      <c r="P326" s="59">
        <v>-225.05458999999999</v>
      </c>
      <c r="Q326" s="59">
        <v>102.75416</v>
      </c>
      <c r="R326" s="59">
        <v>-79.263229999999993</v>
      </c>
      <c r="S326" s="59">
        <v>-168.37053</v>
      </c>
      <c r="T326" s="59">
        <v>-188.62413000000001</v>
      </c>
      <c r="U326" s="59">
        <v>-697.03738999999996</v>
      </c>
      <c r="V326" s="59">
        <v>-68.804199999999994</v>
      </c>
      <c r="W326" s="59">
        <v>166.45551</v>
      </c>
      <c r="X326" s="59">
        <v>104.24441</v>
      </c>
      <c r="Y326" s="59">
        <v>150.08667000000003</v>
      </c>
      <c r="Z326" s="59">
        <v>0</v>
      </c>
      <c r="AA326" s="59">
        <v>12.55824</v>
      </c>
      <c r="AB326" s="59">
        <v>23.620609999999999</v>
      </c>
      <c r="AC326" s="59">
        <v>222.28548999999998</v>
      </c>
      <c r="AD326" s="59">
        <v>-46.389269999999996</v>
      </c>
      <c r="AE326" s="59">
        <v>-3.59701</v>
      </c>
      <c r="AF326" s="59">
        <v>77.183660000000003</v>
      </c>
      <c r="AG326" s="59">
        <v>12.37997</v>
      </c>
      <c r="AH326" s="59">
        <v>48.167439999999999</v>
      </c>
      <c r="AI326" s="59">
        <v>-16.137520000000002</v>
      </c>
      <c r="AJ326" s="59">
        <v>-39.85425</v>
      </c>
      <c r="AK326" s="59">
        <v>-3.2545600000000001</v>
      </c>
      <c r="AL326" s="59">
        <v>4.1407799999999995</v>
      </c>
      <c r="AM326" s="59">
        <v>15809.97796</v>
      </c>
    </row>
    <row r="327" spans="1:39">
      <c r="A327" s="155" t="s">
        <v>1240</v>
      </c>
      <c r="B327" s="440">
        <v>2112.8464300000001</v>
      </c>
      <c r="C327" s="440">
        <v>-5689.4746599999999</v>
      </c>
      <c r="D327" s="440">
        <v>3527.6506300000001</v>
      </c>
      <c r="E327" s="440">
        <v>1327.4181999999998</v>
      </c>
      <c r="F327" s="440">
        <v>575.53129000000001</v>
      </c>
      <c r="G327" s="440">
        <v>700.44886999999994</v>
      </c>
      <c r="H327" s="440">
        <v>1462.6976999999999</v>
      </c>
      <c r="I327" s="440">
        <v>842.09455000000003</v>
      </c>
      <c r="J327" s="440">
        <v>42.508269999999996</v>
      </c>
      <c r="K327" s="440">
        <v>1728.54124</v>
      </c>
      <c r="L327" s="440">
        <v>-741.60501999999997</v>
      </c>
      <c r="M327" s="440">
        <v>5473.1446799999994</v>
      </c>
      <c r="N327" s="440">
        <v>569.12545</v>
      </c>
      <c r="O327" s="440">
        <v>123.51336000000001</v>
      </c>
      <c r="P327" s="440">
        <v>397.16291999999999</v>
      </c>
      <c r="Q327" s="440">
        <v>51.164370000000005</v>
      </c>
      <c r="R327" s="440">
        <v>-841.58197999999993</v>
      </c>
      <c r="S327" s="440">
        <v>-1224.73685</v>
      </c>
      <c r="T327" s="440">
        <v>2221.2356400000003</v>
      </c>
      <c r="U327" s="440">
        <v>1433.55474</v>
      </c>
      <c r="V327" s="440">
        <v>-1044.7265400000001</v>
      </c>
      <c r="W327" s="440">
        <v>-432.99716999999998</v>
      </c>
      <c r="X327" s="440">
        <v>9.4807900000000007</v>
      </c>
      <c r="Y327" s="440">
        <v>939.63943000000006</v>
      </c>
      <c r="Z327" s="440">
        <v>-678.26042000000007</v>
      </c>
      <c r="AA327" s="440">
        <v>-1254.7047</v>
      </c>
      <c r="AB327" s="440">
        <v>1552.04934</v>
      </c>
      <c r="AC327" s="440">
        <v>217.58768000000001</v>
      </c>
      <c r="AD327" s="440">
        <v>154.37284</v>
      </c>
      <c r="AE327" s="440">
        <v>2239.9524799999999</v>
      </c>
      <c r="AF327" s="440">
        <v>1131.6768300000001</v>
      </c>
      <c r="AG327" s="440">
        <v>90.839179999999999</v>
      </c>
      <c r="AH327" s="440">
        <v>-402.21632</v>
      </c>
      <c r="AI327" s="440">
        <v>-131.88776000000001</v>
      </c>
      <c r="AJ327" s="440">
        <v>-617.44674999999995</v>
      </c>
      <c r="AK327" s="440">
        <v>913.49358999999993</v>
      </c>
      <c r="AL327" s="440">
        <v>-1313.4839899999999</v>
      </c>
      <c r="AM327" s="440">
        <v>15464.608340000001</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970</v>
      </c>
      <c r="B329" s="440">
        <v>2112.8464300000001</v>
      </c>
      <c r="C329" s="440">
        <v>-5689.4746599999999</v>
      </c>
      <c r="D329" s="440">
        <v>3527.6506300000001</v>
      </c>
      <c r="E329" s="440">
        <v>1327.4181999999998</v>
      </c>
      <c r="F329" s="440">
        <v>575.53129000000001</v>
      </c>
      <c r="G329" s="440">
        <v>700.44886999999994</v>
      </c>
      <c r="H329" s="440">
        <v>1462.6976999999999</v>
      </c>
      <c r="I329" s="440">
        <v>842.09455000000003</v>
      </c>
      <c r="J329" s="440">
        <v>42.508269999999996</v>
      </c>
      <c r="K329" s="440">
        <v>1728.54124</v>
      </c>
      <c r="L329" s="440">
        <v>-741.60501999999997</v>
      </c>
      <c r="M329" s="440">
        <v>5473.1446799999994</v>
      </c>
      <c r="N329" s="440">
        <v>569.12545</v>
      </c>
      <c r="O329" s="440">
        <v>123.51336000000001</v>
      </c>
      <c r="P329" s="440">
        <v>397.16291999999999</v>
      </c>
      <c r="Q329" s="440">
        <v>51.164370000000005</v>
      </c>
      <c r="R329" s="440">
        <v>-841.58197999999993</v>
      </c>
      <c r="S329" s="440">
        <v>-1224.73685</v>
      </c>
      <c r="T329" s="440">
        <v>2221.2356400000003</v>
      </c>
      <c r="U329" s="440">
        <v>1433.55474</v>
      </c>
      <c r="V329" s="440">
        <v>-1044.7265400000001</v>
      </c>
      <c r="W329" s="440">
        <v>-432.99716999999998</v>
      </c>
      <c r="X329" s="440">
        <v>9.4807900000000007</v>
      </c>
      <c r="Y329" s="440">
        <v>939.63943000000006</v>
      </c>
      <c r="Z329" s="440">
        <v>-678.26042000000007</v>
      </c>
      <c r="AA329" s="440">
        <v>-1254.7047</v>
      </c>
      <c r="AB329" s="440">
        <v>1552.04934</v>
      </c>
      <c r="AC329" s="440">
        <v>217.58768000000001</v>
      </c>
      <c r="AD329" s="440">
        <v>154.37284</v>
      </c>
      <c r="AE329" s="440">
        <v>2239.9524799999999</v>
      </c>
      <c r="AF329" s="440">
        <v>1131.6768300000001</v>
      </c>
      <c r="AG329" s="440">
        <v>90.839179999999999</v>
      </c>
      <c r="AH329" s="440">
        <v>-402.21632</v>
      </c>
      <c r="AI329" s="440">
        <v>-131.88776000000001</v>
      </c>
      <c r="AJ329" s="440">
        <v>-617.44674999999995</v>
      </c>
      <c r="AK329" s="440">
        <v>913.49358999999993</v>
      </c>
      <c r="AL329" s="440">
        <v>-1313.4839899999999</v>
      </c>
      <c r="AM329" s="440">
        <v>15464.608340000001</v>
      </c>
    </row>
    <row r="330" spans="1:39">
      <c r="A330" s="65" t="s">
        <v>438</v>
      </c>
      <c r="B330" s="59">
        <v>-1266.2513600000002</v>
      </c>
      <c r="C330" s="59">
        <v>-454.51378000000005</v>
      </c>
      <c r="D330" s="59">
        <v>0</v>
      </c>
      <c r="E330" s="59">
        <v>0</v>
      </c>
      <c r="F330" s="59">
        <v>0</v>
      </c>
      <c r="G330" s="59">
        <v>0</v>
      </c>
      <c r="H330" s="59">
        <v>0</v>
      </c>
      <c r="I330" s="59">
        <v>0</v>
      </c>
      <c r="J330" s="59">
        <v>0</v>
      </c>
      <c r="K330" s="59">
        <v>0</v>
      </c>
      <c r="L330" s="59">
        <v>0</v>
      </c>
      <c r="M330" s="59">
        <v>-1612.7561799999999</v>
      </c>
      <c r="N330" s="59">
        <v>0</v>
      </c>
      <c r="O330" s="59">
        <v>0</v>
      </c>
      <c r="P330" s="59">
        <v>-66.793480000000002</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-325.28500000000003</v>
      </c>
      <c r="AL330" s="59">
        <v>0</v>
      </c>
      <c r="AM330" s="59">
        <v>-3725.5998</v>
      </c>
    </row>
    <row r="331" spans="1:39">
      <c r="A331" s="391" t="s">
        <v>969</v>
      </c>
      <c r="B331" s="440">
        <v>846.59506999999996</v>
      </c>
      <c r="C331" s="440">
        <v>-6143.9884400000001</v>
      </c>
      <c r="D331" s="440">
        <v>3527.6506300000001</v>
      </c>
      <c r="E331" s="440">
        <v>1327.4181999999998</v>
      </c>
      <c r="F331" s="440">
        <v>575.53129000000001</v>
      </c>
      <c r="G331" s="440">
        <v>700.44886999999994</v>
      </c>
      <c r="H331" s="440">
        <v>1462.6976999999999</v>
      </c>
      <c r="I331" s="440">
        <v>842.09455000000003</v>
      </c>
      <c r="J331" s="440">
        <v>42.508269999999996</v>
      </c>
      <c r="K331" s="440">
        <v>1728.54124</v>
      </c>
      <c r="L331" s="440">
        <v>-741.60501999999997</v>
      </c>
      <c r="M331" s="440">
        <v>3860.3885</v>
      </c>
      <c r="N331" s="440">
        <v>569.12545</v>
      </c>
      <c r="O331" s="440">
        <v>123.51336000000001</v>
      </c>
      <c r="P331" s="440">
        <v>330.36944</v>
      </c>
      <c r="Q331" s="440">
        <v>51.164370000000005</v>
      </c>
      <c r="R331" s="440">
        <v>-841.58197999999993</v>
      </c>
      <c r="S331" s="440">
        <v>-1224.73685</v>
      </c>
      <c r="T331" s="440">
        <v>2221.2356400000003</v>
      </c>
      <c r="U331" s="440">
        <v>1433.55474</v>
      </c>
      <c r="V331" s="440">
        <v>-1044.7265400000001</v>
      </c>
      <c r="W331" s="440">
        <v>-432.99716999999998</v>
      </c>
      <c r="X331" s="440">
        <v>9.4807900000000007</v>
      </c>
      <c r="Y331" s="440">
        <v>939.63943000000006</v>
      </c>
      <c r="Z331" s="440">
        <v>-678.26042000000007</v>
      </c>
      <c r="AA331" s="440">
        <v>-1254.7047</v>
      </c>
      <c r="AB331" s="440">
        <v>1552.04934</v>
      </c>
      <c r="AC331" s="440">
        <v>217.58768000000001</v>
      </c>
      <c r="AD331" s="440">
        <v>154.37284</v>
      </c>
      <c r="AE331" s="440">
        <v>2239.9524799999999</v>
      </c>
      <c r="AF331" s="440">
        <v>1131.6768300000001</v>
      </c>
      <c r="AG331" s="440">
        <v>90.839179999999999</v>
      </c>
      <c r="AH331" s="440">
        <v>-402.21632</v>
      </c>
      <c r="AI331" s="440">
        <v>-131.88776000000001</v>
      </c>
      <c r="AJ331" s="440">
        <v>-617.44674999999995</v>
      </c>
      <c r="AK331" s="440">
        <v>588.20858999999996</v>
      </c>
      <c r="AL331" s="440">
        <v>-1313.4839899999999</v>
      </c>
      <c r="AM331" s="440">
        <v>11739.008539999999</v>
      </c>
    </row>
    <row r="332" spans="1:39" ht="3.75" customHeight="1" thickBot="1">
      <c r="A332" s="287"/>
      <c r="B332" s="490"/>
      <c r="C332" s="490"/>
      <c r="D332" s="490"/>
      <c r="E332" s="490"/>
      <c r="F332" s="490"/>
      <c r="G332" s="490"/>
      <c r="H332" s="490"/>
      <c r="I332" s="490"/>
      <c r="J332" s="490"/>
      <c r="K332" s="490"/>
      <c r="L332" s="490"/>
      <c r="M332" s="490"/>
      <c r="N332" s="490"/>
      <c r="O332" s="490"/>
      <c r="P332" s="490"/>
      <c r="Q332" s="490"/>
      <c r="R332" s="490"/>
      <c r="S332" s="490"/>
      <c r="T332" s="490"/>
      <c r="U332" s="490"/>
      <c r="V332" s="490"/>
      <c r="W332" s="490"/>
      <c r="X332" s="490"/>
      <c r="Y332" s="490"/>
      <c r="Z332" s="490"/>
      <c r="AA332" s="490"/>
      <c r="AB332" s="490"/>
      <c r="AC332" s="490"/>
      <c r="AD332" s="490"/>
      <c r="AE332" s="490"/>
      <c r="AF332" s="490"/>
      <c r="AG332" s="490"/>
      <c r="AH332" s="490"/>
      <c r="AI332" s="490"/>
      <c r="AJ332" s="490"/>
      <c r="AK332" s="490"/>
      <c r="AL332" s="490"/>
      <c r="AM332" s="490"/>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activeCell="A3" sqref="A3:AM3"/>
    </sheetView>
  </sheetViews>
  <sheetFormatPr defaultRowHeight="15"/>
  <cols>
    <col min="1" max="1" width="99.5703125" style="5" customWidth="1"/>
    <col min="2" max="5" width="8.28515625" style="5" bestFit="1" customWidth="1"/>
    <col min="6" max="6" width="9.28515625" style="5"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8.42578125" style="5"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704" bestFit="1" customWidth="1"/>
    <col min="37" max="37" width="9.85546875" style="719" customWidth="1"/>
    <col min="38" max="38" width="8.28515625" style="5" bestFit="1" customWidth="1"/>
    <col min="39" max="39" width="9.28515625" style="5" bestFit="1" customWidth="1"/>
    <col min="40" max="16384" width="9.140625" style="5"/>
  </cols>
  <sheetData>
    <row r="1" spans="1:39"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row>
    <row r="2" spans="1:39" ht="18">
      <c r="A2" s="734" t="s">
        <v>988</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row>
    <row r="3" spans="1:39" ht="30" customHeight="1">
      <c r="A3" s="740" t="s">
        <v>1506</v>
      </c>
      <c r="B3" s="740"/>
      <c r="C3" s="740"/>
      <c r="D3" s="740"/>
      <c r="E3" s="740"/>
      <c r="F3" s="740"/>
      <c r="G3" s="740"/>
      <c r="H3" s="740"/>
      <c r="I3" s="740"/>
      <c r="J3" s="740"/>
      <c r="K3" s="740"/>
      <c r="L3" s="740"/>
      <c r="M3" s="740"/>
      <c r="N3" s="740"/>
      <c r="O3" s="740"/>
      <c r="P3" s="740"/>
      <c r="Q3" s="740"/>
      <c r="R3" s="740"/>
      <c r="S3" s="740"/>
      <c r="T3" s="740"/>
      <c r="U3" s="740"/>
      <c r="V3" s="740"/>
      <c r="W3" s="740"/>
      <c r="X3" s="740"/>
      <c r="Y3" s="740"/>
      <c r="Z3" s="740"/>
      <c r="AA3" s="740"/>
      <c r="AB3" s="740"/>
      <c r="AC3" s="740"/>
      <c r="AD3" s="740"/>
      <c r="AE3" s="740"/>
      <c r="AF3" s="740"/>
      <c r="AG3" s="740"/>
      <c r="AH3" s="740"/>
      <c r="AI3" s="740"/>
      <c r="AJ3" s="740"/>
      <c r="AK3" s="740"/>
      <c r="AL3" s="740"/>
      <c r="AM3" s="740"/>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1316</v>
      </c>
      <c r="AH5" s="52" t="s">
        <v>1331</v>
      </c>
      <c r="AI5" s="52" t="s">
        <v>1332</v>
      </c>
      <c r="AJ5" s="52" t="s">
        <v>1348</v>
      </c>
      <c r="AK5" s="52" t="s">
        <v>1349</v>
      </c>
      <c r="AL5" s="52" t="s">
        <v>1480</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0.19239999999999999</v>
      </c>
      <c r="C8" s="106">
        <v>0.13539999999999999</v>
      </c>
      <c r="D8" s="106">
        <v>0.1166</v>
      </c>
      <c r="E8" s="106">
        <v>7.9299999999999995E-2</v>
      </c>
      <c r="F8" s="106">
        <v>0.1004</v>
      </c>
      <c r="G8" s="106">
        <v>6.9000000000000006E-2</v>
      </c>
      <c r="H8" s="106">
        <v>5.9700000000000003E-2</v>
      </c>
      <c r="I8" s="106">
        <v>4.8800000000000003E-2</v>
      </c>
      <c r="J8" s="106">
        <v>4.8599999999999997E-2</v>
      </c>
      <c r="K8" s="106">
        <v>7.4999999999999997E-2</v>
      </c>
      <c r="L8" s="106">
        <v>4.0599999999999997E-2</v>
      </c>
      <c r="M8" s="106">
        <v>5.0299999999999997E-2</v>
      </c>
      <c r="N8" s="106">
        <v>7.3599999999999999E-2</v>
      </c>
      <c r="O8" s="106">
        <v>0.1837</v>
      </c>
      <c r="P8" s="106">
        <v>8.6699999999999999E-2</v>
      </c>
      <c r="Q8" s="106">
        <v>0.10920000000000001</v>
      </c>
      <c r="R8" s="106">
        <v>9.2399999999999996E-2</v>
      </c>
      <c r="S8" s="106">
        <v>4.8899999999999999E-2</v>
      </c>
      <c r="T8" s="106">
        <v>6.3700000000000007E-2</v>
      </c>
      <c r="U8" s="106">
        <v>0.1082</v>
      </c>
      <c r="V8" s="106">
        <v>9.8299999999999998E-2</v>
      </c>
      <c r="W8" s="106">
        <v>5.4600000000000003E-2</v>
      </c>
      <c r="X8" s="106">
        <v>7.8600000000000003E-2</v>
      </c>
      <c r="Y8" s="106">
        <v>3.73E-2</v>
      </c>
      <c r="Z8" s="106">
        <v>6.25E-2</v>
      </c>
      <c r="AA8" s="106">
        <v>3.4299999999999997E-2</v>
      </c>
      <c r="AB8" s="106">
        <v>6.2600000000000003E-2</v>
      </c>
      <c r="AC8" s="106">
        <v>0.114</v>
      </c>
      <c r="AD8" s="106">
        <v>3.0800000000000001E-2</v>
      </c>
      <c r="AE8" s="106">
        <v>5.7099999999999998E-2</v>
      </c>
      <c r="AF8" s="106">
        <v>0.11070000000000001</v>
      </c>
      <c r="AG8" s="106">
        <v>6.6500000000000004E-2</v>
      </c>
      <c r="AH8" s="106">
        <v>7.1400000000000005E-2</v>
      </c>
      <c r="AI8" s="106">
        <v>4.7600000000000003E-2</v>
      </c>
      <c r="AJ8" s="106">
        <v>6.3700000000000007E-2</v>
      </c>
      <c r="AK8" s="106">
        <v>2.2700000000000001E-2</v>
      </c>
      <c r="AL8" s="106">
        <v>0.06</v>
      </c>
      <c r="AM8" s="106">
        <v>0.10390000000000001</v>
      </c>
    </row>
    <row r="9" spans="1:39">
      <c r="A9" s="103" t="s">
        <v>523</v>
      </c>
      <c r="B9" s="106">
        <v>0.65890000000000004</v>
      </c>
      <c r="C9" s="106">
        <v>0.74739999999999995</v>
      </c>
      <c r="D9" s="106">
        <v>0.67090000000000005</v>
      </c>
      <c r="E9" s="106">
        <v>0.78169999999999995</v>
      </c>
      <c r="F9" s="106">
        <v>0.53680000000000005</v>
      </c>
      <c r="G9" s="106">
        <v>0.72960000000000003</v>
      </c>
      <c r="H9" s="106">
        <v>0.78810000000000002</v>
      </c>
      <c r="I9" s="106">
        <v>0.8387</v>
      </c>
      <c r="J9" s="106">
        <v>0.84089999999999998</v>
      </c>
      <c r="K9" s="106">
        <v>0.76590000000000003</v>
      </c>
      <c r="L9" s="106">
        <v>0.76939999999999997</v>
      </c>
      <c r="M9" s="106">
        <v>0.84419999999999995</v>
      </c>
      <c r="N9" s="106">
        <v>0.81699999999999995</v>
      </c>
      <c r="O9" s="106">
        <v>0.69510000000000005</v>
      </c>
      <c r="P9" s="106">
        <v>0.68289999999999995</v>
      </c>
      <c r="Q9" s="106">
        <v>0.78539999999999999</v>
      </c>
      <c r="R9" s="106">
        <v>0.79720000000000002</v>
      </c>
      <c r="S9" s="106">
        <v>0.83309999999999995</v>
      </c>
      <c r="T9" s="106">
        <v>0.76700000000000002</v>
      </c>
      <c r="U9" s="106">
        <v>0.79949999999999999</v>
      </c>
      <c r="V9" s="106">
        <v>0.82599999999999996</v>
      </c>
      <c r="W9" s="106">
        <v>0.71260000000000001</v>
      </c>
      <c r="X9" s="106">
        <v>0.73029999999999995</v>
      </c>
      <c r="Y9" s="106">
        <v>0.78110000000000002</v>
      </c>
      <c r="Z9" s="106">
        <v>0.79759999999999998</v>
      </c>
      <c r="AA9" s="106">
        <v>0.83279999999999998</v>
      </c>
      <c r="AB9" s="106">
        <v>0.78090000000000004</v>
      </c>
      <c r="AC9" s="106">
        <v>0.7591</v>
      </c>
      <c r="AD9" s="106">
        <v>0.87849999999999995</v>
      </c>
      <c r="AE9" s="106">
        <v>0.71060000000000001</v>
      </c>
      <c r="AF9" s="106">
        <v>0.755</v>
      </c>
      <c r="AG9" s="106">
        <v>0.80559999999999998</v>
      </c>
      <c r="AH9" s="106">
        <v>0.82809999999999995</v>
      </c>
      <c r="AI9" s="106">
        <v>0.72070000000000001</v>
      </c>
      <c r="AJ9" s="106">
        <v>0.73850000000000005</v>
      </c>
      <c r="AK9" s="106">
        <v>0.93269999999999997</v>
      </c>
      <c r="AL9" s="106">
        <v>0.83450000000000002</v>
      </c>
      <c r="AM9" s="106">
        <v>0.74299999999999999</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1405</v>
      </c>
      <c r="B11" s="106">
        <v>0.62380000000000002</v>
      </c>
      <c r="C11" s="106">
        <v>0.70009999999999994</v>
      </c>
      <c r="D11" s="106">
        <v>0.77229999999999999</v>
      </c>
      <c r="E11" s="106">
        <v>0.80820000000000003</v>
      </c>
      <c r="F11" s="106">
        <v>0.62949999999999995</v>
      </c>
      <c r="G11" s="106">
        <v>0.69499999999999995</v>
      </c>
      <c r="H11" s="106">
        <v>0.71330000000000005</v>
      </c>
      <c r="I11" s="106">
        <v>0.69750000000000001</v>
      </c>
      <c r="J11" s="106">
        <v>0.74909999999999999</v>
      </c>
      <c r="K11" s="106">
        <v>0.72689999999999999</v>
      </c>
      <c r="L11" s="106">
        <v>0.72250000000000003</v>
      </c>
      <c r="M11" s="106">
        <v>0.74509999999999998</v>
      </c>
      <c r="N11" s="106">
        <v>0.7319</v>
      </c>
      <c r="O11" s="106">
        <v>0.84570000000000001</v>
      </c>
      <c r="P11" s="106">
        <v>0.79879999999999995</v>
      </c>
      <c r="Q11" s="106">
        <v>0.84530000000000005</v>
      </c>
      <c r="R11" s="106">
        <v>0.80449999999999999</v>
      </c>
      <c r="S11" s="106">
        <v>0.56869999999999998</v>
      </c>
      <c r="T11" s="106">
        <v>0.77549999999999997</v>
      </c>
      <c r="U11" s="106">
        <v>0.79300000000000004</v>
      </c>
      <c r="V11" s="106">
        <v>0.78339999999999999</v>
      </c>
      <c r="W11" s="106">
        <v>0.8427</v>
      </c>
      <c r="X11" s="106">
        <v>0.77200000000000002</v>
      </c>
      <c r="Y11" s="106">
        <v>0.76259999999999994</v>
      </c>
      <c r="Z11" s="106">
        <v>0.75980000000000003</v>
      </c>
      <c r="AA11" s="106">
        <v>0.71819999999999995</v>
      </c>
      <c r="AB11" s="106">
        <v>0.73960000000000004</v>
      </c>
      <c r="AC11" s="106">
        <v>0.76759999999999995</v>
      </c>
      <c r="AD11" s="106">
        <v>0.73740000000000006</v>
      </c>
      <c r="AE11" s="106">
        <v>0.80100000000000005</v>
      </c>
      <c r="AF11" s="106">
        <v>0.3468</v>
      </c>
      <c r="AG11" s="106">
        <v>0.80520000000000003</v>
      </c>
      <c r="AH11" s="106">
        <v>0.75149999999999995</v>
      </c>
      <c r="AI11" s="106">
        <v>0.50139999999999996</v>
      </c>
      <c r="AJ11" s="106">
        <v>0.87639999999999996</v>
      </c>
      <c r="AK11" s="106">
        <v>0.24360000000000001</v>
      </c>
      <c r="AL11" s="106">
        <v>0.83250000000000002</v>
      </c>
      <c r="AM11" s="106">
        <v>0.72489999999999999</v>
      </c>
    </row>
    <row r="12" spans="1:39">
      <c r="A12" s="108" t="s">
        <v>1406</v>
      </c>
      <c r="B12" s="106">
        <v>0.62390000000000001</v>
      </c>
      <c r="C12" s="106">
        <v>0.70030000000000003</v>
      </c>
      <c r="D12" s="106">
        <v>0.77229999999999999</v>
      </c>
      <c r="E12" s="106">
        <v>0.80840000000000001</v>
      </c>
      <c r="F12" s="106">
        <v>0.62949999999999995</v>
      </c>
      <c r="G12" s="106">
        <v>0.69540000000000002</v>
      </c>
      <c r="H12" s="106">
        <v>0.71330000000000005</v>
      </c>
      <c r="I12" s="106">
        <v>0.69769999999999999</v>
      </c>
      <c r="J12" s="106">
        <v>0.74980000000000002</v>
      </c>
      <c r="K12" s="106">
        <v>0.72689999999999999</v>
      </c>
      <c r="L12" s="106">
        <v>0.72250000000000003</v>
      </c>
      <c r="M12" s="106">
        <v>0.74509999999999998</v>
      </c>
      <c r="N12" s="106">
        <v>0.73260000000000003</v>
      </c>
      <c r="O12" s="106">
        <v>0.84609999999999996</v>
      </c>
      <c r="P12" s="106">
        <v>0.79879999999999995</v>
      </c>
      <c r="Q12" s="106">
        <v>0.84550000000000003</v>
      </c>
      <c r="R12" s="106">
        <v>0.80459999999999998</v>
      </c>
      <c r="S12" s="106">
        <v>0.56879999999999997</v>
      </c>
      <c r="T12" s="106">
        <v>0.77559999999999996</v>
      </c>
      <c r="U12" s="106">
        <v>0.79349999999999998</v>
      </c>
      <c r="V12" s="106">
        <v>0.78339999999999999</v>
      </c>
      <c r="W12" s="106">
        <v>0.84299999999999997</v>
      </c>
      <c r="X12" s="106">
        <v>0.77200000000000002</v>
      </c>
      <c r="Y12" s="106">
        <v>0.76270000000000004</v>
      </c>
      <c r="Z12" s="106">
        <v>0.76039999999999996</v>
      </c>
      <c r="AA12" s="106">
        <v>0.71879999999999999</v>
      </c>
      <c r="AB12" s="106">
        <v>0.7399</v>
      </c>
      <c r="AC12" s="106">
        <v>0.76790000000000003</v>
      </c>
      <c r="AD12" s="106">
        <v>0.73780000000000001</v>
      </c>
      <c r="AE12" s="106">
        <v>0.80100000000000005</v>
      </c>
      <c r="AF12" s="106">
        <v>0.3468</v>
      </c>
      <c r="AG12" s="106">
        <v>0.80520000000000003</v>
      </c>
      <c r="AH12" s="106">
        <v>0.75149999999999995</v>
      </c>
      <c r="AI12" s="106">
        <v>0.50139999999999996</v>
      </c>
      <c r="AJ12" s="106">
        <v>0.87639999999999996</v>
      </c>
      <c r="AK12" s="106">
        <v>0.24360000000000001</v>
      </c>
      <c r="AL12" s="106">
        <v>0.83250000000000002</v>
      </c>
      <c r="AM12" s="106">
        <v>0.72509999999999997</v>
      </c>
    </row>
    <row r="13" spans="1:39">
      <c r="A13" s="103" t="s">
        <v>1407</v>
      </c>
      <c r="B13" s="106">
        <v>9.5000000000000001E-2</v>
      </c>
      <c r="C13" s="106">
        <v>0.1658</v>
      </c>
      <c r="D13" s="106">
        <v>6.3700000000000007E-2</v>
      </c>
      <c r="E13" s="106">
        <v>6.2799999999999995E-2</v>
      </c>
      <c r="F13" s="106">
        <v>0.17069999999999999</v>
      </c>
      <c r="G13" s="106">
        <v>8.4599999999999995E-2</v>
      </c>
      <c r="H13" s="106">
        <v>6.4600000000000005E-2</v>
      </c>
      <c r="I13" s="106">
        <v>7.7700000000000005E-2</v>
      </c>
      <c r="J13" s="106">
        <v>4.19E-2</v>
      </c>
      <c r="K13" s="106">
        <v>3.0599999999999999E-2</v>
      </c>
      <c r="L13" s="106">
        <v>2.8400000000000002E-2</v>
      </c>
      <c r="M13" s="106">
        <v>1.17E-2</v>
      </c>
      <c r="N13" s="106">
        <v>9.0999999999999998E-2</v>
      </c>
      <c r="O13" s="106">
        <v>1.67E-2</v>
      </c>
      <c r="P13" s="106">
        <v>8.4099999999999994E-2</v>
      </c>
      <c r="Q13" s="106">
        <v>1.77E-2</v>
      </c>
      <c r="R13" s="106">
        <v>0</v>
      </c>
      <c r="S13" s="106">
        <v>1.54E-2</v>
      </c>
      <c r="T13" s="106">
        <v>3.0499999999999999E-2</v>
      </c>
      <c r="U13" s="106">
        <v>5.3900000000000003E-2</v>
      </c>
      <c r="V13" s="106">
        <v>7.46E-2</v>
      </c>
      <c r="W13" s="106">
        <v>3.8999999999999998E-3</v>
      </c>
      <c r="X13" s="106">
        <v>2.1100000000000001E-2</v>
      </c>
      <c r="Y13" s="106">
        <v>7.2599999999999998E-2</v>
      </c>
      <c r="Z13" s="106">
        <v>0.1003</v>
      </c>
      <c r="AA13" s="106">
        <v>0.15</v>
      </c>
      <c r="AB13" s="106">
        <v>0.13250000000000001</v>
      </c>
      <c r="AC13" s="106">
        <v>5.1700000000000003E-2</v>
      </c>
      <c r="AD13" s="106">
        <v>0.1336</v>
      </c>
      <c r="AE13" s="106">
        <v>1.6199999999999999E-2</v>
      </c>
      <c r="AF13" s="106">
        <v>0.1779</v>
      </c>
      <c r="AG13" s="106">
        <v>2.64E-2</v>
      </c>
      <c r="AH13" s="106">
        <v>4.4900000000000002E-2</v>
      </c>
      <c r="AI13" s="106">
        <v>6.4899999999999999E-2</v>
      </c>
      <c r="AJ13" s="106">
        <v>0</v>
      </c>
      <c r="AK13" s="106">
        <v>0</v>
      </c>
      <c r="AL13" s="106">
        <v>5.04E-2</v>
      </c>
      <c r="AM13" s="106">
        <v>7.7600000000000002E-2</v>
      </c>
    </row>
    <row r="14" spans="1:39">
      <c r="A14" s="108" t="s">
        <v>1408</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6.0000000000000001E-3</v>
      </c>
      <c r="AI14" s="106">
        <v>0</v>
      </c>
      <c r="AJ14" s="106">
        <v>1.9E-3</v>
      </c>
      <c r="AK14" s="106">
        <v>0</v>
      </c>
      <c r="AL14" s="106">
        <v>0</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1456</v>
      </c>
      <c r="B16" s="106">
        <v>0.20930000000000001</v>
      </c>
      <c r="C16" s="106">
        <v>5.1200000000000002E-2</v>
      </c>
      <c r="D16" s="106">
        <v>7.7999999999999996E-3</v>
      </c>
      <c r="E16" s="106">
        <v>4.8399999999999999E-2</v>
      </c>
      <c r="F16" s="106">
        <v>3.4500000000000003E-2</v>
      </c>
      <c r="G16" s="106">
        <v>0.1573</v>
      </c>
      <c r="H16" s="106">
        <v>5.3999999999999999E-2</v>
      </c>
      <c r="I16" s="106">
        <v>6.2700000000000006E-2</v>
      </c>
      <c r="J16" s="106">
        <v>0.13639999999999999</v>
      </c>
      <c r="K16" s="106">
        <v>6.3100000000000003E-2</v>
      </c>
      <c r="L16" s="106">
        <v>0.18390000000000001</v>
      </c>
      <c r="M16" s="106">
        <v>2.8000000000000001E-2</v>
      </c>
      <c r="N16" s="106">
        <v>6.3500000000000001E-2</v>
      </c>
      <c r="O16" s="106">
        <v>0.1108</v>
      </c>
      <c r="P16" s="106">
        <v>7.17E-2</v>
      </c>
      <c r="Q16" s="106">
        <v>1.03E-2</v>
      </c>
      <c r="R16" s="106">
        <v>1.43E-2</v>
      </c>
      <c r="S16" s="106">
        <v>4.1999999999999997E-3</v>
      </c>
      <c r="T16" s="106">
        <v>4.5999999999999999E-3</v>
      </c>
      <c r="U16" s="106">
        <v>1.5800000000000002E-2</v>
      </c>
      <c r="V16" s="106">
        <v>5.0000000000000001E-3</v>
      </c>
      <c r="W16" s="106">
        <v>3.7000000000000002E-3</v>
      </c>
      <c r="X16" s="106">
        <v>1.7100000000000001E-2</v>
      </c>
      <c r="Y16" s="106">
        <v>0.76529999999999998</v>
      </c>
      <c r="Z16" s="106">
        <v>5.7700000000000001E-2</v>
      </c>
      <c r="AA16" s="106">
        <v>0.28410000000000002</v>
      </c>
      <c r="AB16" s="106">
        <v>3.8300000000000001E-2</v>
      </c>
      <c r="AC16" s="106">
        <v>7.0699999999999999E-2</v>
      </c>
      <c r="AD16" s="106">
        <v>2.23E-2</v>
      </c>
      <c r="AE16" s="106">
        <v>1.12E-2</v>
      </c>
      <c r="AF16" s="106">
        <v>1.29E-2</v>
      </c>
      <c r="AG16" s="106">
        <v>1.4500000000000001E-2</v>
      </c>
      <c r="AH16" s="106">
        <v>1.72E-2</v>
      </c>
      <c r="AI16" s="106">
        <v>4.0000000000000001E-3</v>
      </c>
      <c r="AJ16" s="106">
        <v>0.21210000000000001</v>
      </c>
      <c r="AK16" s="106">
        <v>2.0000000000000001E-4</v>
      </c>
      <c r="AL16" s="106">
        <v>0</v>
      </c>
      <c r="AM16" s="106">
        <v>7.9399999999999998E-2</v>
      </c>
    </row>
    <row r="17" spans="1:39">
      <c r="A17" s="108" t="s">
        <v>1410</v>
      </c>
      <c r="B17" s="106">
        <v>0.79069999999999996</v>
      </c>
      <c r="C17" s="106">
        <v>0.94879999999999998</v>
      </c>
      <c r="D17" s="106">
        <v>0.99219999999999997</v>
      </c>
      <c r="E17" s="106">
        <v>0.9516</v>
      </c>
      <c r="F17" s="106">
        <v>0.96550000000000002</v>
      </c>
      <c r="G17" s="106">
        <v>0.8427</v>
      </c>
      <c r="H17" s="106">
        <v>0.94599999999999995</v>
      </c>
      <c r="I17" s="106">
        <v>0.93730000000000002</v>
      </c>
      <c r="J17" s="106">
        <v>0.86360000000000003</v>
      </c>
      <c r="K17" s="106">
        <v>0.93689999999999996</v>
      </c>
      <c r="L17" s="106">
        <v>0.81610000000000005</v>
      </c>
      <c r="M17" s="106">
        <v>0.97199999999999998</v>
      </c>
      <c r="N17" s="106">
        <v>0.9365</v>
      </c>
      <c r="O17" s="106">
        <v>0.88919999999999999</v>
      </c>
      <c r="P17" s="106">
        <v>0.92830000000000001</v>
      </c>
      <c r="Q17" s="106">
        <v>0.98970000000000002</v>
      </c>
      <c r="R17" s="106">
        <v>0.98570000000000002</v>
      </c>
      <c r="S17" s="106">
        <v>0.99580000000000002</v>
      </c>
      <c r="T17" s="106">
        <v>0.99539999999999995</v>
      </c>
      <c r="U17" s="106">
        <v>0.98419999999999996</v>
      </c>
      <c r="V17" s="106">
        <v>0.995</v>
      </c>
      <c r="W17" s="106">
        <v>0.99629999999999996</v>
      </c>
      <c r="X17" s="106">
        <v>0.9829</v>
      </c>
      <c r="Y17" s="106">
        <v>0.23469999999999999</v>
      </c>
      <c r="Z17" s="106">
        <v>0.94230000000000003</v>
      </c>
      <c r="AA17" s="106">
        <v>0.71589999999999998</v>
      </c>
      <c r="AB17" s="106">
        <v>0.9617</v>
      </c>
      <c r="AC17" s="106">
        <v>0.92930000000000001</v>
      </c>
      <c r="AD17" s="106">
        <v>0.97770000000000001</v>
      </c>
      <c r="AE17" s="106">
        <v>0.98880000000000001</v>
      </c>
      <c r="AF17" s="106">
        <v>0.98709999999999998</v>
      </c>
      <c r="AG17" s="106">
        <v>0.98550000000000004</v>
      </c>
      <c r="AH17" s="106">
        <v>0.98280000000000001</v>
      </c>
      <c r="AI17" s="106">
        <v>0.996</v>
      </c>
      <c r="AJ17" s="106">
        <v>0.78790000000000004</v>
      </c>
      <c r="AK17" s="106">
        <v>0.99980000000000002</v>
      </c>
      <c r="AL17" s="106">
        <v>1</v>
      </c>
      <c r="AM17" s="106">
        <v>0.92059999999999997</v>
      </c>
    </row>
    <row r="18" spans="1:39">
      <c r="A18" s="108" t="s">
        <v>526</v>
      </c>
      <c r="B18" s="110">
        <v>674.71659999999997</v>
      </c>
      <c r="C18" s="110">
        <v>695.77059999999994</v>
      </c>
      <c r="D18" s="110">
        <v>673.95420000000001</v>
      </c>
      <c r="E18" s="110">
        <v>675.57759999999996</v>
      </c>
      <c r="F18" s="110">
        <v>710.16740000000004</v>
      </c>
      <c r="G18" s="110">
        <v>610.69510000000002</v>
      </c>
      <c r="H18" s="110">
        <v>490.77969999999999</v>
      </c>
      <c r="I18" s="110">
        <v>642.34130000000005</v>
      </c>
      <c r="J18" s="110">
        <v>716.20489999999995</v>
      </c>
      <c r="K18" s="110">
        <v>640.04459999999995</v>
      </c>
      <c r="L18" s="110">
        <v>635.62300000000005</v>
      </c>
      <c r="M18" s="110">
        <v>539.21360000000004</v>
      </c>
      <c r="N18" s="110">
        <v>748.15819999999997</v>
      </c>
      <c r="O18" s="110">
        <v>622.27470000000005</v>
      </c>
      <c r="P18" s="110">
        <v>445.02170000000001</v>
      </c>
      <c r="Q18" s="110">
        <v>851.46640000000002</v>
      </c>
      <c r="R18" s="110">
        <v>668.87940000000003</v>
      </c>
      <c r="S18" s="110">
        <v>575.70100000000002</v>
      </c>
      <c r="T18" s="110">
        <v>447.80250000000001</v>
      </c>
      <c r="U18" s="110">
        <v>499.68009999999998</v>
      </c>
      <c r="V18" s="110">
        <v>520.96770000000004</v>
      </c>
      <c r="W18" s="110">
        <v>544.98620000000005</v>
      </c>
      <c r="X18" s="110">
        <v>493.41059999999999</v>
      </c>
      <c r="Y18" s="110">
        <v>653.31129999999996</v>
      </c>
      <c r="Z18" s="110">
        <v>522.78840000000002</v>
      </c>
      <c r="AA18" s="110">
        <v>817.84360000000004</v>
      </c>
      <c r="AB18" s="110">
        <v>694.41589999999997</v>
      </c>
      <c r="AC18" s="110">
        <v>641.36389999999994</v>
      </c>
      <c r="AD18" s="110">
        <v>622.70039999999995</v>
      </c>
      <c r="AE18" s="110">
        <v>470.76519999999999</v>
      </c>
      <c r="AF18" s="110">
        <v>373.17180000000002</v>
      </c>
      <c r="AG18" s="110">
        <v>583.29830000000004</v>
      </c>
      <c r="AH18" s="110">
        <v>713.32619999999997</v>
      </c>
      <c r="AI18" s="110">
        <v>748.52769999999998</v>
      </c>
      <c r="AJ18" s="110">
        <v>463.84679999999997</v>
      </c>
      <c r="AK18" s="110">
        <v>555.98860000000002</v>
      </c>
      <c r="AL18" s="110">
        <v>719.57259999999997</v>
      </c>
      <c r="AM18" s="110">
        <v>631.61379999999997</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0.96879999999999999</v>
      </c>
      <c r="C20" s="106">
        <v>0.94530000000000003</v>
      </c>
      <c r="D20" s="106">
        <v>0.87</v>
      </c>
      <c r="E20" s="106">
        <v>0.97260000000000002</v>
      </c>
      <c r="F20" s="106">
        <v>0.89929999999999999</v>
      </c>
      <c r="G20" s="106">
        <v>0.96489999999999998</v>
      </c>
      <c r="H20" s="106">
        <v>0.97209999999999996</v>
      </c>
      <c r="I20" s="106">
        <v>0.91359999999999997</v>
      </c>
      <c r="J20" s="106">
        <v>0.96450000000000002</v>
      </c>
      <c r="K20" s="106">
        <v>0.94540000000000002</v>
      </c>
      <c r="L20" s="106">
        <v>0.96</v>
      </c>
      <c r="M20" s="106">
        <v>0.98380000000000001</v>
      </c>
      <c r="N20" s="106">
        <v>0.95920000000000005</v>
      </c>
      <c r="O20" s="106">
        <v>0.96609999999999996</v>
      </c>
      <c r="P20" s="106">
        <v>0.97389999999999999</v>
      </c>
      <c r="Q20" s="106">
        <v>0.97750000000000004</v>
      </c>
      <c r="R20" s="106">
        <v>0.97699999999999998</v>
      </c>
      <c r="S20" s="106">
        <v>0.95540000000000003</v>
      </c>
      <c r="T20" s="106">
        <v>0.98760000000000003</v>
      </c>
      <c r="U20" s="106">
        <v>0.98129999999999995</v>
      </c>
      <c r="V20" s="106">
        <v>0.98699999999999999</v>
      </c>
      <c r="W20" s="106">
        <v>0.98409999999999997</v>
      </c>
      <c r="X20" s="106">
        <v>0.9839</v>
      </c>
      <c r="Y20" s="106">
        <v>0.98570000000000002</v>
      </c>
      <c r="Z20" s="106">
        <v>0.95789999999999997</v>
      </c>
      <c r="AA20" s="106">
        <v>0.97389999999999999</v>
      </c>
      <c r="AB20" s="106">
        <v>0.98560000000000003</v>
      </c>
      <c r="AC20" s="106">
        <v>0.9607</v>
      </c>
      <c r="AD20" s="106">
        <v>0.99180000000000001</v>
      </c>
      <c r="AE20" s="106">
        <v>0.99399999999999999</v>
      </c>
      <c r="AF20" s="106">
        <v>0.98540000000000005</v>
      </c>
      <c r="AG20" s="106">
        <v>0.99039999999999995</v>
      </c>
      <c r="AH20" s="106">
        <v>0.97099999999999997</v>
      </c>
      <c r="AI20" s="106">
        <v>0.96630000000000005</v>
      </c>
      <c r="AJ20" s="106">
        <v>0.98440000000000005</v>
      </c>
      <c r="AK20" s="106">
        <v>0.99250000000000005</v>
      </c>
      <c r="AL20" s="106">
        <v>0.95820000000000005</v>
      </c>
      <c r="AM20" s="106">
        <v>0.96179999999999999</v>
      </c>
    </row>
    <row r="21" spans="1:39">
      <c r="A21" s="103" t="s">
        <v>529</v>
      </c>
      <c r="B21" s="106">
        <v>0.23830000000000001</v>
      </c>
      <c r="C21" s="106">
        <v>0.46279999999999999</v>
      </c>
      <c r="D21" s="106">
        <v>0.48570000000000002</v>
      </c>
      <c r="E21" s="106">
        <v>0.51849999999999996</v>
      </c>
      <c r="F21" s="106">
        <v>0.27779999999999999</v>
      </c>
      <c r="G21" s="106">
        <v>0.33210000000000001</v>
      </c>
      <c r="H21" s="106">
        <v>0.27579999999999999</v>
      </c>
      <c r="I21" s="106">
        <v>0.31159999999999999</v>
      </c>
      <c r="J21" s="106">
        <v>0.43140000000000001</v>
      </c>
      <c r="K21" s="106">
        <v>0.28589999999999999</v>
      </c>
      <c r="L21" s="106">
        <v>0.36780000000000002</v>
      </c>
      <c r="M21" s="106">
        <v>0.1125</v>
      </c>
      <c r="N21" s="106">
        <v>0.2167</v>
      </c>
      <c r="O21" s="106">
        <v>0.2445</v>
      </c>
      <c r="P21" s="106">
        <v>0.377</v>
      </c>
      <c r="Q21" s="106">
        <v>0.54100000000000004</v>
      </c>
      <c r="R21" s="106">
        <v>0.1163</v>
      </c>
      <c r="S21" s="106">
        <v>0.1799</v>
      </c>
      <c r="T21" s="106">
        <v>0.20230000000000001</v>
      </c>
      <c r="U21" s="106">
        <v>0.35899999999999999</v>
      </c>
      <c r="V21" s="106">
        <v>0.25559999999999999</v>
      </c>
      <c r="W21" s="106">
        <v>4.4499999999999998E-2</v>
      </c>
      <c r="X21" s="106">
        <v>0.4178</v>
      </c>
      <c r="Y21" s="106">
        <v>0.25540000000000002</v>
      </c>
      <c r="Z21" s="106">
        <v>0.32700000000000001</v>
      </c>
      <c r="AA21" s="106">
        <v>0.45390000000000003</v>
      </c>
      <c r="AB21" s="106">
        <v>0.19900000000000001</v>
      </c>
      <c r="AC21" s="106">
        <v>0.2273</v>
      </c>
      <c r="AD21" s="106">
        <v>0.27939999999999998</v>
      </c>
      <c r="AE21" s="106">
        <v>0.13400000000000001</v>
      </c>
      <c r="AF21" s="106">
        <v>0.313</v>
      </c>
      <c r="AG21" s="106">
        <v>0.1812</v>
      </c>
      <c r="AH21" s="106">
        <v>0.37380000000000002</v>
      </c>
      <c r="AI21" s="106">
        <v>0.3049</v>
      </c>
      <c r="AJ21" s="106">
        <v>0.10009999999999999</v>
      </c>
      <c r="AK21" s="106">
        <v>0.1321</v>
      </c>
      <c r="AL21" s="106">
        <v>0.28149999999999997</v>
      </c>
      <c r="AM21" s="106">
        <v>0.29420000000000002</v>
      </c>
    </row>
    <row r="22" spans="1:39">
      <c r="A22" s="108" t="s">
        <v>530</v>
      </c>
      <c r="B22" s="106">
        <v>3.1199999999999999E-2</v>
      </c>
      <c r="C22" s="106">
        <v>5.4699999999999999E-2</v>
      </c>
      <c r="D22" s="106">
        <v>0.13</v>
      </c>
      <c r="E22" s="106">
        <v>2.7400000000000001E-2</v>
      </c>
      <c r="F22" s="106">
        <v>0.1007</v>
      </c>
      <c r="G22" s="106">
        <v>3.5099999999999999E-2</v>
      </c>
      <c r="H22" s="106">
        <v>2.7900000000000001E-2</v>
      </c>
      <c r="I22" s="106">
        <v>8.6400000000000005E-2</v>
      </c>
      <c r="J22" s="106">
        <v>3.5499999999999997E-2</v>
      </c>
      <c r="K22" s="106">
        <v>5.4600000000000003E-2</v>
      </c>
      <c r="L22" s="106">
        <v>0.04</v>
      </c>
      <c r="M22" s="106">
        <v>1.6199999999999999E-2</v>
      </c>
      <c r="N22" s="106">
        <v>4.0800000000000003E-2</v>
      </c>
      <c r="O22" s="106">
        <v>3.39E-2</v>
      </c>
      <c r="P22" s="106">
        <v>2.6100000000000002E-2</v>
      </c>
      <c r="Q22" s="106">
        <v>2.2499999999999999E-2</v>
      </c>
      <c r="R22" s="106">
        <v>2.3E-2</v>
      </c>
      <c r="S22" s="106">
        <v>4.4600000000000001E-2</v>
      </c>
      <c r="T22" s="106">
        <v>1.24E-2</v>
      </c>
      <c r="U22" s="106">
        <v>1.8700000000000001E-2</v>
      </c>
      <c r="V22" s="106">
        <v>1.2999999999999999E-2</v>
      </c>
      <c r="W22" s="106">
        <v>1.5900000000000001E-2</v>
      </c>
      <c r="X22" s="106">
        <v>1.61E-2</v>
      </c>
      <c r="Y22" s="106">
        <v>1.43E-2</v>
      </c>
      <c r="Z22" s="106">
        <v>4.2099999999999999E-2</v>
      </c>
      <c r="AA22" s="106">
        <v>2.6100000000000002E-2</v>
      </c>
      <c r="AB22" s="106">
        <v>1.44E-2</v>
      </c>
      <c r="AC22" s="106">
        <v>3.9300000000000002E-2</v>
      </c>
      <c r="AD22" s="106">
        <v>8.2000000000000007E-3</v>
      </c>
      <c r="AE22" s="106">
        <v>6.0000000000000001E-3</v>
      </c>
      <c r="AF22" s="106">
        <v>1.46E-2</v>
      </c>
      <c r="AG22" s="106">
        <v>9.5999999999999992E-3</v>
      </c>
      <c r="AH22" s="106">
        <v>2.9000000000000001E-2</v>
      </c>
      <c r="AI22" s="106">
        <v>3.3700000000000001E-2</v>
      </c>
      <c r="AJ22" s="106">
        <v>1.5599999999999999E-2</v>
      </c>
      <c r="AK22" s="106">
        <v>7.4999999999999997E-3</v>
      </c>
      <c r="AL22" s="106">
        <v>4.1799999999999997E-2</v>
      </c>
      <c r="AM22" s="106">
        <v>3.8199999999999998E-2</v>
      </c>
    </row>
    <row r="23" spans="1:39">
      <c r="A23" s="108" t="s">
        <v>531</v>
      </c>
      <c r="B23" s="106">
        <v>0.22370000000000001</v>
      </c>
      <c r="C23" s="106">
        <v>0.45490000000000003</v>
      </c>
      <c r="D23" s="106">
        <v>0.45079999999999998</v>
      </c>
      <c r="E23" s="106">
        <v>0.51859999999999995</v>
      </c>
      <c r="F23" s="106">
        <v>0.29559999999999997</v>
      </c>
      <c r="G23" s="106">
        <v>0.32319999999999999</v>
      </c>
      <c r="H23" s="106">
        <v>0.2707</v>
      </c>
      <c r="I23" s="106">
        <v>0.31740000000000002</v>
      </c>
      <c r="J23" s="106">
        <v>0.43509999999999999</v>
      </c>
      <c r="K23" s="106">
        <v>0.28549999999999998</v>
      </c>
      <c r="L23" s="106">
        <v>0.37890000000000001</v>
      </c>
      <c r="M23" s="106">
        <v>0.1119</v>
      </c>
      <c r="N23" s="106">
        <v>0.20930000000000001</v>
      </c>
      <c r="O23" s="106">
        <v>0.23880000000000001</v>
      </c>
      <c r="P23" s="106">
        <v>0.36780000000000002</v>
      </c>
      <c r="Q23" s="106">
        <v>0.5504</v>
      </c>
      <c r="R23" s="106">
        <v>0.1099</v>
      </c>
      <c r="S23" s="106">
        <v>0.18479999999999999</v>
      </c>
      <c r="T23" s="106">
        <v>0.2016</v>
      </c>
      <c r="U23" s="106">
        <v>0.35110000000000002</v>
      </c>
      <c r="V23" s="106">
        <v>0.25569999999999998</v>
      </c>
      <c r="W23" s="106">
        <v>4.36E-2</v>
      </c>
      <c r="X23" s="106">
        <v>0.42030000000000001</v>
      </c>
      <c r="Y23" s="106">
        <v>0.25440000000000002</v>
      </c>
      <c r="Z23" s="106">
        <v>0.3357</v>
      </c>
      <c r="AA23" s="106">
        <v>0.4577</v>
      </c>
      <c r="AB23" s="106">
        <v>0.19570000000000001</v>
      </c>
      <c r="AC23" s="106">
        <v>0.2233</v>
      </c>
      <c r="AD23" s="106">
        <v>0.27839999999999998</v>
      </c>
      <c r="AE23" s="106">
        <v>0.13339999999999999</v>
      </c>
      <c r="AF23" s="106">
        <v>0.30890000000000001</v>
      </c>
      <c r="AG23" s="106">
        <v>0.17979999999999999</v>
      </c>
      <c r="AH23" s="106">
        <v>0.37540000000000001</v>
      </c>
      <c r="AI23" s="106">
        <v>0.30230000000000001</v>
      </c>
      <c r="AJ23" s="106">
        <v>0.1016</v>
      </c>
      <c r="AK23" s="106">
        <v>0.12690000000000001</v>
      </c>
      <c r="AL23" s="106">
        <v>0.2757</v>
      </c>
      <c r="AM23" s="106">
        <v>0.28699999999999998</v>
      </c>
    </row>
    <row r="24" spans="1:39">
      <c r="A24" s="108" t="s">
        <v>532</v>
      </c>
      <c r="B24" s="106">
        <v>9.0800000000000006E-2</v>
      </c>
      <c r="C24" s="106">
        <v>7.0800000000000002E-2</v>
      </c>
      <c r="D24" s="106">
        <v>0.1925</v>
      </c>
      <c r="E24" s="106">
        <v>2.7199999999999998E-2</v>
      </c>
      <c r="F24" s="106">
        <v>4.3099999999999999E-2</v>
      </c>
      <c r="G24" s="106">
        <v>6.08E-2</v>
      </c>
      <c r="H24" s="106">
        <v>4.5999999999999999E-2</v>
      </c>
      <c r="I24" s="106">
        <v>6.9400000000000003E-2</v>
      </c>
      <c r="J24" s="106">
        <v>2.7199999999999998E-2</v>
      </c>
      <c r="K24" s="106">
        <v>5.5899999999999998E-2</v>
      </c>
      <c r="L24" s="106">
        <v>1.0999999999999999E-2</v>
      </c>
      <c r="M24" s="106">
        <v>2.1999999999999999E-2</v>
      </c>
      <c r="N24" s="106">
        <v>7.3700000000000002E-2</v>
      </c>
      <c r="O24" s="106">
        <v>5.67E-2</v>
      </c>
      <c r="P24" s="106">
        <v>0.05</v>
      </c>
      <c r="Q24" s="106">
        <v>5.4999999999999997E-3</v>
      </c>
      <c r="R24" s="106">
        <v>7.6399999999999996E-2</v>
      </c>
      <c r="S24" s="106">
        <v>1.84E-2</v>
      </c>
      <c r="T24" s="106">
        <v>1.5599999999999999E-2</v>
      </c>
      <c r="U24" s="106">
        <v>4.0300000000000002E-2</v>
      </c>
      <c r="V24" s="106">
        <v>1.29E-2</v>
      </c>
      <c r="W24" s="106">
        <v>3.4500000000000003E-2</v>
      </c>
      <c r="X24" s="106">
        <v>1.03E-2</v>
      </c>
      <c r="Y24" s="106">
        <v>1.8200000000000001E-2</v>
      </c>
      <c r="Z24" s="106">
        <v>1.6400000000000001E-2</v>
      </c>
      <c r="AA24" s="106">
        <v>1.7899999999999999E-2</v>
      </c>
      <c r="AB24" s="106">
        <v>3.04E-2</v>
      </c>
      <c r="AC24" s="106">
        <v>5.6000000000000001E-2</v>
      </c>
      <c r="AD24" s="106">
        <v>1.18E-2</v>
      </c>
      <c r="AE24" s="106">
        <v>1.0800000000000001E-2</v>
      </c>
      <c r="AF24" s="106">
        <v>2.7699999999999999E-2</v>
      </c>
      <c r="AG24" s="106">
        <v>1.7299999999999999E-2</v>
      </c>
      <c r="AH24" s="106">
        <v>2.4899999999999999E-2</v>
      </c>
      <c r="AI24" s="106">
        <v>4.19E-2</v>
      </c>
      <c r="AJ24" s="106">
        <v>0</v>
      </c>
      <c r="AK24" s="106">
        <v>4.6699999999999998E-2</v>
      </c>
      <c r="AL24" s="106">
        <v>6.1699999999999998E-2</v>
      </c>
      <c r="AM24" s="106">
        <v>6.1499999999999999E-2</v>
      </c>
    </row>
    <row r="25" spans="1:39">
      <c r="A25" s="108" t="s">
        <v>533</v>
      </c>
      <c r="B25" s="106">
        <v>8.3000000000000004E-2</v>
      </c>
      <c r="C25" s="106">
        <v>0.13919999999999999</v>
      </c>
      <c r="D25" s="106">
        <v>0.1114</v>
      </c>
      <c r="E25" s="106">
        <v>0.18459999999999999</v>
      </c>
      <c r="F25" s="106">
        <v>9.2499999999999999E-2</v>
      </c>
      <c r="G25" s="106">
        <v>0.1206</v>
      </c>
      <c r="H25" s="106">
        <v>0.1115</v>
      </c>
      <c r="I25" s="106">
        <v>0.10929999999999999</v>
      </c>
      <c r="J25" s="106">
        <v>0.1348</v>
      </c>
      <c r="K25" s="106">
        <v>0.112</v>
      </c>
      <c r="L25" s="106">
        <v>0.1206</v>
      </c>
      <c r="M25" s="106">
        <v>5.0599999999999999E-2</v>
      </c>
      <c r="N25" s="106">
        <v>0.12590000000000001</v>
      </c>
      <c r="O25" s="106">
        <v>0.1225</v>
      </c>
      <c r="P25" s="106">
        <v>0.12770000000000001</v>
      </c>
      <c r="Q25" s="106">
        <v>0.19389999999999999</v>
      </c>
      <c r="R25" s="106">
        <v>7.8700000000000006E-2</v>
      </c>
      <c r="S25" s="106">
        <v>0.20669999999999999</v>
      </c>
      <c r="T25" s="106">
        <v>8.4500000000000006E-2</v>
      </c>
      <c r="U25" s="106">
        <v>0.16600000000000001</v>
      </c>
      <c r="V25" s="106">
        <v>8.3099999999999993E-2</v>
      </c>
      <c r="W25" s="106">
        <v>0.06</v>
      </c>
      <c r="X25" s="106">
        <v>0.1618</v>
      </c>
      <c r="Y25" s="106">
        <v>0.1268</v>
      </c>
      <c r="Z25" s="106">
        <v>0.13619999999999999</v>
      </c>
      <c r="AA25" s="106">
        <v>0.15759999999999999</v>
      </c>
      <c r="AB25" s="106">
        <v>8.3199999999999996E-2</v>
      </c>
      <c r="AC25" s="106">
        <v>0.1081</v>
      </c>
      <c r="AD25" s="106">
        <v>0.13339999999999999</v>
      </c>
      <c r="AE25" s="106">
        <v>9.5799999999999996E-2</v>
      </c>
      <c r="AF25" s="106">
        <v>7.3300000000000004E-2</v>
      </c>
      <c r="AG25" s="106">
        <v>5.6300000000000003E-2</v>
      </c>
      <c r="AH25" s="106">
        <v>0.16289999999999999</v>
      </c>
      <c r="AI25" s="106">
        <v>0.1202</v>
      </c>
      <c r="AJ25" s="106">
        <v>0.122</v>
      </c>
      <c r="AK25" s="106">
        <v>8.6199999999999999E-2</v>
      </c>
      <c r="AL25" s="106">
        <v>0.1041</v>
      </c>
      <c r="AM25" s="106">
        <v>0.10979999999999999</v>
      </c>
    </row>
    <row r="26" spans="1:39">
      <c r="A26" s="108" t="s">
        <v>1411</v>
      </c>
      <c r="B26" s="106">
        <v>0.1137</v>
      </c>
      <c r="C26" s="106">
        <v>7.3300000000000004E-2</v>
      </c>
      <c r="D26" s="106">
        <v>0.1205</v>
      </c>
      <c r="E26" s="106">
        <v>4.1099999999999998E-2</v>
      </c>
      <c r="F26" s="106">
        <v>0.16089999999999999</v>
      </c>
      <c r="G26" s="106">
        <v>6.6600000000000006E-2</v>
      </c>
      <c r="H26" s="106">
        <v>9.7299999999999998E-2</v>
      </c>
      <c r="I26" s="106">
        <v>8.4000000000000005E-2</v>
      </c>
      <c r="J26" s="106">
        <v>9.4299999999999995E-2</v>
      </c>
      <c r="K26" s="106">
        <v>8.1900000000000001E-2</v>
      </c>
      <c r="L26" s="106">
        <v>8.6400000000000005E-2</v>
      </c>
      <c r="M26" s="106">
        <v>6.9000000000000006E-2</v>
      </c>
      <c r="N26" s="106">
        <v>7.1499999999999994E-2</v>
      </c>
      <c r="O26" s="106">
        <v>9.2999999999999999E-2</v>
      </c>
      <c r="P26" s="106">
        <v>7.4399999999999994E-2</v>
      </c>
      <c r="Q26" s="106">
        <v>8.1100000000000005E-2</v>
      </c>
      <c r="R26" s="106">
        <v>0.1217</v>
      </c>
      <c r="S26" s="106">
        <v>0.16950000000000001</v>
      </c>
      <c r="T26" s="106">
        <v>0.10630000000000001</v>
      </c>
      <c r="U26" s="106">
        <v>5.6599999999999998E-2</v>
      </c>
      <c r="V26" s="106">
        <v>6.8699999999999997E-2</v>
      </c>
      <c r="W26" s="106">
        <v>0.1222</v>
      </c>
      <c r="X26" s="106">
        <v>8.7999999999999995E-2</v>
      </c>
      <c r="Y26" s="106">
        <v>9.5100000000000004E-2</v>
      </c>
      <c r="Z26" s="106">
        <v>8.0299999999999996E-2</v>
      </c>
      <c r="AA26" s="106">
        <v>9.0700000000000003E-2</v>
      </c>
      <c r="AB26" s="106">
        <v>7.6600000000000001E-2</v>
      </c>
      <c r="AC26" s="106">
        <v>9.7500000000000003E-2</v>
      </c>
      <c r="AD26" s="106">
        <v>2.2599999999999999E-2</v>
      </c>
      <c r="AE26" s="106">
        <v>9.3700000000000006E-2</v>
      </c>
      <c r="AF26" s="106">
        <v>0.1103</v>
      </c>
      <c r="AG26" s="106">
        <v>5.2200000000000003E-2</v>
      </c>
      <c r="AH26" s="106">
        <v>7.9600000000000004E-2</v>
      </c>
      <c r="AI26" s="106">
        <v>0.17560000000000001</v>
      </c>
      <c r="AJ26" s="106">
        <v>3.9199999999999999E-2</v>
      </c>
      <c r="AK26" s="106">
        <v>2.6200000000000001E-2</v>
      </c>
      <c r="AL26" s="106">
        <v>8.2600000000000007E-2</v>
      </c>
      <c r="AM26" s="106">
        <v>9.2299999999999993E-2</v>
      </c>
    </row>
    <row r="27" spans="1:39">
      <c r="A27" s="108" t="s">
        <v>534</v>
      </c>
      <c r="B27" s="106">
        <v>0.94189999999999996</v>
      </c>
      <c r="C27" s="106">
        <v>0.9093</v>
      </c>
      <c r="D27" s="106">
        <v>0.79849999999999999</v>
      </c>
      <c r="E27" s="106">
        <v>0.96130000000000004</v>
      </c>
      <c r="F27" s="106">
        <v>0.87070000000000003</v>
      </c>
      <c r="G27" s="106">
        <v>0.95350000000000001</v>
      </c>
      <c r="H27" s="106">
        <v>0.95430000000000004</v>
      </c>
      <c r="I27" s="106">
        <v>0.88009999999999999</v>
      </c>
      <c r="J27" s="106">
        <v>0.95899999999999996</v>
      </c>
      <c r="K27" s="106">
        <v>0.93459999999999999</v>
      </c>
      <c r="L27" s="106">
        <v>0.95950000000000002</v>
      </c>
      <c r="M27" s="106">
        <v>0.97789999999999999</v>
      </c>
      <c r="N27" s="106">
        <v>0.95820000000000005</v>
      </c>
      <c r="O27" s="106">
        <v>0.95820000000000005</v>
      </c>
      <c r="P27" s="106">
        <v>0.9486</v>
      </c>
      <c r="Q27" s="106">
        <v>0.96560000000000001</v>
      </c>
      <c r="R27" s="106">
        <v>0.96660000000000001</v>
      </c>
      <c r="S27" s="106">
        <v>0.95040000000000002</v>
      </c>
      <c r="T27" s="106">
        <v>0.98089999999999999</v>
      </c>
      <c r="U27" s="106">
        <v>0.96209999999999996</v>
      </c>
      <c r="V27" s="106">
        <v>0.98409999999999997</v>
      </c>
      <c r="W27" s="106">
        <v>0.97950000000000004</v>
      </c>
      <c r="X27" s="106">
        <v>0.98250000000000004</v>
      </c>
      <c r="Y27" s="106">
        <v>0.97960000000000003</v>
      </c>
      <c r="Z27" s="106">
        <v>0.94950000000000001</v>
      </c>
      <c r="AA27" s="106">
        <v>0.96950000000000003</v>
      </c>
      <c r="AB27" s="106">
        <v>0.97909999999999997</v>
      </c>
      <c r="AC27" s="106">
        <v>0.93859999999999999</v>
      </c>
      <c r="AD27" s="106">
        <v>0.98229999999999995</v>
      </c>
      <c r="AE27" s="106">
        <v>0.98819999999999997</v>
      </c>
      <c r="AF27" s="106">
        <v>0.92889999999999995</v>
      </c>
      <c r="AG27" s="106">
        <v>0.9829</v>
      </c>
      <c r="AH27" s="106">
        <v>0.96799999999999997</v>
      </c>
      <c r="AI27" s="106">
        <v>0.94350000000000001</v>
      </c>
      <c r="AJ27" s="106">
        <v>0.98309999999999997</v>
      </c>
      <c r="AK27" s="106">
        <v>0.9768</v>
      </c>
      <c r="AL27" s="106">
        <v>0.93910000000000005</v>
      </c>
      <c r="AM27" s="106">
        <v>0.94199999999999995</v>
      </c>
    </row>
    <row r="28" spans="1:39">
      <c r="A28" s="108" t="s">
        <v>535</v>
      </c>
      <c r="B28" s="106">
        <v>1.26E-2</v>
      </c>
      <c r="C28" s="106">
        <v>3.49E-2</v>
      </c>
      <c r="D28" s="106">
        <v>7.4200000000000002E-2</v>
      </c>
      <c r="E28" s="106">
        <v>1.34E-2</v>
      </c>
      <c r="F28" s="106">
        <v>2.86E-2</v>
      </c>
      <c r="G28" s="106">
        <v>2.3E-2</v>
      </c>
      <c r="H28" s="106">
        <v>1.7000000000000001E-2</v>
      </c>
      <c r="I28" s="106">
        <v>3.1399999999999997E-2</v>
      </c>
      <c r="J28" s="106">
        <v>4.0000000000000001E-3</v>
      </c>
      <c r="K28" s="106">
        <v>1.0500000000000001E-2</v>
      </c>
      <c r="L28" s="106">
        <v>5.0000000000000001E-4</v>
      </c>
      <c r="M28" s="106">
        <v>3.0999999999999999E-3</v>
      </c>
      <c r="N28" s="106">
        <v>6.3E-3</v>
      </c>
      <c r="O28" s="106">
        <v>7.7000000000000002E-3</v>
      </c>
      <c r="P28" s="106">
        <v>2.52E-2</v>
      </c>
      <c r="Q28" s="106">
        <v>1.1900000000000001E-2</v>
      </c>
      <c r="R28" s="106">
        <v>8.9999999999999993E-3</v>
      </c>
      <c r="S28" s="106">
        <v>9.5999999999999992E-3</v>
      </c>
      <c r="T28" s="106">
        <v>6.6E-3</v>
      </c>
      <c r="U28" s="106">
        <v>1.9199999999999998E-2</v>
      </c>
      <c r="V28" s="106">
        <v>2.8999999999999998E-3</v>
      </c>
      <c r="W28" s="106">
        <v>4.1999999999999997E-3</v>
      </c>
      <c r="X28" s="106">
        <v>1E-3</v>
      </c>
      <c r="Y28" s="106">
        <v>5.7999999999999996E-3</v>
      </c>
      <c r="Z28" s="106">
        <v>8.3999999999999995E-3</v>
      </c>
      <c r="AA28" s="106">
        <v>4.4999999999999997E-3</v>
      </c>
      <c r="AB28" s="106">
        <v>6.1999999999999998E-3</v>
      </c>
      <c r="AC28" s="106">
        <v>2.2800000000000001E-2</v>
      </c>
      <c r="AD28" s="106">
        <v>9.4999999999999998E-3</v>
      </c>
      <c r="AE28" s="106">
        <v>6.7000000000000002E-3</v>
      </c>
      <c r="AF28" s="106">
        <v>3.32E-2</v>
      </c>
      <c r="AG28" s="106">
        <v>7.4999999999999997E-3</v>
      </c>
      <c r="AH28" s="106">
        <v>2.0000000000000001E-4</v>
      </c>
      <c r="AI28" s="106">
        <v>3.4099999999999998E-2</v>
      </c>
      <c r="AJ28" s="106">
        <v>1.4E-3</v>
      </c>
      <c r="AK28" s="106">
        <v>1.5699999999999999E-2</v>
      </c>
      <c r="AL28" s="106">
        <v>1.9599999999999999E-2</v>
      </c>
      <c r="AM28" s="106">
        <v>1.7500000000000002E-2</v>
      </c>
    </row>
    <row r="29" spans="1:39">
      <c r="A29" s="108" t="s">
        <v>536</v>
      </c>
      <c r="B29" s="106">
        <v>4.4999999999999997E-3</v>
      </c>
      <c r="C29" s="106">
        <v>1.5800000000000002E-2</v>
      </c>
      <c r="D29" s="106">
        <v>5.1799999999999999E-2</v>
      </c>
      <c r="E29" s="106">
        <v>1.1000000000000001E-3</v>
      </c>
      <c r="F29" s="106">
        <v>8.3000000000000001E-3</v>
      </c>
      <c r="G29" s="106">
        <v>4.4000000000000003E-3</v>
      </c>
      <c r="H29" s="106">
        <v>2.2000000000000001E-3</v>
      </c>
      <c r="I29" s="106">
        <v>1.4500000000000001E-2</v>
      </c>
      <c r="J29" s="106">
        <v>3.5999999999999999E-3</v>
      </c>
      <c r="K29" s="106">
        <v>1.4E-2</v>
      </c>
      <c r="L29" s="106">
        <v>5.0000000000000001E-4</v>
      </c>
      <c r="M29" s="106">
        <v>3.8E-3</v>
      </c>
      <c r="N29" s="106">
        <v>3.3E-3</v>
      </c>
      <c r="O29" s="106">
        <v>6.8999999999999999E-3</v>
      </c>
      <c r="P29" s="106">
        <v>3.0999999999999999E-3</v>
      </c>
      <c r="Q29" s="106">
        <v>2.9999999999999997E-4</v>
      </c>
      <c r="R29" s="106">
        <v>3.7000000000000002E-3</v>
      </c>
      <c r="S29" s="106">
        <v>4.7000000000000002E-3</v>
      </c>
      <c r="T29" s="106">
        <v>1.8E-3</v>
      </c>
      <c r="U29" s="106">
        <v>6.4999999999999997E-3</v>
      </c>
      <c r="V29" s="106">
        <v>1.6000000000000001E-3</v>
      </c>
      <c r="W29" s="106">
        <v>1.8E-3</v>
      </c>
      <c r="X29" s="106">
        <v>1E-4</v>
      </c>
      <c r="Y29" s="106">
        <v>6.9999999999999999E-4</v>
      </c>
      <c r="Z29" s="106">
        <v>2.8999999999999998E-3</v>
      </c>
      <c r="AA29" s="106">
        <v>4.0000000000000002E-4</v>
      </c>
      <c r="AB29" s="106">
        <v>2.7000000000000001E-3</v>
      </c>
      <c r="AC29" s="106">
        <v>3.8999999999999998E-3</v>
      </c>
      <c r="AD29" s="106">
        <v>4.4999999999999997E-3</v>
      </c>
      <c r="AE29" s="106">
        <v>1.1000000000000001E-3</v>
      </c>
      <c r="AF29" s="106">
        <v>7.7000000000000002E-3</v>
      </c>
      <c r="AG29" s="106">
        <v>1E-4</v>
      </c>
      <c r="AH29" s="106">
        <v>0</v>
      </c>
      <c r="AI29" s="106">
        <v>6.4000000000000003E-3</v>
      </c>
      <c r="AJ29" s="106">
        <v>1E-4</v>
      </c>
      <c r="AK29" s="106">
        <v>0</v>
      </c>
      <c r="AL29" s="106">
        <v>1.3299999999999999E-2</v>
      </c>
      <c r="AM29" s="106">
        <v>7.7000000000000002E-3</v>
      </c>
    </row>
    <row r="30" spans="1:39">
      <c r="A30" s="108" t="s">
        <v>537</v>
      </c>
      <c r="B30" s="106">
        <v>5.4999999999999997E-3</v>
      </c>
      <c r="C30" s="106">
        <v>2.5000000000000001E-3</v>
      </c>
      <c r="D30" s="106">
        <v>8.0999999999999996E-3</v>
      </c>
      <c r="E30" s="106">
        <v>6.9999999999999999E-4</v>
      </c>
      <c r="F30" s="106">
        <v>8.9999999999999998E-4</v>
      </c>
      <c r="G30" s="106">
        <v>2.0000000000000001E-4</v>
      </c>
      <c r="H30" s="106">
        <v>5.9999999999999995E-4</v>
      </c>
      <c r="I30" s="106">
        <v>4.0000000000000001E-3</v>
      </c>
      <c r="J30" s="106">
        <v>0</v>
      </c>
      <c r="K30" s="106">
        <v>5.9999999999999995E-4</v>
      </c>
      <c r="L30" s="106">
        <v>0</v>
      </c>
      <c r="M30" s="106">
        <v>1E-4</v>
      </c>
      <c r="N30" s="106">
        <v>8.9999999999999998E-4</v>
      </c>
      <c r="O30" s="106">
        <v>2.3999999999999998E-3</v>
      </c>
      <c r="P30" s="106">
        <v>3.2000000000000002E-3</v>
      </c>
      <c r="Q30" s="106">
        <v>4.0000000000000002E-4</v>
      </c>
      <c r="R30" s="106">
        <v>2.0999999999999999E-3</v>
      </c>
      <c r="S30" s="106">
        <v>1.1999999999999999E-3</v>
      </c>
      <c r="T30" s="106">
        <v>4.0000000000000002E-4</v>
      </c>
      <c r="U30" s="106">
        <v>0</v>
      </c>
      <c r="V30" s="106">
        <v>1.8E-3</v>
      </c>
      <c r="W30" s="106">
        <v>8.0000000000000004E-4</v>
      </c>
      <c r="X30" s="106">
        <v>5.0000000000000001E-4</v>
      </c>
      <c r="Y30" s="106">
        <v>2.9999999999999997E-4</v>
      </c>
      <c r="Z30" s="106">
        <v>2.0000000000000001E-4</v>
      </c>
      <c r="AA30" s="106">
        <v>0</v>
      </c>
      <c r="AB30" s="106">
        <v>6.9999999999999999E-4</v>
      </c>
      <c r="AC30" s="106">
        <v>5.9999999999999995E-4</v>
      </c>
      <c r="AD30" s="106">
        <v>4.0000000000000002E-4</v>
      </c>
      <c r="AE30" s="106">
        <v>0</v>
      </c>
      <c r="AF30" s="106">
        <v>2.0000000000000001E-4</v>
      </c>
      <c r="AG30" s="106">
        <v>3.0999999999999999E-3</v>
      </c>
      <c r="AH30" s="106">
        <v>5.1000000000000004E-3</v>
      </c>
      <c r="AI30" s="106">
        <v>2E-3</v>
      </c>
      <c r="AJ30" s="106">
        <v>2.0000000000000001E-4</v>
      </c>
      <c r="AK30" s="106">
        <v>0</v>
      </c>
      <c r="AL30" s="106">
        <v>3.3999999999999998E-3</v>
      </c>
      <c r="AM30" s="106">
        <v>2.3999999999999998E-3</v>
      </c>
    </row>
    <row r="31" spans="1:39">
      <c r="A31" s="108" t="s">
        <v>538</v>
      </c>
      <c r="B31" s="106">
        <v>4.0000000000000001E-3</v>
      </c>
      <c r="C31" s="106">
        <v>1.1999999999999999E-3</v>
      </c>
      <c r="D31" s="106">
        <v>1.5800000000000002E-2</v>
      </c>
      <c r="E31" s="106">
        <v>1.1000000000000001E-3</v>
      </c>
      <c r="F31" s="106">
        <v>8.0000000000000004E-4</v>
      </c>
      <c r="G31" s="106">
        <v>2.9999999999999997E-4</v>
      </c>
      <c r="H31" s="106">
        <v>1.1000000000000001E-3</v>
      </c>
      <c r="I31" s="106">
        <v>2.3999999999999998E-3</v>
      </c>
      <c r="J31" s="106">
        <v>1E-4</v>
      </c>
      <c r="K31" s="106">
        <v>1.6000000000000001E-3</v>
      </c>
      <c r="L31" s="106">
        <v>1E-4</v>
      </c>
      <c r="M31" s="106">
        <v>5.9999999999999995E-4</v>
      </c>
      <c r="N31" s="106">
        <v>2.0999999999999999E-3</v>
      </c>
      <c r="O31" s="106">
        <v>4.3E-3</v>
      </c>
      <c r="P31" s="106">
        <v>2.7000000000000001E-3</v>
      </c>
      <c r="Q31" s="106">
        <v>0</v>
      </c>
      <c r="R31" s="106">
        <v>1.2999999999999999E-3</v>
      </c>
      <c r="S31" s="106">
        <v>4.0000000000000002E-4</v>
      </c>
      <c r="T31" s="106">
        <v>1E-3</v>
      </c>
      <c r="U31" s="106">
        <v>0</v>
      </c>
      <c r="V31" s="106">
        <v>2.0000000000000001E-4</v>
      </c>
      <c r="W31" s="106">
        <v>5.9999999999999995E-4</v>
      </c>
      <c r="X31" s="106">
        <v>5.0000000000000001E-4</v>
      </c>
      <c r="Y31" s="106">
        <v>5.9999999999999995E-4</v>
      </c>
      <c r="Z31" s="106">
        <v>8.9999999999999998E-4</v>
      </c>
      <c r="AA31" s="106">
        <v>1.2999999999999999E-3</v>
      </c>
      <c r="AB31" s="106">
        <v>8.0000000000000004E-4</v>
      </c>
      <c r="AC31" s="106">
        <v>5.9999999999999995E-4</v>
      </c>
      <c r="AD31" s="106">
        <v>0</v>
      </c>
      <c r="AE31" s="106">
        <v>5.9999999999999995E-4</v>
      </c>
      <c r="AF31" s="106">
        <v>4.0000000000000002E-4</v>
      </c>
      <c r="AG31" s="106">
        <v>0</v>
      </c>
      <c r="AH31" s="106">
        <v>5.9999999999999995E-4</v>
      </c>
      <c r="AI31" s="106">
        <v>0</v>
      </c>
      <c r="AJ31" s="106">
        <v>0</v>
      </c>
      <c r="AK31" s="106">
        <v>7.4999999999999997E-3</v>
      </c>
      <c r="AL31" s="106">
        <v>3.2000000000000002E-3</v>
      </c>
      <c r="AM31" s="106">
        <v>2.3E-3</v>
      </c>
    </row>
    <row r="32" spans="1:39">
      <c r="A32" s="108" t="s">
        <v>539</v>
      </c>
      <c r="B32" s="106">
        <v>3.15E-2</v>
      </c>
      <c r="C32" s="106">
        <v>3.6299999999999999E-2</v>
      </c>
      <c r="D32" s="106">
        <v>5.16E-2</v>
      </c>
      <c r="E32" s="106">
        <v>2.24E-2</v>
      </c>
      <c r="F32" s="106">
        <v>9.0700000000000003E-2</v>
      </c>
      <c r="G32" s="106">
        <v>1.8499999999999999E-2</v>
      </c>
      <c r="H32" s="106">
        <v>2.4799999999999999E-2</v>
      </c>
      <c r="I32" s="106">
        <v>6.7599999999999993E-2</v>
      </c>
      <c r="J32" s="106">
        <v>3.3300000000000003E-2</v>
      </c>
      <c r="K32" s="106">
        <v>3.8600000000000002E-2</v>
      </c>
      <c r="L32" s="106">
        <v>3.9399999999999998E-2</v>
      </c>
      <c r="M32" s="106">
        <v>1.44E-2</v>
      </c>
      <c r="N32" s="106">
        <v>2.92E-2</v>
      </c>
      <c r="O32" s="106">
        <v>2.06E-2</v>
      </c>
      <c r="P32" s="106">
        <v>1.72E-2</v>
      </c>
      <c r="Q32" s="106">
        <v>2.18E-2</v>
      </c>
      <c r="R32" s="106">
        <v>1.7299999999999999E-2</v>
      </c>
      <c r="S32" s="106">
        <v>3.3700000000000001E-2</v>
      </c>
      <c r="T32" s="106">
        <v>9.1999999999999998E-3</v>
      </c>
      <c r="U32" s="106">
        <v>1.2200000000000001E-2</v>
      </c>
      <c r="V32" s="106">
        <v>9.4000000000000004E-3</v>
      </c>
      <c r="W32" s="106">
        <v>1.32E-2</v>
      </c>
      <c r="X32" s="106">
        <v>1.5299999999999999E-2</v>
      </c>
      <c r="Y32" s="106">
        <v>1.29E-2</v>
      </c>
      <c r="Z32" s="106">
        <v>3.8100000000000002E-2</v>
      </c>
      <c r="AA32" s="106">
        <v>2.4299999999999999E-2</v>
      </c>
      <c r="AB32" s="106">
        <v>1.04E-2</v>
      </c>
      <c r="AC32" s="106">
        <v>3.3399999999999999E-2</v>
      </c>
      <c r="AD32" s="106">
        <v>3.3E-3</v>
      </c>
      <c r="AE32" s="106">
        <v>3.3999999999999998E-3</v>
      </c>
      <c r="AF32" s="106">
        <v>2.9600000000000001E-2</v>
      </c>
      <c r="AG32" s="106">
        <v>6.4000000000000003E-3</v>
      </c>
      <c r="AH32" s="106">
        <v>2.6100000000000002E-2</v>
      </c>
      <c r="AI32" s="106">
        <v>1.41E-2</v>
      </c>
      <c r="AJ32" s="106">
        <v>1.52E-2</v>
      </c>
      <c r="AK32" s="106">
        <v>0</v>
      </c>
      <c r="AL32" s="106">
        <v>2.1399999999999999E-2</v>
      </c>
      <c r="AM32" s="106">
        <v>2.81E-2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0.85550000000000004</v>
      </c>
      <c r="C34" s="106">
        <v>0.78900000000000003</v>
      </c>
      <c r="D34" s="106">
        <v>0.54949999999999999</v>
      </c>
      <c r="E34" s="106">
        <v>0.58620000000000005</v>
      </c>
      <c r="F34" s="106">
        <v>0.39710000000000001</v>
      </c>
      <c r="G34" s="106">
        <v>0.38040000000000002</v>
      </c>
      <c r="H34" s="106">
        <v>0.25879999999999997</v>
      </c>
      <c r="I34" s="106">
        <v>0.16159999999999999</v>
      </c>
      <c r="J34" s="106">
        <v>0.28620000000000001</v>
      </c>
      <c r="K34" s="106">
        <v>0.4073</v>
      </c>
      <c r="L34" s="106">
        <v>0.23250000000000001</v>
      </c>
      <c r="M34" s="106">
        <v>0.18459999999999999</v>
      </c>
      <c r="N34" s="106">
        <v>0.29730000000000001</v>
      </c>
      <c r="O34" s="106">
        <v>0.56869999999999998</v>
      </c>
      <c r="P34" s="106">
        <v>0.96189999999999998</v>
      </c>
      <c r="Q34" s="106">
        <v>0.34799999999999998</v>
      </c>
      <c r="R34" s="106">
        <v>0.32319999999999999</v>
      </c>
      <c r="S34" s="106">
        <v>0.2079</v>
      </c>
      <c r="T34" s="106">
        <v>0.25319999999999998</v>
      </c>
      <c r="U34" s="106">
        <v>0.46360000000000001</v>
      </c>
      <c r="V34" s="106">
        <v>0.36209999999999998</v>
      </c>
      <c r="W34" s="106">
        <v>0.1119</v>
      </c>
      <c r="X34" s="106">
        <v>0.34310000000000002</v>
      </c>
      <c r="Y34" s="106">
        <v>0.17519999999999999</v>
      </c>
      <c r="Z34" s="106">
        <v>0.24890000000000001</v>
      </c>
      <c r="AA34" s="106">
        <v>0.18740000000000001</v>
      </c>
      <c r="AB34" s="106">
        <v>0.32419999999999999</v>
      </c>
      <c r="AC34" s="106">
        <v>0.37659999999999999</v>
      </c>
      <c r="AD34" s="106">
        <v>0.15690000000000001</v>
      </c>
      <c r="AE34" s="106">
        <v>0.16930000000000001</v>
      </c>
      <c r="AF34" s="106">
        <v>0.5484</v>
      </c>
      <c r="AG34" s="106">
        <v>0.186</v>
      </c>
      <c r="AH34" s="106">
        <v>0.40189999999999998</v>
      </c>
      <c r="AI34" s="106">
        <v>0.45079999999999998</v>
      </c>
      <c r="AJ34" s="106">
        <v>0.36070000000000002</v>
      </c>
      <c r="AK34" s="106">
        <v>0.34570000000000001</v>
      </c>
      <c r="AL34" s="106">
        <v>0.3075</v>
      </c>
      <c r="AM34" s="106">
        <v>0.44779999999999998</v>
      </c>
    </row>
    <row r="35" spans="1:39">
      <c r="A35" s="108" t="s">
        <v>542</v>
      </c>
      <c r="B35" s="106">
        <v>1.1297999999999999</v>
      </c>
      <c r="C35" s="106">
        <v>0.96499999999999997</v>
      </c>
      <c r="D35" s="106">
        <v>0.83179999999999998</v>
      </c>
      <c r="E35" s="106">
        <v>0.87229999999999996</v>
      </c>
      <c r="F35" s="106">
        <v>1.0734999999999999</v>
      </c>
      <c r="G35" s="106">
        <v>0.95960000000000001</v>
      </c>
      <c r="H35" s="106">
        <v>0.61060000000000003</v>
      </c>
      <c r="I35" s="106">
        <v>0.37130000000000002</v>
      </c>
      <c r="J35" s="106">
        <v>0.7077</v>
      </c>
      <c r="K35" s="106">
        <v>0.98260000000000003</v>
      </c>
      <c r="L35" s="106">
        <v>1.0261</v>
      </c>
      <c r="M35" s="106">
        <v>0.43109999999999998</v>
      </c>
      <c r="N35" s="106">
        <v>0.53029999999999999</v>
      </c>
      <c r="O35" s="106">
        <v>0.79279999999999995</v>
      </c>
      <c r="P35" s="106">
        <v>1.9240999999999999</v>
      </c>
      <c r="Q35" s="106">
        <v>0.42470000000000002</v>
      </c>
      <c r="R35" s="106">
        <v>0.55659999999999998</v>
      </c>
      <c r="S35" s="106">
        <v>0.4748</v>
      </c>
      <c r="T35" s="106">
        <v>0.75490000000000002</v>
      </c>
      <c r="U35" s="106">
        <v>0.65139999999999998</v>
      </c>
      <c r="V35" s="106">
        <v>0.53039999999999998</v>
      </c>
      <c r="W35" s="106">
        <v>0.38979999999999998</v>
      </c>
      <c r="X35" s="106">
        <v>0.71079999999999999</v>
      </c>
      <c r="Y35" s="106">
        <v>0.84240000000000004</v>
      </c>
      <c r="Z35" s="106">
        <v>0.41410000000000002</v>
      </c>
      <c r="AA35" s="106">
        <v>0.68569999999999998</v>
      </c>
      <c r="AB35" s="106">
        <v>0.86799999999999999</v>
      </c>
      <c r="AC35" s="106">
        <v>0.4446</v>
      </c>
      <c r="AD35" s="106">
        <v>0.44900000000000001</v>
      </c>
      <c r="AE35" s="106">
        <v>0.71760000000000002</v>
      </c>
      <c r="AF35" s="106">
        <v>0.87839999999999996</v>
      </c>
      <c r="AG35" s="106">
        <v>0.45879999999999999</v>
      </c>
      <c r="AH35" s="106">
        <v>0.68689999999999996</v>
      </c>
      <c r="AI35" s="106">
        <v>1.4236</v>
      </c>
      <c r="AJ35" s="106">
        <v>1.1876</v>
      </c>
      <c r="AK35" s="106">
        <v>0.55100000000000005</v>
      </c>
      <c r="AL35" s="106">
        <v>0.625</v>
      </c>
      <c r="AM35" s="106">
        <v>0.77170000000000005</v>
      </c>
    </row>
    <row r="36" spans="1:39">
      <c r="A36" s="108" t="s">
        <v>543</v>
      </c>
      <c r="B36" s="106">
        <v>0.30819999999999997</v>
      </c>
      <c r="C36" s="106">
        <v>0.1857</v>
      </c>
      <c r="D36" s="106">
        <v>0.2036</v>
      </c>
      <c r="E36" s="106">
        <v>0.13189999999999999</v>
      </c>
      <c r="F36" s="106">
        <v>0.32950000000000002</v>
      </c>
      <c r="G36" s="106">
        <v>0.2114</v>
      </c>
      <c r="H36" s="106">
        <v>0.16669999999999999</v>
      </c>
      <c r="I36" s="106">
        <v>0.13750000000000001</v>
      </c>
      <c r="J36" s="106">
        <v>0.1452</v>
      </c>
      <c r="K36" s="106">
        <v>0.23119999999999999</v>
      </c>
      <c r="L36" s="106">
        <v>0.223</v>
      </c>
      <c r="M36" s="106">
        <v>0.14860000000000001</v>
      </c>
      <c r="N36" s="106">
        <v>0.15329999999999999</v>
      </c>
      <c r="O36" s="106">
        <v>0.28799999999999998</v>
      </c>
      <c r="P36" s="106">
        <v>0.18940000000000001</v>
      </c>
      <c r="Q36" s="106">
        <v>0.14799999999999999</v>
      </c>
      <c r="R36" s="106">
        <v>0.183</v>
      </c>
      <c r="S36" s="106">
        <v>0.16930000000000001</v>
      </c>
      <c r="T36" s="106">
        <v>0.21529999999999999</v>
      </c>
      <c r="U36" s="106">
        <v>0.1744</v>
      </c>
      <c r="V36" s="106">
        <v>0.16039999999999999</v>
      </c>
      <c r="W36" s="106">
        <v>0.21229999999999999</v>
      </c>
      <c r="X36" s="106">
        <v>0.19520000000000001</v>
      </c>
      <c r="Y36" s="106">
        <v>0.2049</v>
      </c>
      <c r="Z36" s="106">
        <v>0.1158</v>
      </c>
      <c r="AA36" s="106">
        <v>0.13769999999999999</v>
      </c>
      <c r="AB36" s="106">
        <v>0.18210000000000001</v>
      </c>
      <c r="AC36" s="106">
        <v>0.1575</v>
      </c>
      <c r="AD36" s="106">
        <v>9.8400000000000001E-2</v>
      </c>
      <c r="AE36" s="106">
        <v>0.27750000000000002</v>
      </c>
      <c r="AF36" s="106">
        <v>0.30249999999999999</v>
      </c>
      <c r="AG36" s="106">
        <v>0.19259999999999999</v>
      </c>
      <c r="AH36" s="106">
        <v>0.1459</v>
      </c>
      <c r="AI36" s="106">
        <v>0.21909999999999999</v>
      </c>
      <c r="AJ36" s="106">
        <v>0.2291</v>
      </c>
      <c r="AK36" s="106">
        <v>0.1016</v>
      </c>
      <c r="AL36" s="106">
        <v>0.13450000000000001</v>
      </c>
      <c r="AM36" s="106">
        <v>0.20960000000000001</v>
      </c>
    </row>
    <row r="37" spans="1:39">
      <c r="A37" s="108" t="s">
        <v>544</v>
      </c>
      <c r="B37" s="106">
        <v>0.25419999999999998</v>
      </c>
      <c r="C37" s="106">
        <v>0.1656</v>
      </c>
      <c r="D37" s="106">
        <v>0.17649999999999999</v>
      </c>
      <c r="E37" s="106">
        <v>0.1181</v>
      </c>
      <c r="F37" s="106">
        <v>0.27160000000000001</v>
      </c>
      <c r="G37" s="106">
        <v>0.1741</v>
      </c>
      <c r="H37" s="106">
        <v>0.14080000000000001</v>
      </c>
      <c r="I37" s="106">
        <v>0.11219999999999999</v>
      </c>
      <c r="J37" s="106">
        <v>0.1201</v>
      </c>
      <c r="K37" s="106">
        <v>0.18090000000000001</v>
      </c>
      <c r="L37" s="106">
        <v>0.17899999999999999</v>
      </c>
      <c r="M37" s="106">
        <v>0.1174</v>
      </c>
      <c r="N37" s="106">
        <v>0.1313</v>
      </c>
      <c r="O37" s="106">
        <v>0.25609999999999999</v>
      </c>
      <c r="P37" s="106">
        <v>0.1734</v>
      </c>
      <c r="Q37" s="106">
        <v>0.13320000000000001</v>
      </c>
      <c r="R37" s="106">
        <v>0.15909999999999999</v>
      </c>
      <c r="S37" s="106">
        <v>0.1116</v>
      </c>
      <c r="T37" s="106">
        <v>0.1898</v>
      </c>
      <c r="U37" s="106">
        <v>0.152</v>
      </c>
      <c r="V37" s="106">
        <v>0.14399999999999999</v>
      </c>
      <c r="W37" s="106">
        <v>0.19040000000000001</v>
      </c>
      <c r="X37" s="106">
        <v>0.1628</v>
      </c>
      <c r="Y37" s="106">
        <v>0.17960000000000001</v>
      </c>
      <c r="Z37" s="106">
        <v>0.10390000000000001</v>
      </c>
      <c r="AA37" s="106">
        <v>0.1255</v>
      </c>
      <c r="AB37" s="106">
        <v>0.16769999999999999</v>
      </c>
      <c r="AC37" s="106">
        <v>0.1346</v>
      </c>
      <c r="AD37" s="106">
        <v>8.8200000000000001E-2</v>
      </c>
      <c r="AE37" s="106">
        <v>0.2419</v>
      </c>
      <c r="AF37" s="106">
        <v>0.17730000000000001</v>
      </c>
      <c r="AG37" s="106">
        <v>0.1641</v>
      </c>
      <c r="AH37" s="106">
        <v>0.122</v>
      </c>
      <c r="AI37" s="106">
        <v>0.15040000000000001</v>
      </c>
      <c r="AJ37" s="106">
        <v>0.20979999999999999</v>
      </c>
      <c r="AK37" s="106">
        <v>3.6200000000000003E-2</v>
      </c>
      <c r="AL37" s="106">
        <v>0.12189999999999999</v>
      </c>
      <c r="AM37" s="106">
        <v>0.17910000000000001</v>
      </c>
    </row>
    <row r="38" spans="1:39">
      <c r="A38" s="103" t="s">
        <v>1496</v>
      </c>
      <c r="B38" s="106">
        <v>0.91590000000000005</v>
      </c>
      <c r="C38" s="106">
        <v>0.51539999999999997</v>
      </c>
      <c r="D38" s="106">
        <v>0.83169999999999999</v>
      </c>
      <c r="E38" s="106">
        <v>0.60940000000000005</v>
      </c>
      <c r="F38" s="106">
        <v>0.66700000000000004</v>
      </c>
      <c r="G38" s="106">
        <v>0.59230000000000005</v>
      </c>
      <c r="H38" s="106">
        <v>0.39810000000000001</v>
      </c>
      <c r="I38" s="106">
        <v>0.33239999999999997</v>
      </c>
      <c r="J38" s="106">
        <v>0.65339999999999998</v>
      </c>
      <c r="K38" s="106">
        <v>0.90710000000000002</v>
      </c>
      <c r="L38" s="106">
        <v>0.88390000000000002</v>
      </c>
      <c r="M38" s="106">
        <v>0.3997</v>
      </c>
      <c r="N38" s="106">
        <v>0.41970000000000002</v>
      </c>
      <c r="O38" s="106">
        <v>0.76649999999999996</v>
      </c>
      <c r="P38" s="106">
        <v>1.3097000000000001</v>
      </c>
      <c r="Q38" s="106">
        <v>0.36830000000000002</v>
      </c>
      <c r="R38" s="106">
        <v>0.55659999999999998</v>
      </c>
      <c r="S38" s="106">
        <v>0.44550000000000001</v>
      </c>
      <c r="T38" s="106">
        <v>0.75719999999999998</v>
      </c>
      <c r="U38" s="106">
        <v>0.54139999999999999</v>
      </c>
      <c r="V38" s="106">
        <v>0.53039999999999998</v>
      </c>
      <c r="W38" s="106">
        <v>0.38190000000000002</v>
      </c>
      <c r="X38" s="106">
        <v>0.62980000000000003</v>
      </c>
      <c r="Y38" s="106">
        <v>0.84240000000000004</v>
      </c>
      <c r="Z38" s="106">
        <v>0.32290000000000002</v>
      </c>
      <c r="AA38" s="106">
        <v>0.44640000000000002</v>
      </c>
      <c r="AB38" s="106">
        <v>0.62719999999999998</v>
      </c>
      <c r="AC38" s="106">
        <v>0.37930000000000003</v>
      </c>
      <c r="AD38" s="106">
        <v>0.44900000000000001</v>
      </c>
      <c r="AE38" s="106">
        <v>0.68959999999999999</v>
      </c>
      <c r="AF38" s="106">
        <v>0.87839999999999996</v>
      </c>
      <c r="AG38" s="106">
        <v>0.44540000000000002</v>
      </c>
      <c r="AH38" s="106">
        <v>0.57110000000000005</v>
      </c>
      <c r="AI38" s="106">
        <v>1.4236</v>
      </c>
      <c r="AJ38" s="106">
        <v>1.1619999999999999</v>
      </c>
      <c r="AK38" s="106">
        <v>0.55100000000000005</v>
      </c>
      <c r="AL38" s="106">
        <v>0.59370000000000001</v>
      </c>
      <c r="AM38" s="106">
        <v>0.63160000000000005</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0.1754</v>
      </c>
      <c r="C40" s="106">
        <v>0.1084</v>
      </c>
      <c r="D40" s="106">
        <v>0.13300000000000001</v>
      </c>
      <c r="E40" s="106">
        <v>0.1047</v>
      </c>
      <c r="F40" s="106">
        <v>0.17580000000000001</v>
      </c>
      <c r="G40" s="106">
        <v>0.17680000000000001</v>
      </c>
      <c r="H40" s="106">
        <v>0.15559999999999999</v>
      </c>
      <c r="I40" s="106">
        <v>0.18429999999999999</v>
      </c>
      <c r="J40" s="106">
        <v>0.17269999999999999</v>
      </c>
      <c r="K40" s="106">
        <v>0.21740000000000001</v>
      </c>
      <c r="L40" s="106">
        <v>0.19750000000000001</v>
      </c>
      <c r="M40" s="106">
        <v>0.20979999999999999</v>
      </c>
      <c r="N40" s="106">
        <v>0.14349999999999999</v>
      </c>
      <c r="O40" s="106">
        <v>0.1105</v>
      </c>
      <c r="P40" s="106">
        <v>8.4699999999999998E-2</v>
      </c>
      <c r="Q40" s="106">
        <v>9.98E-2</v>
      </c>
      <c r="R40" s="106">
        <v>0.13059999999999999</v>
      </c>
      <c r="S40" s="106">
        <v>0.34110000000000001</v>
      </c>
      <c r="T40" s="106">
        <v>0.1182</v>
      </c>
      <c r="U40" s="106">
        <v>0.12820000000000001</v>
      </c>
      <c r="V40" s="106">
        <v>0.10199999999999999</v>
      </c>
      <c r="W40" s="106">
        <v>0.10340000000000001</v>
      </c>
      <c r="X40" s="106">
        <v>0.16639999999999999</v>
      </c>
      <c r="Y40" s="106">
        <v>0.1237</v>
      </c>
      <c r="Z40" s="106">
        <v>0.10290000000000001</v>
      </c>
      <c r="AA40" s="106">
        <v>8.8700000000000001E-2</v>
      </c>
      <c r="AB40" s="106">
        <v>7.9000000000000001E-2</v>
      </c>
      <c r="AC40" s="106">
        <v>0.1454</v>
      </c>
      <c r="AD40" s="106">
        <v>0.1038</v>
      </c>
      <c r="AE40" s="106">
        <v>0.128</v>
      </c>
      <c r="AF40" s="106">
        <v>0.41389999999999999</v>
      </c>
      <c r="AG40" s="106">
        <v>0.14799999999999999</v>
      </c>
      <c r="AH40" s="106">
        <v>0.16370000000000001</v>
      </c>
      <c r="AI40" s="106">
        <v>0.31369999999999998</v>
      </c>
      <c r="AJ40" s="106">
        <v>8.43E-2</v>
      </c>
      <c r="AK40" s="106">
        <v>0.64349999999999996</v>
      </c>
      <c r="AL40" s="106">
        <v>9.3399999999999997E-2</v>
      </c>
      <c r="AM40" s="106">
        <v>0.14549999999999999</v>
      </c>
    </row>
    <row r="41" spans="1:39">
      <c r="A41" s="108" t="s">
        <v>547</v>
      </c>
      <c r="B41" s="106">
        <v>0.1741</v>
      </c>
      <c r="C41" s="106">
        <v>0.1084</v>
      </c>
      <c r="D41" s="106">
        <v>0.13300000000000001</v>
      </c>
      <c r="E41" s="106">
        <v>0.1047</v>
      </c>
      <c r="F41" s="106">
        <v>0.17580000000000001</v>
      </c>
      <c r="G41" s="106">
        <v>0.17680000000000001</v>
      </c>
      <c r="H41" s="106">
        <v>0.15559999999999999</v>
      </c>
      <c r="I41" s="106">
        <v>0.18429999999999999</v>
      </c>
      <c r="J41" s="106">
        <v>0.17269999999999999</v>
      </c>
      <c r="K41" s="106">
        <v>0.21740000000000001</v>
      </c>
      <c r="L41" s="106">
        <v>0.19750000000000001</v>
      </c>
      <c r="M41" s="106">
        <v>0.20979999999999999</v>
      </c>
      <c r="N41" s="106">
        <v>0.14349999999999999</v>
      </c>
      <c r="O41" s="106">
        <v>0.1105</v>
      </c>
      <c r="P41" s="106">
        <v>8.4699999999999998E-2</v>
      </c>
      <c r="Q41" s="106">
        <v>9.98E-2</v>
      </c>
      <c r="R41" s="106">
        <v>0.13059999999999999</v>
      </c>
      <c r="S41" s="106">
        <v>0.34110000000000001</v>
      </c>
      <c r="T41" s="106">
        <v>0.1182</v>
      </c>
      <c r="U41" s="106">
        <v>0.12820000000000001</v>
      </c>
      <c r="V41" s="106">
        <v>0.10199999999999999</v>
      </c>
      <c r="W41" s="106">
        <v>0.10340000000000001</v>
      </c>
      <c r="X41" s="106">
        <v>0.16639999999999999</v>
      </c>
      <c r="Y41" s="106">
        <v>0.1237</v>
      </c>
      <c r="Z41" s="106">
        <v>0.10290000000000001</v>
      </c>
      <c r="AA41" s="106">
        <v>8.8700000000000001E-2</v>
      </c>
      <c r="AB41" s="106">
        <v>7.9000000000000001E-2</v>
      </c>
      <c r="AC41" s="106">
        <v>0.1454</v>
      </c>
      <c r="AD41" s="106">
        <v>0.1038</v>
      </c>
      <c r="AE41" s="106">
        <v>0.128</v>
      </c>
      <c r="AF41" s="106">
        <v>0.41389999999999999</v>
      </c>
      <c r="AG41" s="106">
        <v>0.14799999999999999</v>
      </c>
      <c r="AH41" s="106">
        <v>0.16370000000000001</v>
      </c>
      <c r="AI41" s="106">
        <v>0.31369999999999998</v>
      </c>
      <c r="AJ41" s="106">
        <v>8.43E-2</v>
      </c>
      <c r="AK41" s="106">
        <v>0.64349999999999996</v>
      </c>
      <c r="AL41" s="106">
        <v>9.3399999999999997E-2</v>
      </c>
      <c r="AM41" s="106">
        <v>0.14530000000000001</v>
      </c>
    </row>
    <row r="42" spans="1:39">
      <c r="A42" s="108" t="s">
        <v>548</v>
      </c>
      <c r="B42" s="106">
        <v>0.11650000000000001</v>
      </c>
      <c r="C42" s="106">
        <v>0.35189999999999999</v>
      </c>
      <c r="D42" s="106">
        <v>0.64910000000000001</v>
      </c>
      <c r="E42" s="106">
        <v>0.1789</v>
      </c>
      <c r="F42" s="106">
        <v>0.32850000000000001</v>
      </c>
      <c r="G42" s="106">
        <v>0.13539999999999999</v>
      </c>
      <c r="H42" s="106">
        <v>0.1391</v>
      </c>
      <c r="I42" s="106">
        <v>0.38340000000000002</v>
      </c>
      <c r="J42" s="106">
        <v>0.1646</v>
      </c>
      <c r="K42" s="106">
        <v>0.1862</v>
      </c>
      <c r="L42" s="106">
        <v>0.1507</v>
      </c>
      <c r="M42" s="106">
        <v>6.6400000000000001E-2</v>
      </c>
      <c r="N42" s="106">
        <v>0.2205</v>
      </c>
      <c r="O42" s="106">
        <v>0.2054</v>
      </c>
      <c r="P42" s="106">
        <v>0.19650000000000001</v>
      </c>
      <c r="Q42" s="106">
        <v>0.157</v>
      </c>
      <c r="R42" s="106">
        <v>0.1399</v>
      </c>
      <c r="S42" s="106">
        <v>0.10150000000000001</v>
      </c>
      <c r="T42" s="106">
        <v>8.0299999999999996E-2</v>
      </c>
      <c r="U42" s="106">
        <v>0.1045</v>
      </c>
      <c r="V42" s="106">
        <v>0.1023</v>
      </c>
      <c r="W42" s="106">
        <v>0.1137</v>
      </c>
      <c r="X42" s="106">
        <v>6.5199999999999994E-2</v>
      </c>
      <c r="Y42" s="106">
        <v>8.6099999999999996E-2</v>
      </c>
      <c r="Z42" s="106">
        <v>0.30759999999999998</v>
      </c>
      <c r="AA42" s="106">
        <v>0.22509999999999999</v>
      </c>
      <c r="AB42" s="106">
        <v>0.13750000000000001</v>
      </c>
      <c r="AC42" s="106">
        <v>0.20219999999999999</v>
      </c>
      <c r="AD42" s="106">
        <v>6.2799999999999995E-2</v>
      </c>
      <c r="AE42" s="106">
        <v>3.2199999999999999E-2</v>
      </c>
      <c r="AF42" s="106">
        <v>2.7300000000000001E-2</v>
      </c>
      <c r="AG42" s="106">
        <v>5.1999999999999998E-2</v>
      </c>
      <c r="AH42" s="106">
        <v>0.1353</v>
      </c>
      <c r="AI42" s="106">
        <v>7.3300000000000004E-2</v>
      </c>
      <c r="AJ42" s="106">
        <v>0.1258</v>
      </c>
      <c r="AK42" s="106">
        <v>1.0200000000000001E-2</v>
      </c>
      <c r="AL42" s="106">
        <v>0.36530000000000001</v>
      </c>
      <c r="AM42" s="106">
        <v>0.18840000000000001</v>
      </c>
    </row>
    <row r="43" spans="1:39">
      <c r="A43" s="108" t="s">
        <v>549</v>
      </c>
      <c r="B43" s="106">
        <v>8.09E-2</v>
      </c>
      <c r="C43" s="106">
        <v>0.21110000000000001</v>
      </c>
      <c r="D43" s="106">
        <v>0.46689999999999998</v>
      </c>
      <c r="E43" s="106">
        <v>9.1899999999999996E-2</v>
      </c>
      <c r="F43" s="106">
        <v>3.9100000000000003E-2</v>
      </c>
      <c r="G43" s="106">
        <v>7.8E-2</v>
      </c>
      <c r="H43" s="106">
        <v>6.3299999999999995E-2</v>
      </c>
      <c r="I43" s="106">
        <v>9.5899999999999999E-2</v>
      </c>
      <c r="J43" s="106">
        <v>5.45E-2</v>
      </c>
      <c r="K43" s="106">
        <v>5.45E-2</v>
      </c>
      <c r="L43" s="106">
        <v>1.5299999999999999E-2</v>
      </c>
      <c r="M43" s="106">
        <v>1.01E-2</v>
      </c>
      <c r="N43" s="106">
        <v>8.6199999999999999E-2</v>
      </c>
      <c r="O43" s="106">
        <v>8.3900000000000002E-2</v>
      </c>
      <c r="P43" s="106">
        <v>0.14219999999999999</v>
      </c>
      <c r="Q43" s="106">
        <v>2.06E-2</v>
      </c>
      <c r="R43" s="106">
        <v>5.4199999999999998E-2</v>
      </c>
      <c r="S43" s="106">
        <v>7.4999999999999997E-3</v>
      </c>
      <c r="T43" s="106">
        <v>2.0400000000000001E-2</v>
      </c>
      <c r="U43" s="106">
        <v>8.09E-2</v>
      </c>
      <c r="V43" s="106">
        <v>2.5899999999999999E-2</v>
      </c>
      <c r="W43" s="106">
        <v>1.0999999999999999E-2</v>
      </c>
      <c r="X43" s="106">
        <v>1.7399999999999999E-2</v>
      </c>
      <c r="Y43" s="106">
        <v>2.81E-2</v>
      </c>
      <c r="Z43" s="106">
        <v>3.9199999999999999E-2</v>
      </c>
      <c r="AA43" s="106">
        <v>7.0099999999999996E-2</v>
      </c>
      <c r="AB43" s="106">
        <v>5.7700000000000001E-2</v>
      </c>
      <c r="AC43" s="106">
        <v>6.5600000000000006E-2</v>
      </c>
      <c r="AD43" s="106">
        <v>2.5100000000000001E-2</v>
      </c>
      <c r="AE43" s="106">
        <v>7.7999999999999996E-3</v>
      </c>
      <c r="AF43" s="106">
        <v>1.6199999999999999E-2</v>
      </c>
      <c r="AG43" s="106">
        <v>1.7000000000000001E-2</v>
      </c>
      <c r="AH43" s="106">
        <v>4.3299999999999998E-2</v>
      </c>
      <c r="AI43" s="106">
        <v>2.7799999999999998E-2</v>
      </c>
      <c r="AJ43" s="106">
        <v>0</v>
      </c>
      <c r="AK43" s="106">
        <v>8.3999999999999995E-3</v>
      </c>
      <c r="AL43" s="106">
        <v>0.15179999999999999</v>
      </c>
      <c r="AM43" s="106">
        <v>8.9300000000000004E-2</v>
      </c>
    </row>
    <row r="44" spans="1:39">
      <c r="A44" s="108" t="s">
        <v>550</v>
      </c>
      <c r="B44" s="106">
        <v>4.4900000000000002E-2</v>
      </c>
      <c r="C44" s="106">
        <v>0.15060000000000001</v>
      </c>
      <c r="D44" s="106">
        <v>0.42409999999999998</v>
      </c>
      <c r="E44" s="106">
        <v>8.2199999999999995E-2</v>
      </c>
      <c r="F44" s="106">
        <v>0.10390000000000001</v>
      </c>
      <c r="G44" s="106">
        <v>8.72E-2</v>
      </c>
      <c r="H44" s="106">
        <v>3.0300000000000001E-2</v>
      </c>
      <c r="I44" s="106">
        <v>0.18540000000000001</v>
      </c>
      <c r="J44" s="106">
        <v>5.7299999999999997E-2</v>
      </c>
      <c r="K44" s="106">
        <v>9.3299999999999994E-2</v>
      </c>
      <c r="L44" s="106">
        <v>1.6299999999999999E-2</v>
      </c>
      <c r="M44" s="106">
        <v>1.55E-2</v>
      </c>
      <c r="N44" s="106">
        <v>7.5899999999999995E-2</v>
      </c>
      <c r="O44" s="106">
        <v>8.6800000000000002E-2</v>
      </c>
      <c r="P44" s="106">
        <v>6.9500000000000006E-2</v>
      </c>
      <c r="Q44" s="106">
        <v>3.49E-2</v>
      </c>
      <c r="R44" s="106">
        <v>6.0400000000000002E-2</v>
      </c>
      <c r="S44" s="106">
        <v>4.24E-2</v>
      </c>
      <c r="T44" s="106">
        <v>1.8200000000000001E-2</v>
      </c>
      <c r="U44" s="106">
        <v>4.9500000000000002E-2</v>
      </c>
      <c r="V44" s="106">
        <v>2.4899999999999999E-2</v>
      </c>
      <c r="W44" s="106">
        <v>2.3E-2</v>
      </c>
      <c r="X44" s="106">
        <v>1.6199999999999999E-2</v>
      </c>
      <c r="Y44" s="106">
        <v>7.7999999999999996E-3</v>
      </c>
      <c r="Z44" s="106">
        <v>8.7599999999999997E-2</v>
      </c>
      <c r="AA44" s="106">
        <v>5.6000000000000001E-2</v>
      </c>
      <c r="AB44" s="106">
        <v>6.2199999999999998E-2</v>
      </c>
      <c r="AC44" s="106">
        <v>7.2499999999999995E-2</v>
      </c>
      <c r="AD44" s="106">
        <v>3.1300000000000001E-2</v>
      </c>
      <c r="AE44" s="106">
        <v>1.7299999999999999E-2</v>
      </c>
      <c r="AF44" s="106">
        <v>1.3100000000000001E-2</v>
      </c>
      <c r="AG44" s="106">
        <v>1.41E-2</v>
      </c>
      <c r="AH44" s="106">
        <v>4.1200000000000001E-2</v>
      </c>
      <c r="AI44" s="106">
        <v>4.8300000000000003E-2</v>
      </c>
      <c r="AJ44" s="106">
        <v>4.5999999999999999E-2</v>
      </c>
      <c r="AK44" s="106">
        <v>3.8E-3</v>
      </c>
      <c r="AL44" s="106">
        <v>0.16930000000000001</v>
      </c>
      <c r="AM44" s="106">
        <v>8.2199999999999995E-2</v>
      </c>
    </row>
    <row r="45" spans="1:39">
      <c r="A45" s="108" t="s">
        <v>551</v>
      </c>
      <c r="B45" s="106">
        <v>0.1993</v>
      </c>
      <c r="C45" s="106">
        <v>0.14710000000000001</v>
      </c>
      <c r="D45" s="106">
        <v>0.23980000000000001</v>
      </c>
      <c r="E45" s="106">
        <v>0.13639999999999999</v>
      </c>
      <c r="F45" s="106">
        <v>0.31290000000000001</v>
      </c>
      <c r="G45" s="106">
        <v>0.26960000000000001</v>
      </c>
      <c r="H45" s="106">
        <v>0.1845</v>
      </c>
      <c r="I45" s="106">
        <v>0.22470000000000001</v>
      </c>
      <c r="J45" s="106">
        <v>0.21429999999999999</v>
      </c>
      <c r="K45" s="106">
        <v>0.2908</v>
      </c>
      <c r="L45" s="106">
        <v>0.25900000000000001</v>
      </c>
      <c r="M45" s="106">
        <v>0.23180000000000001</v>
      </c>
      <c r="N45" s="106">
        <v>0.16889999999999999</v>
      </c>
      <c r="O45" s="106">
        <v>0.1575</v>
      </c>
      <c r="P45" s="106">
        <v>0.13</v>
      </c>
      <c r="Q45" s="106">
        <v>0.14199999999999999</v>
      </c>
      <c r="R45" s="106">
        <v>0.20630000000000001</v>
      </c>
      <c r="S45" s="106">
        <v>0.41560000000000002</v>
      </c>
      <c r="T45" s="106">
        <v>0.15909999999999999</v>
      </c>
      <c r="U45" s="106">
        <v>0.1628</v>
      </c>
      <c r="V45" s="106">
        <v>0.1399</v>
      </c>
      <c r="W45" s="106">
        <v>0.1734</v>
      </c>
      <c r="X45" s="106">
        <v>0.21829999999999999</v>
      </c>
      <c r="Y45" s="106">
        <v>0.15140000000000001</v>
      </c>
      <c r="Z45" s="106">
        <v>0.13389999999999999</v>
      </c>
      <c r="AA45" s="106">
        <v>0.122</v>
      </c>
      <c r="AB45" s="106">
        <v>0.11650000000000001</v>
      </c>
      <c r="AC45" s="106">
        <v>0.17460000000000001</v>
      </c>
      <c r="AD45" s="106">
        <v>0.1159</v>
      </c>
      <c r="AE45" s="106">
        <v>0.1938</v>
      </c>
      <c r="AF45" s="106">
        <v>0.53690000000000004</v>
      </c>
      <c r="AG45" s="106">
        <v>0.17560000000000001</v>
      </c>
      <c r="AH45" s="106">
        <v>0.20880000000000001</v>
      </c>
      <c r="AI45" s="106">
        <v>0.48180000000000001</v>
      </c>
      <c r="AJ45" s="106">
        <v>0.1022</v>
      </c>
      <c r="AK45" s="106">
        <v>0.77070000000000005</v>
      </c>
      <c r="AL45" s="106">
        <v>0.1245</v>
      </c>
      <c r="AM45" s="106">
        <v>0.19209999999999999</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0.7268</v>
      </c>
      <c r="C47" s="106">
        <v>0.74039999999999995</v>
      </c>
      <c r="D47" s="106">
        <v>0.73709999999999998</v>
      </c>
      <c r="E47" s="106">
        <v>0.75349999999999995</v>
      </c>
      <c r="F47" s="106">
        <v>0.83499999999999996</v>
      </c>
      <c r="G47" s="106">
        <v>0.83050000000000002</v>
      </c>
      <c r="H47" s="106">
        <v>0.86929999999999996</v>
      </c>
      <c r="I47" s="106">
        <v>0.8337</v>
      </c>
      <c r="J47" s="106">
        <v>0.85370000000000001</v>
      </c>
      <c r="K47" s="106">
        <v>0.84089999999999998</v>
      </c>
      <c r="L47" s="106">
        <v>0.87919999999999998</v>
      </c>
      <c r="M47" s="106">
        <v>0.92510000000000003</v>
      </c>
      <c r="N47" s="106">
        <v>0.79990000000000006</v>
      </c>
      <c r="O47" s="106">
        <v>0.73809999999999998</v>
      </c>
      <c r="P47" s="106">
        <v>0.80930000000000002</v>
      </c>
      <c r="Q47" s="106">
        <v>0.7409</v>
      </c>
      <c r="R47" s="106">
        <v>0.86040000000000005</v>
      </c>
      <c r="S47" s="106">
        <v>0.80710000000000004</v>
      </c>
      <c r="T47" s="106">
        <v>0.89359999999999995</v>
      </c>
      <c r="U47" s="106">
        <v>0.749</v>
      </c>
      <c r="V47" s="106">
        <v>0.85029999999999994</v>
      </c>
      <c r="W47" s="106">
        <v>0.93489999999999995</v>
      </c>
      <c r="X47" s="106">
        <v>0.77039999999999997</v>
      </c>
      <c r="Y47" s="106">
        <v>0.88390000000000002</v>
      </c>
      <c r="Z47" s="106">
        <v>0.82379999999999998</v>
      </c>
      <c r="AA47" s="106">
        <v>0.8518</v>
      </c>
      <c r="AB47" s="106">
        <v>0.88119999999999998</v>
      </c>
      <c r="AC47" s="106">
        <v>0.76929999999999998</v>
      </c>
      <c r="AD47" s="106">
        <v>0.84130000000000005</v>
      </c>
      <c r="AE47" s="106">
        <v>0.88190000000000002</v>
      </c>
      <c r="AF47" s="106">
        <v>0.83089999999999997</v>
      </c>
      <c r="AG47" s="106">
        <v>0.88660000000000005</v>
      </c>
      <c r="AH47" s="106">
        <v>0.79039999999999999</v>
      </c>
      <c r="AI47" s="106">
        <v>0.7651</v>
      </c>
      <c r="AJ47" s="106">
        <v>0.81940000000000002</v>
      </c>
      <c r="AK47" s="106">
        <v>0.88239999999999996</v>
      </c>
      <c r="AL47" s="106">
        <v>0.83689999999999998</v>
      </c>
      <c r="AM47" s="106">
        <v>0.80310000000000004</v>
      </c>
    </row>
    <row r="48" spans="1:39">
      <c r="A48" s="108" t="s">
        <v>554</v>
      </c>
      <c r="B48" s="106">
        <v>0.85540000000000005</v>
      </c>
      <c r="C48" s="106">
        <v>0.94610000000000005</v>
      </c>
      <c r="D48" s="106">
        <v>0.94169999999999998</v>
      </c>
      <c r="E48" s="106">
        <v>0.92889999999999995</v>
      </c>
      <c r="F48" s="106">
        <v>0.96130000000000004</v>
      </c>
      <c r="G48" s="106">
        <v>0.93700000000000006</v>
      </c>
      <c r="H48" s="106">
        <v>0.90269999999999995</v>
      </c>
      <c r="I48" s="106">
        <v>0.93059999999999998</v>
      </c>
      <c r="J48" s="106">
        <v>0.93979999999999997</v>
      </c>
      <c r="K48" s="106">
        <v>0.94510000000000005</v>
      </c>
      <c r="L48" s="106">
        <v>0.91679999999999995</v>
      </c>
      <c r="M48" s="106">
        <v>0.93730000000000002</v>
      </c>
      <c r="N48" s="106">
        <v>0.95520000000000005</v>
      </c>
      <c r="O48" s="106">
        <v>0.95020000000000004</v>
      </c>
      <c r="P48" s="106">
        <v>0.94869999999999999</v>
      </c>
      <c r="Q48" s="106">
        <v>0.93979999999999997</v>
      </c>
      <c r="R48" s="106">
        <v>0.89280000000000004</v>
      </c>
      <c r="S48" s="106">
        <v>0.86219999999999997</v>
      </c>
      <c r="T48" s="106">
        <v>0.89910000000000001</v>
      </c>
      <c r="U48" s="106">
        <v>0.95289999999999997</v>
      </c>
      <c r="V48" s="106">
        <v>0.92020000000000002</v>
      </c>
      <c r="W48" s="106">
        <v>0.92889999999999995</v>
      </c>
      <c r="X48" s="106">
        <v>0.93189999999999995</v>
      </c>
      <c r="Y48" s="106">
        <v>0.93899999999999995</v>
      </c>
      <c r="Z48" s="106">
        <v>0.94479999999999997</v>
      </c>
      <c r="AA48" s="106">
        <v>0.93730000000000002</v>
      </c>
      <c r="AB48" s="106">
        <v>0.93130000000000002</v>
      </c>
      <c r="AC48" s="106">
        <v>0.94120000000000004</v>
      </c>
      <c r="AD48" s="106">
        <v>0.95409999999999995</v>
      </c>
      <c r="AE48" s="106">
        <v>0.9214</v>
      </c>
      <c r="AF48" s="106">
        <v>0.88060000000000005</v>
      </c>
      <c r="AG48" s="106">
        <v>0.95630000000000004</v>
      </c>
      <c r="AH48" s="106">
        <v>0.94</v>
      </c>
      <c r="AI48" s="106">
        <v>0.79859999999999998</v>
      </c>
      <c r="AJ48" s="106">
        <v>0.94199999999999995</v>
      </c>
      <c r="AK48" s="106">
        <v>0.65990000000000004</v>
      </c>
      <c r="AL48" s="106">
        <v>0.95660000000000001</v>
      </c>
      <c r="AM48" s="106">
        <v>0.91820000000000002</v>
      </c>
    </row>
    <row r="49" spans="1:39">
      <c r="A49" s="108" t="s">
        <v>555</v>
      </c>
      <c r="B49" s="106">
        <v>-4.8500000000000001E-2</v>
      </c>
      <c r="C49" s="106">
        <v>-0.12230000000000001</v>
      </c>
      <c r="D49" s="106">
        <v>-9.7199999999999995E-2</v>
      </c>
      <c r="E49" s="106">
        <v>-9.3899999999999997E-2</v>
      </c>
      <c r="F49" s="106">
        <v>5.3800000000000001E-2</v>
      </c>
      <c r="G49" s="106">
        <v>7.6600000000000001E-2</v>
      </c>
      <c r="H49" s="106">
        <v>0.14050000000000001</v>
      </c>
      <c r="I49" s="106">
        <v>9.8299999999999998E-2</v>
      </c>
      <c r="J49" s="106">
        <v>9.8000000000000004E-2</v>
      </c>
      <c r="K49" s="106">
        <v>0.13700000000000001</v>
      </c>
      <c r="L49" s="106">
        <v>0.19500000000000001</v>
      </c>
      <c r="M49" s="106">
        <v>0.24890000000000001</v>
      </c>
      <c r="N49" s="106">
        <v>-2.23E-2</v>
      </c>
      <c r="O49" s="106">
        <v>-0.12670000000000001</v>
      </c>
      <c r="P49" s="106">
        <v>-6.8000000000000005E-2</v>
      </c>
      <c r="Q49" s="106">
        <v>-0.12429999999999999</v>
      </c>
      <c r="R49" s="106">
        <v>0.1084</v>
      </c>
      <c r="S49" s="106">
        <v>0.42059999999999997</v>
      </c>
      <c r="T49" s="106">
        <v>0.12709999999999999</v>
      </c>
      <c r="U49" s="106">
        <v>-9.8400000000000001E-2</v>
      </c>
      <c r="V49" s="106">
        <v>2.8899999999999999E-2</v>
      </c>
      <c r="W49" s="106">
        <v>0.1226</v>
      </c>
      <c r="X49" s="106">
        <v>-8.3000000000000001E-3</v>
      </c>
      <c r="Y49" s="106">
        <v>7.4200000000000002E-2</v>
      </c>
      <c r="Z49" s="106">
        <v>-2.8000000000000001E-2</v>
      </c>
      <c r="AA49" s="106">
        <v>-2.8E-3</v>
      </c>
      <c r="AB49" s="106">
        <v>2.7400000000000001E-2</v>
      </c>
      <c r="AC49" s="106">
        <v>-4.3700000000000003E-2</v>
      </c>
      <c r="AD49" s="106">
        <v>-1.6E-2</v>
      </c>
      <c r="AE49" s="106">
        <v>9.7699999999999995E-2</v>
      </c>
      <c r="AF49" s="106">
        <v>0.61009999999999998</v>
      </c>
      <c r="AG49" s="106">
        <v>8.8200000000000001E-2</v>
      </c>
      <c r="AH49" s="106">
        <v>5.4000000000000003E-3</v>
      </c>
      <c r="AI49" s="106">
        <v>0.39600000000000002</v>
      </c>
      <c r="AJ49" s="106">
        <v>-5.0099999999999999E-2</v>
      </c>
      <c r="AK49" s="106">
        <v>2.7507999999999999</v>
      </c>
      <c r="AL49" s="106">
        <v>-3.5099999999999999E-2</v>
      </c>
      <c r="AM49" s="106">
        <v>8.5000000000000006E-3</v>
      </c>
    </row>
    <row r="50" spans="1:39" ht="15.75" thickBot="1">
      <c r="A50" s="288" t="s">
        <v>556</v>
      </c>
      <c r="B50" s="112">
        <v>1.5694999999999999</v>
      </c>
      <c r="C50" s="112">
        <v>2.3944999999999999</v>
      </c>
      <c r="D50" s="112">
        <v>1.9763999999999999</v>
      </c>
      <c r="E50" s="112">
        <v>2.3534999999999999</v>
      </c>
      <c r="F50" s="112">
        <v>0.93889999999999996</v>
      </c>
      <c r="G50" s="112">
        <v>0.95909999999999995</v>
      </c>
      <c r="H50" s="112">
        <v>0.83989999999999998</v>
      </c>
      <c r="I50" s="112">
        <v>0.9022</v>
      </c>
      <c r="J50" s="112">
        <v>0.84740000000000004</v>
      </c>
      <c r="K50" s="112">
        <v>0.73150000000000004</v>
      </c>
      <c r="L50" s="112">
        <v>0.61140000000000005</v>
      </c>
      <c r="M50" s="112">
        <v>0.35720000000000002</v>
      </c>
      <c r="N50" s="112">
        <v>1.3944000000000001</v>
      </c>
      <c r="O50" s="112">
        <v>2.3698999999999999</v>
      </c>
      <c r="P50" s="112">
        <v>2.2515000000000001</v>
      </c>
      <c r="Q50" s="112">
        <v>2.597</v>
      </c>
      <c r="R50" s="112">
        <v>1.0692999999999999</v>
      </c>
      <c r="S50" s="112">
        <v>0.56559999999999999</v>
      </c>
      <c r="T50" s="112">
        <v>0.90039999999999998</v>
      </c>
      <c r="U50" s="112">
        <v>1.9584999999999999</v>
      </c>
      <c r="V50" s="112">
        <v>1.4681999999999999</v>
      </c>
      <c r="W50" s="112">
        <v>0.62919999999999998</v>
      </c>
      <c r="X50" s="112">
        <v>1.3798999999999999</v>
      </c>
      <c r="Y50" s="112">
        <v>0.9385</v>
      </c>
      <c r="Z50" s="112">
        <v>1.7121999999999999</v>
      </c>
      <c r="AA50" s="112">
        <v>1.6712</v>
      </c>
      <c r="AB50" s="112">
        <v>1.5036</v>
      </c>
      <c r="AC50" s="112">
        <v>1.5873999999999999</v>
      </c>
      <c r="AD50" s="112">
        <v>1.5287999999999999</v>
      </c>
      <c r="AE50" s="112">
        <v>0.92249999999999999</v>
      </c>
      <c r="AF50" s="112">
        <v>0.40860000000000002</v>
      </c>
      <c r="AG50" s="112">
        <v>0.76590000000000003</v>
      </c>
      <c r="AH50" s="112">
        <v>1.2806</v>
      </c>
      <c r="AI50" s="112">
        <v>0.74880000000000002</v>
      </c>
      <c r="AJ50" s="112">
        <v>2.1415000000000002</v>
      </c>
      <c r="AK50" s="112">
        <v>0.18279999999999999</v>
      </c>
      <c r="AL50" s="112">
        <v>1.7472000000000001</v>
      </c>
      <c r="AM50" s="112">
        <v>1.355</v>
      </c>
    </row>
    <row r="51" spans="1:39" ht="15.75" thickTop="1">
      <c r="A51" s="788" t="s">
        <v>557</v>
      </c>
      <c r="B51" s="788"/>
      <c r="C51" s="788"/>
      <c r="D51" s="788"/>
      <c r="E51" s="788"/>
      <c r="F51" s="788"/>
      <c r="G51" s="788"/>
      <c r="H51" s="788"/>
      <c r="I51" s="788"/>
      <c r="J51" s="788"/>
      <c r="K51" s="788"/>
      <c r="L51" s="788"/>
      <c r="M51" s="788"/>
      <c r="N51" s="788"/>
      <c r="O51" s="788"/>
      <c r="P51" s="788"/>
      <c r="Q51" s="788"/>
      <c r="R51" s="788"/>
      <c r="S51" s="788"/>
      <c r="T51" s="788"/>
      <c r="U51" s="788"/>
      <c r="V51" s="788"/>
      <c r="W51" s="788"/>
      <c r="X51" s="788"/>
      <c r="Y51" s="788"/>
      <c r="Z51" s="788"/>
      <c r="AA51" s="788"/>
      <c r="AB51" s="788"/>
      <c r="AC51" s="788"/>
      <c r="AD51" s="788"/>
      <c r="AE51" s="788"/>
      <c r="AF51" s="788"/>
      <c r="AG51" s="788"/>
      <c r="AH51" s="788"/>
      <c r="AI51" s="788"/>
      <c r="AJ51" s="788"/>
      <c r="AK51" s="788"/>
      <c r="AL51" s="788"/>
      <c r="AM51" s="788"/>
    </row>
    <row r="52" spans="1:39" ht="37.5" customHeight="1">
      <c r="A52" s="739" t="s">
        <v>558</v>
      </c>
      <c r="B52" s="739"/>
      <c r="C52" s="739"/>
      <c r="D52" s="739"/>
      <c r="E52" s="739"/>
      <c r="F52" s="739"/>
      <c r="G52" s="739"/>
      <c r="H52" s="739"/>
      <c r="I52" s="739"/>
      <c r="J52" s="739"/>
      <c r="K52" s="739"/>
      <c r="L52" s="739"/>
      <c r="M52" s="739"/>
      <c r="N52" s="739"/>
      <c r="O52" s="739"/>
      <c r="P52" s="739"/>
      <c r="Q52" s="739"/>
      <c r="R52" s="739"/>
      <c r="S52" s="739"/>
      <c r="T52" s="739"/>
      <c r="U52" s="739"/>
      <c r="V52" s="739"/>
      <c r="W52" s="739"/>
      <c r="X52" s="739"/>
      <c r="Y52" s="739"/>
      <c r="Z52" s="739"/>
      <c r="AA52" s="739"/>
      <c r="AB52" s="739"/>
      <c r="AC52" s="739"/>
      <c r="AD52" s="739"/>
      <c r="AE52" s="739"/>
      <c r="AF52" s="739"/>
      <c r="AG52" s="739"/>
      <c r="AH52" s="739"/>
      <c r="AI52" s="739"/>
      <c r="AJ52" s="739"/>
      <c r="AK52" s="739"/>
      <c r="AL52" s="739"/>
      <c r="AM52" s="739"/>
    </row>
    <row r="53" spans="1:39" ht="26.25" customHeight="1">
      <c r="A53" s="739" t="s">
        <v>559</v>
      </c>
      <c r="B53" s="739"/>
      <c r="C53" s="739"/>
      <c r="D53" s="739"/>
      <c r="E53" s="739"/>
      <c r="F53" s="739"/>
      <c r="G53" s="739"/>
      <c r="H53" s="739"/>
      <c r="I53" s="739"/>
      <c r="J53" s="739"/>
      <c r="K53" s="739"/>
      <c r="L53" s="739"/>
      <c r="M53" s="739"/>
      <c r="N53" s="739"/>
      <c r="O53" s="739"/>
      <c r="P53" s="739"/>
      <c r="Q53" s="739"/>
      <c r="R53" s="739"/>
      <c r="S53" s="739"/>
      <c r="T53" s="739"/>
      <c r="U53" s="739"/>
      <c r="V53" s="739"/>
      <c r="W53" s="739"/>
      <c r="X53" s="739"/>
      <c r="Y53" s="739"/>
      <c r="Z53" s="739"/>
      <c r="AA53" s="739"/>
      <c r="AB53" s="739"/>
      <c r="AC53" s="739"/>
      <c r="AD53" s="739"/>
      <c r="AE53" s="739"/>
      <c r="AF53" s="739"/>
      <c r="AG53" s="739"/>
      <c r="AH53" s="739"/>
      <c r="AI53" s="739"/>
      <c r="AJ53" s="739"/>
      <c r="AK53" s="739"/>
      <c r="AL53" s="739"/>
      <c r="AM53" s="739"/>
    </row>
    <row r="54" spans="1:39">
      <c r="A54" s="746" t="s">
        <v>1457</v>
      </c>
      <c r="B54" s="746"/>
      <c r="C54" s="746"/>
      <c r="D54" s="746"/>
      <c r="E54" s="746"/>
      <c r="F54" s="746"/>
      <c r="G54" s="746"/>
      <c r="H54" s="746"/>
      <c r="I54" s="746"/>
      <c r="J54" s="746"/>
      <c r="K54" s="746"/>
      <c r="L54" s="746"/>
      <c r="M54" s="746"/>
      <c r="N54" s="746"/>
      <c r="O54" s="746"/>
      <c r="P54" s="746"/>
      <c r="Q54" s="746"/>
      <c r="R54" s="746"/>
      <c r="S54" s="746"/>
      <c r="T54" s="746"/>
      <c r="U54" s="746"/>
      <c r="V54" s="746"/>
      <c r="W54" s="746"/>
      <c r="X54" s="746"/>
      <c r="Y54" s="746"/>
      <c r="Z54" s="746"/>
      <c r="AA54" s="746"/>
      <c r="AB54" s="746"/>
      <c r="AC54" s="746"/>
      <c r="AD54" s="746"/>
      <c r="AE54" s="746"/>
      <c r="AF54" s="746"/>
      <c r="AG54" s="746"/>
      <c r="AH54" s="746"/>
      <c r="AI54" s="746"/>
      <c r="AJ54" s="746"/>
      <c r="AK54" s="746"/>
      <c r="AL54" s="746"/>
      <c r="AM54" s="746"/>
    </row>
    <row r="55" spans="1:39">
      <c r="A55" s="746" t="s">
        <v>561</v>
      </c>
      <c r="B55" s="746"/>
      <c r="C55" s="746"/>
      <c r="D55" s="746"/>
      <c r="E55" s="746"/>
      <c r="F55" s="746"/>
      <c r="G55" s="746"/>
      <c r="H55" s="746"/>
      <c r="I55" s="746"/>
      <c r="J55" s="746"/>
      <c r="K55" s="746"/>
      <c r="L55" s="746"/>
      <c r="M55" s="746"/>
      <c r="N55" s="746"/>
      <c r="O55" s="746"/>
      <c r="P55" s="746"/>
      <c r="Q55" s="746"/>
      <c r="R55" s="746"/>
      <c r="S55" s="746"/>
      <c r="T55" s="746"/>
      <c r="U55" s="746"/>
      <c r="V55" s="746"/>
      <c r="W55" s="746"/>
      <c r="X55" s="746"/>
      <c r="Y55" s="746"/>
      <c r="Z55" s="746"/>
      <c r="AA55" s="746"/>
      <c r="AB55" s="746"/>
      <c r="AC55" s="746"/>
      <c r="AD55" s="746"/>
      <c r="AE55" s="746"/>
      <c r="AF55" s="746"/>
      <c r="AG55" s="746"/>
      <c r="AH55" s="746"/>
      <c r="AI55" s="746"/>
      <c r="AJ55" s="746"/>
      <c r="AK55" s="746"/>
      <c r="AL55" s="746"/>
      <c r="AM55" s="746"/>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1316</v>
      </c>
      <c r="AH57" s="68" t="s">
        <v>1331</v>
      </c>
      <c r="AI57" s="68" t="s">
        <v>1332</v>
      </c>
      <c r="AJ57" s="68" t="s">
        <v>1348</v>
      </c>
      <c r="AK57" s="68" t="s">
        <v>1349</v>
      </c>
      <c r="AL57" s="68" t="s">
        <v>1480</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1" t="s">
        <v>891</v>
      </c>
      <c r="B60" s="160">
        <v>5.9900000000000002E-2</v>
      </c>
      <c r="C60" s="160">
        <v>6.0499999999999998E-2</v>
      </c>
      <c r="D60" s="160">
        <v>6.0299999999999999E-2</v>
      </c>
      <c r="E60" s="160">
        <v>0.06</v>
      </c>
      <c r="F60" s="160">
        <v>6.2300000000000001E-2</v>
      </c>
      <c r="G60" s="160">
        <v>4.7100000000000003E-2</v>
      </c>
      <c r="H60" s="160">
        <v>8.3699999999999997E-2</v>
      </c>
      <c r="I60" s="160">
        <v>6.6900000000000001E-2</v>
      </c>
      <c r="J60" s="160">
        <v>5.7099999999999998E-2</v>
      </c>
      <c r="K60" s="160">
        <v>5.7700000000000001E-2</v>
      </c>
      <c r="L60" s="160">
        <v>5.7599999999999998E-2</v>
      </c>
      <c r="M60" s="160">
        <v>7.6100000000000001E-2</v>
      </c>
      <c r="N60" s="160">
        <v>0.105</v>
      </c>
      <c r="O60" s="160">
        <v>6.6400000000000001E-2</v>
      </c>
      <c r="P60" s="160">
        <v>6.0100000000000001E-2</v>
      </c>
      <c r="Q60" s="160">
        <v>6.0299999999999999E-2</v>
      </c>
      <c r="R60" s="160">
        <v>7.4899999999999994E-2</v>
      </c>
      <c r="S60" s="160">
        <v>0.12139999999999999</v>
      </c>
      <c r="T60" s="160">
        <v>7.6499999999999999E-2</v>
      </c>
      <c r="U60" s="160">
        <v>8.8499999999999995E-2</v>
      </c>
      <c r="V60" s="160">
        <v>6.0699999999999997E-2</v>
      </c>
      <c r="W60" s="160">
        <v>6.4500000000000002E-2</v>
      </c>
      <c r="X60" s="160">
        <v>5.11E-2</v>
      </c>
      <c r="Y60" s="160">
        <v>7.0000000000000007E-2</v>
      </c>
      <c r="Z60" s="160">
        <v>5.67E-2</v>
      </c>
      <c r="AA60" s="160">
        <v>5.3600000000000002E-2</v>
      </c>
      <c r="AB60" s="160">
        <v>4.9500000000000002E-2</v>
      </c>
      <c r="AC60" s="160">
        <v>7.6700000000000004E-2</v>
      </c>
      <c r="AD60" s="160">
        <v>0.12529999999999999</v>
      </c>
      <c r="AE60" s="642">
        <v>7.3300000000000004E-2</v>
      </c>
      <c r="AF60" s="160">
        <v>8.8700000000000001E-2</v>
      </c>
      <c r="AG60" s="160">
        <v>7.4800000000000005E-2</v>
      </c>
      <c r="AH60" s="160">
        <v>7.2800000000000004E-2</v>
      </c>
      <c r="AI60" s="160">
        <v>8.77E-2</v>
      </c>
      <c r="AJ60" s="160">
        <v>5.9900000000000002E-2</v>
      </c>
      <c r="AK60" s="160">
        <v>0.17910000000000001</v>
      </c>
      <c r="AL60" s="160">
        <v>5.8400000000000001E-2</v>
      </c>
      <c r="AM60" s="160">
        <v>6.5199999999999994E-2</v>
      </c>
    </row>
    <row r="61" spans="1:39">
      <c r="A61" s="711" t="s">
        <v>1412</v>
      </c>
      <c r="B61" s="160">
        <v>6.3100000000000003E-2</v>
      </c>
      <c r="C61" s="160">
        <v>6.5100000000000005E-2</v>
      </c>
      <c r="D61" s="160">
        <v>6.3399999999999998E-2</v>
      </c>
      <c r="E61" s="160">
        <v>6.3200000000000006E-2</v>
      </c>
      <c r="F61" s="160">
        <v>6.2600000000000003E-2</v>
      </c>
      <c r="G61" s="160">
        <v>5.3699999999999998E-2</v>
      </c>
      <c r="H61" s="160">
        <v>8.3699999999999997E-2</v>
      </c>
      <c r="I61" s="160">
        <v>6.9000000000000006E-2</v>
      </c>
      <c r="J61" s="160">
        <v>0.06</v>
      </c>
      <c r="K61" s="160">
        <v>5.91E-2</v>
      </c>
      <c r="L61" s="160">
        <v>5.8099999999999999E-2</v>
      </c>
      <c r="M61" s="160">
        <v>7.7700000000000005E-2</v>
      </c>
      <c r="N61" s="160">
        <v>0.11210000000000001</v>
      </c>
      <c r="O61" s="160">
        <v>7.1999999999999995E-2</v>
      </c>
      <c r="P61" s="160">
        <v>5.9200000000000003E-2</v>
      </c>
      <c r="Q61" s="160">
        <v>6.1199999999999997E-2</v>
      </c>
      <c r="R61" s="160">
        <v>7.4099999999999999E-2</v>
      </c>
      <c r="S61" s="160">
        <v>0.1158</v>
      </c>
      <c r="T61" s="160">
        <v>7.6799999999999993E-2</v>
      </c>
      <c r="U61" s="160">
        <v>8.8300000000000003E-2</v>
      </c>
      <c r="V61" s="160">
        <v>6.1699999999999998E-2</v>
      </c>
      <c r="W61" s="160">
        <v>6.5000000000000002E-2</v>
      </c>
      <c r="X61" s="160">
        <v>5.0999999999999997E-2</v>
      </c>
      <c r="Y61" s="160">
        <v>7.0300000000000001E-2</v>
      </c>
      <c r="Z61" s="160">
        <v>5.8999999999999997E-2</v>
      </c>
      <c r="AA61" s="160">
        <v>5.57E-2</v>
      </c>
      <c r="AB61" s="160">
        <v>4.9200000000000001E-2</v>
      </c>
      <c r="AC61" s="160">
        <v>8.0600000000000005E-2</v>
      </c>
      <c r="AD61" s="160">
        <v>0.1288</v>
      </c>
      <c r="AE61" s="160">
        <v>7.3300000000000004E-2</v>
      </c>
      <c r="AF61" s="160">
        <v>8.1500000000000003E-2</v>
      </c>
      <c r="AG61" s="160">
        <v>7.5800000000000006E-2</v>
      </c>
      <c r="AH61" s="160">
        <v>7.3999999999999996E-2</v>
      </c>
      <c r="AI61" s="160">
        <v>8.77E-2</v>
      </c>
      <c r="AJ61" s="160">
        <v>6.6500000000000004E-2</v>
      </c>
      <c r="AK61" s="160">
        <v>0.17960000000000001</v>
      </c>
      <c r="AL61" s="160">
        <v>6.3700000000000007E-2</v>
      </c>
      <c r="AM61" s="160">
        <v>6.7400000000000002E-2</v>
      </c>
    </row>
    <row r="62" spans="1:39">
      <c r="A62" s="711" t="s">
        <v>1413</v>
      </c>
      <c r="B62" s="160">
        <v>4.8500000000000001E-2</v>
      </c>
      <c r="C62" s="160">
        <v>6.2199999999999998E-2</v>
      </c>
      <c r="D62" s="160">
        <v>3.9699999999999999E-2</v>
      </c>
      <c r="E62" s="160">
        <v>6.0600000000000001E-2</v>
      </c>
      <c r="F62" s="160">
        <v>5.7799999999999997E-2</v>
      </c>
      <c r="G62" s="160">
        <v>4.3799999999999999E-2</v>
      </c>
      <c r="H62" s="160">
        <v>7.5700000000000003E-2</v>
      </c>
      <c r="I62" s="160">
        <v>6.7799999999999999E-2</v>
      </c>
      <c r="J62" s="160">
        <v>5.7500000000000002E-2</v>
      </c>
      <c r="K62" s="160">
        <v>5.3100000000000001E-2</v>
      </c>
      <c r="L62" s="160">
        <v>5.5300000000000002E-2</v>
      </c>
      <c r="M62" s="160">
        <v>7.4300000000000005E-2</v>
      </c>
      <c r="N62" s="160">
        <v>0.1051</v>
      </c>
      <c r="O62" s="160">
        <v>6.0199999999999997E-2</v>
      </c>
      <c r="P62" s="160">
        <v>4.48E-2</v>
      </c>
      <c r="Q62" s="160">
        <v>6.1100000000000002E-2</v>
      </c>
      <c r="R62" s="160">
        <v>5.2999999999999999E-2</v>
      </c>
      <c r="S62" s="160">
        <v>0.1017</v>
      </c>
      <c r="T62" s="160">
        <v>7.6499999999999999E-2</v>
      </c>
      <c r="U62" s="160">
        <v>7.17E-2</v>
      </c>
      <c r="V62" s="160">
        <v>5.45E-2</v>
      </c>
      <c r="W62" s="160">
        <v>6.0400000000000002E-2</v>
      </c>
      <c r="X62" s="160">
        <v>5.1900000000000002E-2</v>
      </c>
      <c r="Y62" s="160">
        <v>7.0599999999999996E-2</v>
      </c>
      <c r="Z62" s="160">
        <v>5.4199999999999998E-2</v>
      </c>
      <c r="AA62" s="160">
        <v>4.9599999999999998E-2</v>
      </c>
      <c r="AB62" s="160">
        <v>4.5600000000000002E-2</v>
      </c>
      <c r="AC62" s="160">
        <v>7.7600000000000002E-2</v>
      </c>
      <c r="AD62" s="160">
        <v>0.11899999999999999</v>
      </c>
      <c r="AE62" s="160">
        <v>7.2599999999999998E-2</v>
      </c>
      <c r="AF62" s="160">
        <v>7.0900000000000005E-2</v>
      </c>
      <c r="AG62" s="160">
        <v>7.2400000000000006E-2</v>
      </c>
      <c r="AH62" s="160">
        <v>7.4099999999999999E-2</v>
      </c>
      <c r="AI62" s="160">
        <v>9.5899999999999999E-2</v>
      </c>
      <c r="AJ62" s="160">
        <v>6.0400000000000002E-2</v>
      </c>
      <c r="AK62" s="160">
        <v>0.15959999999999999</v>
      </c>
      <c r="AL62" s="160">
        <v>5.9400000000000001E-2</v>
      </c>
      <c r="AM62" s="160">
        <v>5.9200000000000003E-2</v>
      </c>
    </row>
    <row r="63" spans="1:39">
      <c r="A63" s="711" t="s">
        <v>1414</v>
      </c>
      <c r="B63" s="160">
        <v>-7.7999999999999996E-3</v>
      </c>
      <c r="C63" s="160">
        <v>2.7000000000000001E-3</v>
      </c>
      <c r="D63" s="160">
        <v>-1.2999999999999999E-2</v>
      </c>
      <c r="E63" s="160">
        <v>-2.3999999999999998E-3</v>
      </c>
      <c r="F63" s="160">
        <v>-5.4999999999999997E-3</v>
      </c>
      <c r="G63" s="160">
        <v>3.5000000000000001E-3</v>
      </c>
      <c r="H63" s="160">
        <v>-5.0000000000000001E-4</v>
      </c>
      <c r="I63" s="160">
        <v>4.1000000000000003E-3</v>
      </c>
      <c r="J63" s="160">
        <v>-5.0000000000000001E-4</v>
      </c>
      <c r="K63" s="160">
        <v>2.5999999999999999E-3</v>
      </c>
      <c r="L63" s="160">
        <v>3.2000000000000002E-3</v>
      </c>
      <c r="M63" s="160">
        <v>9.7000000000000003E-3</v>
      </c>
      <c r="N63" s="160">
        <v>-8.0000000000000004E-4</v>
      </c>
      <c r="O63" s="160">
        <v>3.8999999999999998E-3</v>
      </c>
      <c r="P63" s="160">
        <v>2.7000000000000001E-3</v>
      </c>
      <c r="Q63" s="160">
        <v>-1.15E-2</v>
      </c>
      <c r="R63" s="160">
        <v>5.7000000000000002E-3</v>
      </c>
      <c r="S63" s="160">
        <v>2.0400000000000001E-2</v>
      </c>
      <c r="T63" s="160">
        <v>6.4999999999999997E-3</v>
      </c>
      <c r="U63" s="160">
        <v>-9.7000000000000003E-3</v>
      </c>
      <c r="V63" s="160">
        <v>1.6899999999999998E-2</v>
      </c>
      <c r="W63" s="160">
        <v>3.3E-3</v>
      </c>
      <c r="X63" s="160">
        <v>-1.2500000000000001E-2</v>
      </c>
      <c r="Y63" s="160">
        <v>1.06E-2</v>
      </c>
      <c r="Z63" s="160">
        <v>-4.3E-3</v>
      </c>
      <c r="AA63" s="160">
        <v>-9.5999999999999992E-3</v>
      </c>
      <c r="AB63" s="160">
        <v>4.4000000000000003E-3</v>
      </c>
      <c r="AC63" s="160">
        <v>0</v>
      </c>
      <c r="AD63" s="160">
        <v>2.7000000000000001E-3</v>
      </c>
      <c r="AE63" s="160">
        <v>7.3000000000000001E-3</v>
      </c>
      <c r="AF63" s="160">
        <v>1.5699999999999999E-2</v>
      </c>
      <c r="AG63" s="160">
        <v>1.1999999999999999E-3</v>
      </c>
      <c r="AH63" s="160">
        <v>-6.6E-3</v>
      </c>
      <c r="AI63" s="160">
        <v>-4.4000000000000003E-3</v>
      </c>
      <c r="AJ63" s="160">
        <v>-1.3100000000000001E-2</v>
      </c>
      <c r="AK63" s="160">
        <v>4.8500000000000001E-2</v>
      </c>
      <c r="AL63" s="160">
        <v>-1.0500000000000001E-2</v>
      </c>
      <c r="AM63" s="160">
        <v>0</v>
      </c>
    </row>
    <row r="64" spans="1:39">
      <c r="A64" s="711" t="s">
        <v>1415</v>
      </c>
      <c r="B64" s="160">
        <v>1.1999999999999999E-3</v>
      </c>
      <c r="C64" s="160">
        <v>3.5000000000000001E-3</v>
      </c>
      <c r="D64" s="160">
        <v>-1.21E-2</v>
      </c>
      <c r="E64" s="160">
        <v>-2.3999999999999998E-3</v>
      </c>
      <c r="F64" s="160">
        <v>-5.5999999999999999E-3</v>
      </c>
      <c r="G64" s="160">
        <v>3.3E-3</v>
      </c>
      <c r="H64" s="160">
        <v>8.9999999999999998E-4</v>
      </c>
      <c r="I64" s="160">
        <v>3.5000000000000001E-3</v>
      </c>
      <c r="J64" s="160">
        <v>2.0000000000000001E-4</v>
      </c>
      <c r="K64" s="160">
        <v>2.7000000000000001E-3</v>
      </c>
      <c r="L64" s="160">
        <v>3.5999999999999999E-3</v>
      </c>
      <c r="M64" s="160">
        <v>1.06E-2</v>
      </c>
      <c r="N64" s="160">
        <v>8.0000000000000004E-4</v>
      </c>
      <c r="O64" s="160">
        <v>2.5000000000000001E-3</v>
      </c>
      <c r="P64" s="160">
        <v>0</v>
      </c>
      <c r="Q64" s="160">
        <v>-1.3299999999999999E-2</v>
      </c>
      <c r="R64" s="160">
        <v>6.0000000000000001E-3</v>
      </c>
      <c r="S64" s="160">
        <v>1.8800000000000001E-2</v>
      </c>
      <c r="T64" s="160">
        <v>7.7000000000000002E-3</v>
      </c>
      <c r="U64" s="160">
        <v>-1.0800000000000001E-2</v>
      </c>
      <c r="V64" s="160">
        <v>1.7299999999999999E-2</v>
      </c>
      <c r="W64" s="160">
        <v>1.6000000000000001E-3</v>
      </c>
      <c r="X64" s="160">
        <v>-1.2999999999999999E-2</v>
      </c>
      <c r="Y64" s="160">
        <v>7.1000000000000004E-3</v>
      </c>
      <c r="Z64" s="160">
        <v>-3.8E-3</v>
      </c>
      <c r="AA64" s="160">
        <v>-9.5999999999999992E-3</v>
      </c>
      <c r="AB64" s="160">
        <v>4.4999999999999997E-3</v>
      </c>
      <c r="AC64" s="160">
        <v>8.0000000000000004E-4</v>
      </c>
      <c r="AD64" s="160">
        <v>2.0999999999999999E-3</v>
      </c>
      <c r="AE64" s="160">
        <v>7.4000000000000003E-3</v>
      </c>
      <c r="AF64" s="160">
        <v>1.6799999999999999E-2</v>
      </c>
      <c r="AG64" s="160">
        <v>1.2999999999999999E-3</v>
      </c>
      <c r="AH64" s="160">
        <v>-5.8999999999999999E-3</v>
      </c>
      <c r="AI64" s="160">
        <v>-4.8999999999999998E-3</v>
      </c>
      <c r="AJ64" s="160">
        <v>-1.35E-2</v>
      </c>
      <c r="AK64" s="160">
        <v>4.8300000000000003E-2</v>
      </c>
      <c r="AL64" s="160">
        <v>-1.0500000000000001E-2</v>
      </c>
      <c r="AM64" s="160">
        <v>1.6999999999999999E-3</v>
      </c>
    </row>
    <row r="65" spans="1:39">
      <c r="A65" s="711" t="s">
        <v>1416</v>
      </c>
      <c r="B65" s="160">
        <v>5.0000000000000001E-4</v>
      </c>
      <c r="C65" s="160">
        <v>3.5000000000000001E-3</v>
      </c>
      <c r="D65" s="160">
        <v>-1.3100000000000001E-2</v>
      </c>
      <c r="E65" s="160">
        <v>-2.3999999999999998E-3</v>
      </c>
      <c r="F65" s="160">
        <v>-5.5999999999999999E-3</v>
      </c>
      <c r="G65" s="160">
        <v>3.3E-3</v>
      </c>
      <c r="H65" s="160">
        <v>8.9999999999999998E-4</v>
      </c>
      <c r="I65" s="160">
        <v>3.5000000000000001E-3</v>
      </c>
      <c r="J65" s="160">
        <v>2.0000000000000001E-4</v>
      </c>
      <c r="K65" s="160">
        <v>2.7000000000000001E-3</v>
      </c>
      <c r="L65" s="160">
        <v>3.5999999999999999E-3</v>
      </c>
      <c r="M65" s="160">
        <v>1.06E-2</v>
      </c>
      <c r="N65" s="160">
        <v>8.0000000000000004E-4</v>
      </c>
      <c r="O65" s="160">
        <v>2.0999999999999999E-3</v>
      </c>
      <c r="P65" s="160">
        <v>0</v>
      </c>
      <c r="Q65" s="160">
        <v>-1.3299999999999999E-2</v>
      </c>
      <c r="R65" s="160">
        <v>6.0000000000000001E-3</v>
      </c>
      <c r="S65" s="160">
        <v>1.8800000000000001E-2</v>
      </c>
      <c r="T65" s="160">
        <v>7.7000000000000002E-3</v>
      </c>
      <c r="U65" s="160">
        <v>-1.0800000000000001E-2</v>
      </c>
      <c r="V65" s="160">
        <v>1.2200000000000001E-2</v>
      </c>
      <c r="W65" s="160">
        <v>1.6000000000000001E-3</v>
      </c>
      <c r="X65" s="160">
        <v>-1.2999999999999999E-2</v>
      </c>
      <c r="Y65" s="160">
        <v>7.1000000000000004E-3</v>
      </c>
      <c r="Z65" s="160">
        <v>-3.8E-3</v>
      </c>
      <c r="AA65" s="160">
        <v>-9.5999999999999992E-3</v>
      </c>
      <c r="AB65" s="160">
        <v>4.4999999999999997E-3</v>
      </c>
      <c r="AC65" s="160">
        <v>8.0000000000000004E-4</v>
      </c>
      <c r="AD65" s="160">
        <v>2.0999999999999999E-3</v>
      </c>
      <c r="AE65" s="160">
        <v>7.4000000000000003E-3</v>
      </c>
      <c r="AF65" s="160">
        <v>1.6799999999999999E-2</v>
      </c>
      <c r="AG65" s="160">
        <v>1.2999999999999999E-3</v>
      </c>
      <c r="AH65" s="160">
        <v>-5.8999999999999999E-3</v>
      </c>
      <c r="AI65" s="160">
        <v>-4.8999999999999998E-3</v>
      </c>
      <c r="AJ65" s="160">
        <v>-1.35E-2</v>
      </c>
      <c r="AK65" s="160">
        <v>3.1099999999999999E-2</v>
      </c>
      <c r="AL65" s="160">
        <v>-1.0500000000000001E-2</v>
      </c>
      <c r="AM65" s="160">
        <v>1.2999999999999999E-3</v>
      </c>
    </row>
    <row r="66" spans="1:39">
      <c r="A66" s="711" t="s">
        <v>1417</v>
      </c>
      <c r="B66" s="160">
        <v>4.7000000000000002E-3</v>
      </c>
      <c r="C66" s="160">
        <v>3.27E-2</v>
      </c>
      <c r="D66" s="160">
        <v>-9.5100000000000004E-2</v>
      </c>
      <c r="E66" s="160">
        <v>-2.2700000000000001E-2</v>
      </c>
      <c r="F66" s="160">
        <v>-3.1099999999999999E-2</v>
      </c>
      <c r="G66" s="160">
        <v>1.78E-2</v>
      </c>
      <c r="H66" s="160">
        <v>5.4999999999999997E-3</v>
      </c>
      <c r="I66" s="160">
        <v>1.9099999999999999E-2</v>
      </c>
      <c r="J66" s="160">
        <v>1.1000000000000001E-3</v>
      </c>
      <c r="K66" s="160">
        <v>1.2E-2</v>
      </c>
      <c r="L66" s="160">
        <v>1.8100000000000002E-2</v>
      </c>
      <c r="M66" s="160">
        <v>5.0900000000000001E-2</v>
      </c>
      <c r="N66" s="160">
        <v>5.4999999999999997E-3</v>
      </c>
      <c r="O66" s="160">
        <v>1.7899999999999999E-2</v>
      </c>
      <c r="P66" s="160">
        <v>4.0000000000000002E-4</v>
      </c>
      <c r="Q66" s="160">
        <v>-0.12659999999999999</v>
      </c>
      <c r="R66" s="160">
        <v>4.6699999999999998E-2</v>
      </c>
      <c r="S66" s="160">
        <v>5.6000000000000001E-2</v>
      </c>
      <c r="T66" s="160">
        <v>6.6400000000000001E-2</v>
      </c>
      <c r="U66" s="160">
        <v>-7.9200000000000007E-2</v>
      </c>
      <c r="V66" s="160">
        <v>0.121</v>
      </c>
      <c r="W66" s="160">
        <v>1.5699999999999999E-2</v>
      </c>
      <c r="X66" s="160">
        <v>-7.3899999999999993E-2</v>
      </c>
      <c r="Y66" s="160">
        <v>5.6000000000000001E-2</v>
      </c>
      <c r="Z66" s="160">
        <v>-3.6200000000000003E-2</v>
      </c>
      <c r="AA66" s="160">
        <v>-0.104</v>
      </c>
      <c r="AB66" s="160">
        <v>5.6399999999999999E-2</v>
      </c>
      <c r="AC66" s="160">
        <v>5.1999999999999998E-3</v>
      </c>
      <c r="AD66" s="160">
        <v>1.9699999999999999E-2</v>
      </c>
      <c r="AE66" s="160">
        <v>5.7799999999999997E-2</v>
      </c>
      <c r="AF66" s="160">
        <v>3.9600000000000003E-2</v>
      </c>
      <c r="AG66" s="160">
        <v>8.6E-3</v>
      </c>
      <c r="AH66" s="160">
        <v>-3.49E-2</v>
      </c>
      <c r="AI66" s="160">
        <v>-1.49E-2</v>
      </c>
      <c r="AJ66" s="160">
        <v>-0.14499999999999999</v>
      </c>
      <c r="AK66" s="160">
        <v>4.8000000000000001E-2</v>
      </c>
      <c r="AL66" s="160">
        <v>-0.10580000000000001</v>
      </c>
      <c r="AM66" s="160">
        <v>9.7999999999999997E-3</v>
      </c>
    </row>
    <row r="67" spans="1:39">
      <c r="A67" s="712"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1" t="s">
        <v>899</v>
      </c>
      <c r="B68" s="160">
        <v>9.1300000000000006E-2</v>
      </c>
      <c r="C68" s="160">
        <v>0.1003</v>
      </c>
      <c r="D68" s="160">
        <v>8.6300000000000002E-2</v>
      </c>
      <c r="E68" s="160">
        <v>9.8900000000000002E-2</v>
      </c>
      <c r="F68" s="160">
        <v>7.8799999999999995E-2</v>
      </c>
      <c r="G68" s="160">
        <v>8.3400000000000002E-2</v>
      </c>
      <c r="H68" s="160">
        <v>0.11650000000000001</v>
      </c>
      <c r="I68" s="160">
        <v>9.74E-2</v>
      </c>
      <c r="J68" s="160">
        <v>9.7100000000000006E-2</v>
      </c>
      <c r="K68" s="160">
        <v>9.0300000000000005E-2</v>
      </c>
      <c r="L68" s="160">
        <v>9.35E-2</v>
      </c>
      <c r="M68" s="160">
        <v>0.10340000000000001</v>
      </c>
      <c r="N68" s="160">
        <v>0.14799999999999999</v>
      </c>
      <c r="O68" s="160">
        <v>0.1027</v>
      </c>
      <c r="P68" s="160">
        <v>0.1077</v>
      </c>
      <c r="Q68" s="160">
        <v>9.5799999999999996E-2</v>
      </c>
      <c r="R68" s="160">
        <v>0.1157</v>
      </c>
      <c r="S68" s="160">
        <v>0.1439</v>
      </c>
      <c r="T68" s="160">
        <v>0.1142</v>
      </c>
      <c r="U68" s="160">
        <v>0.13059999999999999</v>
      </c>
      <c r="V68" s="160">
        <v>0.10199999999999999</v>
      </c>
      <c r="W68" s="160">
        <v>9.5799999999999996E-2</v>
      </c>
      <c r="X68" s="160">
        <v>8.5699999999999998E-2</v>
      </c>
      <c r="Y68" s="160">
        <v>0.1147</v>
      </c>
      <c r="Z68" s="160">
        <v>8.9599999999999999E-2</v>
      </c>
      <c r="AA68" s="160">
        <v>0.1012</v>
      </c>
      <c r="AB68" s="160">
        <v>9.0399999999999994E-2</v>
      </c>
      <c r="AC68" s="160">
        <v>0.1096</v>
      </c>
      <c r="AD68" s="160">
        <v>0.1782</v>
      </c>
      <c r="AE68" s="160">
        <v>0.1066</v>
      </c>
      <c r="AF68" s="160">
        <v>0.1168</v>
      </c>
      <c r="AG68" s="160">
        <v>0.1079</v>
      </c>
      <c r="AH68" s="160">
        <v>0.1193</v>
      </c>
      <c r="AI68" s="160">
        <v>0.11799999999999999</v>
      </c>
      <c r="AJ68" s="160">
        <v>0.1022</v>
      </c>
      <c r="AK68" s="160">
        <v>0.19239999999999999</v>
      </c>
      <c r="AL68" s="160">
        <v>9.6799999999999997E-2</v>
      </c>
      <c r="AM68" s="160">
        <v>0.1007</v>
      </c>
    </row>
    <row r="69" spans="1:39">
      <c r="A69" s="711" t="s">
        <v>901</v>
      </c>
      <c r="B69" s="160">
        <v>-3.1300000000000001E-2</v>
      </c>
      <c r="C69" s="160">
        <v>-3.9800000000000002E-2</v>
      </c>
      <c r="D69" s="160">
        <v>-2.5999999999999999E-2</v>
      </c>
      <c r="E69" s="160">
        <v>-3.9E-2</v>
      </c>
      <c r="F69" s="160">
        <v>-1.6500000000000001E-2</v>
      </c>
      <c r="G69" s="160">
        <v>-3.6299999999999999E-2</v>
      </c>
      <c r="H69" s="160">
        <v>-3.2800000000000003E-2</v>
      </c>
      <c r="I69" s="160">
        <v>-3.0499999999999999E-2</v>
      </c>
      <c r="J69" s="160">
        <v>-0.04</v>
      </c>
      <c r="K69" s="160">
        <v>-3.2500000000000001E-2</v>
      </c>
      <c r="L69" s="160">
        <v>-3.5999999999999997E-2</v>
      </c>
      <c r="M69" s="160">
        <v>-2.7300000000000001E-2</v>
      </c>
      <c r="N69" s="160">
        <v>-4.2999999999999997E-2</v>
      </c>
      <c r="O69" s="160">
        <v>-3.6299999999999999E-2</v>
      </c>
      <c r="P69" s="160">
        <v>-4.7600000000000003E-2</v>
      </c>
      <c r="Q69" s="160">
        <v>-3.5499999999999997E-2</v>
      </c>
      <c r="R69" s="160">
        <v>-4.0800000000000003E-2</v>
      </c>
      <c r="S69" s="160">
        <v>-2.2499999999999999E-2</v>
      </c>
      <c r="T69" s="160">
        <v>-3.7699999999999997E-2</v>
      </c>
      <c r="U69" s="160">
        <v>-4.2099999999999999E-2</v>
      </c>
      <c r="V69" s="160">
        <v>-4.1300000000000003E-2</v>
      </c>
      <c r="W69" s="160">
        <v>-3.1300000000000001E-2</v>
      </c>
      <c r="X69" s="160">
        <v>-3.4599999999999999E-2</v>
      </c>
      <c r="Y69" s="160">
        <v>-4.4699999999999997E-2</v>
      </c>
      <c r="Z69" s="160">
        <v>-3.2800000000000003E-2</v>
      </c>
      <c r="AA69" s="160">
        <v>-4.7600000000000003E-2</v>
      </c>
      <c r="AB69" s="160">
        <v>-4.0899999999999999E-2</v>
      </c>
      <c r="AC69" s="160">
        <v>-3.2800000000000003E-2</v>
      </c>
      <c r="AD69" s="160">
        <v>-5.2900000000000003E-2</v>
      </c>
      <c r="AE69" s="160">
        <v>-3.3300000000000003E-2</v>
      </c>
      <c r="AF69" s="160">
        <v>-2.81E-2</v>
      </c>
      <c r="AG69" s="160">
        <v>-3.3099999999999997E-2</v>
      </c>
      <c r="AH69" s="160">
        <v>-4.65E-2</v>
      </c>
      <c r="AI69" s="160">
        <v>-3.04E-2</v>
      </c>
      <c r="AJ69" s="160">
        <v>-4.2200000000000001E-2</v>
      </c>
      <c r="AK69" s="160">
        <v>-1.3299999999999999E-2</v>
      </c>
      <c r="AL69" s="160">
        <v>-3.8399999999999997E-2</v>
      </c>
      <c r="AM69" s="160">
        <v>-3.56E-2</v>
      </c>
    </row>
    <row r="70" spans="1:39">
      <c r="A70" s="711" t="s">
        <v>903</v>
      </c>
      <c r="B70" s="160">
        <v>4.1200000000000001E-2</v>
      </c>
      <c r="C70" s="160">
        <v>4.7500000000000001E-2</v>
      </c>
      <c r="D70" s="160">
        <v>3.2399999999999998E-2</v>
      </c>
      <c r="E70" s="160">
        <v>4.7199999999999999E-2</v>
      </c>
      <c r="F70" s="160">
        <v>2.1000000000000001E-2</v>
      </c>
      <c r="G70" s="160">
        <v>4.7699999999999999E-2</v>
      </c>
      <c r="H70" s="160">
        <v>4.3200000000000002E-2</v>
      </c>
      <c r="I70" s="160">
        <v>0.04</v>
      </c>
      <c r="J70" s="160">
        <v>5.28E-2</v>
      </c>
      <c r="K70" s="160">
        <v>4.4200000000000003E-2</v>
      </c>
      <c r="L70" s="160">
        <v>4.9000000000000002E-2</v>
      </c>
      <c r="M70" s="160">
        <v>3.6900000000000002E-2</v>
      </c>
      <c r="N70" s="160">
        <v>5.28E-2</v>
      </c>
      <c r="O70" s="160">
        <v>4.3400000000000001E-2</v>
      </c>
      <c r="P70" s="160">
        <v>5.5100000000000003E-2</v>
      </c>
      <c r="Q70" s="160">
        <v>4.2200000000000001E-2</v>
      </c>
      <c r="R70" s="160">
        <v>5.2400000000000002E-2</v>
      </c>
      <c r="S70" s="160">
        <v>3.9899999999999998E-2</v>
      </c>
      <c r="T70" s="160">
        <v>4.7300000000000002E-2</v>
      </c>
      <c r="U70" s="160">
        <v>5.0999999999999997E-2</v>
      </c>
      <c r="V70" s="160">
        <v>4.9700000000000001E-2</v>
      </c>
      <c r="W70" s="160">
        <v>3.7499999999999999E-2</v>
      </c>
      <c r="X70" s="160">
        <v>4.5199999999999997E-2</v>
      </c>
      <c r="Y70" s="160">
        <v>5.4600000000000003E-2</v>
      </c>
      <c r="Z70" s="160">
        <v>3.8800000000000001E-2</v>
      </c>
      <c r="AA70" s="160">
        <v>5.6000000000000001E-2</v>
      </c>
      <c r="AB70" s="160">
        <v>4.7699999999999999E-2</v>
      </c>
      <c r="AC70" s="160">
        <v>4.1200000000000001E-2</v>
      </c>
      <c r="AD70" s="160">
        <v>6.2300000000000001E-2</v>
      </c>
      <c r="AE70" s="160">
        <v>4.1500000000000002E-2</v>
      </c>
      <c r="AF70" s="160">
        <v>5.6399999999999999E-2</v>
      </c>
      <c r="AG70" s="160">
        <v>4.1099999999999998E-2</v>
      </c>
      <c r="AH70" s="160">
        <v>5.9700000000000003E-2</v>
      </c>
      <c r="AI70" s="160">
        <v>5.7299999999999997E-2</v>
      </c>
      <c r="AJ70" s="160">
        <v>4.9399999999999999E-2</v>
      </c>
      <c r="AK70" s="160">
        <v>5.6300000000000003E-2</v>
      </c>
      <c r="AL70" s="160">
        <v>4.48E-2</v>
      </c>
      <c r="AM70" s="160">
        <v>4.4900000000000002E-2</v>
      </c>
    </row>
    <row r="71" spans="1:39">
      <c r="A71" s="711" t="s">
        <v>905</v>
      </c>
      <c r="B71" s="160">
        <v>0</v>
      </c>
      <c r="C71" s="160">
        <v>0</v>
      </c>
      <c r="D71" s="160">
        <v>1E-4</v>
      </c>
      <c r="E71" s="160">
        <v>0</v>
      </c>
      <c r="F71" s="160">
        <v>0</v>
      </c>
      <c r="G71" s="160">
        <v>0</v>
      </c>
      <c r="H71" s="160">
        <v>0</v>
      </c>
      <c r="I71" s="160">
        <v>0</v>
      </c>
      <c r="J71" s="160">
        <v>0</v>
      </c>
      <c r="K71" s="160">
        <v>0</v>
      </c>
      <c r="L71" s="160">
        <v>0</v>
      </c>
      <c r="M71" s="160">
        <v>0</v>
      </c>
      <c r="N71" s="160">
        <v>0</v>
      </c>
      <c r="O71" s="160">
        <v>0</v>
      </c>
      <c r="P71" s="160">
        <v>5.0000000000000001E-4</v>
      </c>
      <c r="Q71" s="160">
        <v>1E-4</v>
      </c>
      <c r="R71" s="160">
        <v>0</v>
      </c>
      <c r="S71" s="160">
        <v>0</v>
      </c>
      <c r="T71" s="160">
        <v>0</v>
      </c>
      <c r="U71" s="160">
        <v>0</v>
      </c>
      <c r="V71" s="160">
        <v>0</v>
      </c>
      <c r="W71" s="160">
        <v>0</v>
      </c>
      <c r="X71" s="160">
        <v>0</v>
      </c>
      <c r="Y71" s="160">
        <v>-1E-4</v>
      </c>
      <c r="Z71" s="160">
        <v>-1E-4</v>
      </c>
      <c r="AA71" s="160">
        <v>-1E-4</v>
      </c>
      <c r="AB71" s="160">
        <v>0</v>
      </c>
      <c r="AC71" s="160">
        <v>0</v>
      </c>
      <c r="AD71" s="160">
        <v>0</v>
      </c>
      <c r="AE71" s="160">
        <v>0</v>
      </c>
      <c r="AF71" s="160">
        <v>0</v>
      </c>
      <c r="AG71" s="160">
        <v>0</v>
      </c>
      <c r="AH71" s="160">
        <v>0</v>
      </c>
      <c r="AI71" s="160">
        <v>0</v>
      </c>
      <c r="AJ71" s="160">
        <v>0</v>
      </c>
      <c r="AK71" s="160">
        <v>0</v>
      </c>
      <c r="AL71" s="160">
        <v>0</v>
      </c>
      <c r="AM71" s="160">
        <v>0</v>
      </c>
    </row>
    <row r="72" spans="1:39">
      <c r="A72" s="711" t="s">
        <v>1418</v>
      </c>
      <c r="B72" s="160">
        <v>-1.46E-2</v>
      </c>
      <c r="C72" s="160">
        <v>-2.8999999999999998E-3</v>
      </c>
      <c r="D72" s="160">
        <v>-2.3699999999999999E-2</v>
      </c>
      <c r="E72" s="160">
        <v>-2.5999999999999999E-3</v>
      </c>
      <c r="F72" s="160">
        <v>-4.7999999999999996E-3</v>
      </c>
      <c r="G72" s="160">
        <v>-9.7999999999999997E-3</v>
      </c>
      <c r="H72" s="160">
        <v>-8.0000000000000002E-3</v>
      </c>
      <c r="I72" s="160">
        <v>-1.1000000000000001E-3</v>
      </c>
      <c r="J72" s="160">
        <v>-2.5000000000000001E-3</v>
      </c>
      <c r="K72" s="160">
        <v>-6.0000000000000001E-3</v>
      </c>
      <c r="L72" s="160">
        <v>-2.8E-3</v>
      </c>
      <c r="M72" s="160">
        <v>-3.3E-3</v>
      </c>
      <c r="N72" s="160">
        <v>-7.0000000000000001E-3</v>
      </c>
      <c r="O72" s="160">
        <v>-1.18E-2</v>
      </c>
      <c r="P72" s="160">
        <v>-1.44E-2</v>
      </c>
      <c r="Q72" s="160">
        <v>-1E-4</v>
      </c>
      <c r="R72" s="160">
        <v>-2.1100000000000001E-2</v>
      </c>
      <c r="S72" s="160">
        <v>-1.41E-2</v>
      </c>
      <c r="T72" s="160">
        <v>-2.9999999999999997E-4</v>
      </c>
      <c r="U72" s="160">
        <v>-1.67E-2</v>
      </c>
      <c r="V72" s="160">
        <v>-7.1999999999999998E-3</v>
      </c>
      <c r="W72" s="160">
        <v>-4.5999999999999999E-3</v>
      </c>
      <c r="X72" s="160">
        <v>8.9999999999999998E-4</v>
      </c>
      <c r="Y72" s="160">
        <v>2.9999999999999997E-4</v>
      </c>
      <c r="Z72" s="160">
        <v>-4.7999999999999996E-3</v>
      </c>
      <c r="AA72" s="160">
        <v>-6.1000000000000004E-3</v>
      </c>
      <c r="AB72" s="160">
        <v>-3.7000000000000002E-3</v>
      </c>
      <c r="AC72" s="160">
        <v>-3.0000000000000001E-3</v>
      </c>
      <c r="AD72" s="160">
        <v>-9.9000000000000008E-3</v>
      </c>
      <c r="AE72" s="160">
        <v>-8.0000000000000004E-4</v>
      </c>
      <c r="AF72" s="160">
        <v>-1.06E-2</v>
      </c>
      <c r="AG72" s="160">
        <v>-3.3999999999999998E-3</v>
      </c>
      <c r="AH72" s="160">
        <v>1E-4</v>
      </c>
      <c r="AI72" s="160">
        <v>8.2000000000000007E-3</v>
      </c>
      <c r="AJ72" s="160">
        <v>-6.1000000000000004E-3</v>
      </c>
      <c r="AK72" s="160">
        <v>-0.02</v>
      </c>
      <c r="AL72" s="160">
        <v>-4.3E-3</v>
      </c>
      <c r="AM72" s="160">
        <v>-8.2000000000000007E-3</v>
      </c>
    </row>
    <row r="73" spans="1:39">
      <c r="A73" s="711" t="s">
        <v>1419</v>
      </c>
      <c r="B73" s="160">
        <v>3.0999999999999999E-3</v>
      </c>
      <c r="C73" s="160">
        <v>4.7000000000000002E-3</v>
      </c>
      <c r="D73" s="160">
        <v>3.0999999999999999E-3</v>
      </c>
      <c r="E73" s="160">
        <v>3.3E-3</v>
      </c>
      <c r="F73" s="160">
        <v>2.9999999999999997E-4</v>
      </c>
      <c r="G73" s="160">
        <v>6.6E-3</v>
      </c>
      <c r="H73" s="160">
        <v>0</v>
      </c>
      <c r="I73" s="160">
        <v>2.0999999999999999E-3</v>
      </c>
      <c r="J73" s="160">
        <v>2.8999999999999998E-3</v>
      </c>
      <c r="K73" s="160">
        <v>1.4E-3</v>
      </c>
      <c r="L73" s="160">
        <v>5.9999999999999995E-4</v>
      </c>
      <c r="M73" s="160">
        <v>1.6000000000000001E-3</v>
      </c>
      <c r="N73" s="160">
        <v>7.1000000000000004E-3</v>
      </c>
      <c r="O73" s="160">
        <v>5.5999999999999999E-3</v>
      </c>
      <c r="P73" s="160">
        <v>-8.9999999999999998E-4</v>
      </c>
      <c r="Q73" s="160">
        <v>8.9999999999999998E-4</v>
      </c>
      <c r="R73" s="160">
        <v>-8.0000000000000004E-4</v>
      </c>
      <c r="S73" s="160">
        <v>-5.5999999999999999E-3</v>
      </c>
      <c r="T73" s="160">
        <v>2.9999999999999997E-4</v>
      </c>
      <c r="U73" s="160">
        <v>-1E-4</v>
      </c>
      <c r="V73" s="160">
        <v>1E-3</v>
      </c>
      <c r="W73" s="160">
        <v>5.0000000000000001E-4</v>
      </c>
      <c r="X73" s="160">
        <v>-1E-4</v>
      </c>
      <c r="Y73" s="160">
        <v>2.9999999999999997E-4</v>
      </c>
      <c r="Z73" s="160">
        <v>2.3E-3</v>
      </c>
      <c r="AA73" s="160">
        <v>2.0999999999999999E-3</v>
      </c>
      <c r="AB73" s="160">
        <v>-2.9999999999999997E-4</v>
      </c>
      <c r="AC73" s="160">
        <v>3.8E-3</v>
      </c>
      <c r="AD73" s="160">
        <v>3.5999999999999999E-3</v>
      </c>
      <c r="AE73" s="160">
        <v>1E-4</v>
      </c>
      <c r="AF73" s="160">
        <v>-7.3000000000000001E-3</v>
      </c>
      <c r="AG73" s="160">
        <v>1E-3</v>
      </c>
      <c r="AH73" s="160">
        <v>1.2999999999999999E-3</v>
      </c>
      <c r="AI73" s="160">
        <v>0</v>
      </c>
      <c r="AJ73" s="160">
        <v>6.6E-3</v>
      </c>
      <c r="AK73" s="160">
        <v>5.0000000000000001E-4</v>
      </c>
      <c r="AL73" s="160">
        <v>5.3E-3</v>
      </c>
      <c r="AM73" s="160">
        <v>2.2000000000000001E-3</v>
      </c>
    </row>
    <row r="74" spans="1:39">
      <c r="A74" s="711" t="s">
        <v>1420</v>
      </c>
      <c r="B74" s="160">
        <v>-5.6300000000000003E-2</v>
      </c>
      <c r="C74" s="160">
        <v>-5.9499999999999997E-2</v>
      </c>
      <c r="D74" s="160">
        <v>-5.2699999999999997E-2</v>
      </c>
      <c r="E74" s="160">
        <v>-6.2899999999999998E-2</v>
      </c>
      <c r="F74" s="160">
        <v>-6.3299999999999995E-2</v>
      </c>
      <c r="G74" s="160">
        <v>-4.0399999999999998E-2</v>
      </c>
      <c r="H74" s="160">
        <v>-7.6200000000000004E-2</v>
      </c>
      <c r="I74" s="160">
        <v>-6.3700000000000007E-2</v>
      </c>
      <c r="J74" s="160">
        <v>-5.8000000000000003E-2</v>
      </c>
      <c r="K74" s="160">
        <v>-5.0500000000000003E-2</v>
      </c>
      <c r="L74" s="160">
        <v>-5.21E-2</v>
      </c>
      <c r="M74" s="160">
        <v>-6.4600000000000005E-2</v>
      </c>
      <c r="N74" s="160">
        <v>-0.10589999999999999</v>
      </c>
      <c r="O74" s="160">
        <v>-5.6300000000000003E-2</v>
      </c>
      <c r="P74" s="160">
        <v>-4.2200000000000001E-2</v>
      </c>
      <c r="Q74" s="160">
        <v>-7.2599999999999998E-2</v>
      </c>
      <c r="R74" s="160">
        <v>-4.7300000000000002E-2</v>
      </c>
      <c r="S74" s="160">
        <v>-8.1299999999999997E-2</v>
      </c>
      <c r="T74" s="160">
        <v>-7.0000000000000007E-2</v>
      </c>
      <c r="U74" s="160">
        <v>-8.1299999999999997E-2</v>
      </c>
      <c r="V74" s="160">
        <v>-3.7600000000000001E-2</v>
      </c>
      <c r="W74" s="160">
        <v>-5.7000000000000002E-2</v>
      </c>
      <c r="X74" s="160">
        <v>-6.4399999999999999E-2</v>
      </c>
      <c r="Y74" s="160">
        <v>-5.9900000000000002E-2</v>
      </c>
      <c r="Z74" s="160">
        <v>-5.8500000000000003E-2</v>
      </c>
      <c r="AA74" s="160">
        <v>-5.9200000000000003E-2</v>
      </c>
      <c r="AB74" s="160">
        <v>-4.1200000000000001E-2</v>
      </c>
      <c r="AC74" s="160">
        <v>-7.7600000000000002E-2</v>
      </c>
      <c r="AD74" s="160">
        <v>-0.1163</v>
      </c>
      <c r="AE74" s="160">
        <v>-6.5299999999999997E-2</v>
      </c>
      <c r="AF74" s="160">
        <v>-5.5199999999999999E-2</v>
      </c>
      <c r="AG74" s="160">
        <v>-7.1300000000000002E-2</v>
      </c>
      <c r="AH74" s="160">
        <v>-8.0699999999999994E-2</v>
      </c>
      <c r="AI74" s="160">
        <v>-0.1003</v>
      </c>
      <c r="AJ74" s="160">
        <v>-7.3499999999999996E-2</v>
      </c>
      <c r="AK74" s="160">
        <v>-0.1111</v>
      </c>
      <c r="AL74" s="160">
        <v>-7.0000000000000007E-2</v>
      </c>
      <c r="AM74" s="160">
        <v>-5.91E-2</v>
      </c>
    </row>
    <row r="75" spans="1:39">
      <c r="A75" s="711" t="s">
        <v>1421</v>
      </c>
      <c r="B75" s="160">
        <v>8.9999999999999993E-3</v>
      </c>
      <c r="C75" s="160">
        <v>8.0000000000000004E-4</v>
      </c>
      <c r="D75" s="160">
        <v>8.0000000000000004E-4</v>
      </c>
      <c r="E75" s="160">
        <v>0</v>
      </c>
      <c r="F75" s="160">
        <v>-1E-4</v>
      </c>
      <c r="G75" s="160">
        <v>-2.0000000000000001E-4</v>
      </c>
      <c r="H75" s="160">
        <v>1.4E-3</v>
      </c>
      <c r="I75" s="160">
        <v>-5.9999999999999995E-4</v>
      </c>
      <c r="J75" s="160">
        <v>6.9999999999999999E-4</v>
      </c>
      <c r="K75" s="160">
        <v>1E-4</v>
      </c>
      <c r="L75" s="160">
        <v>4.0000000000000002E-4</v>
      </c>
      <c r="M75" s="160">
        <v>8.9999999999999998E-4</v>
      </c>
      <c r="N75" s="160">
        <v>1.6000000000000001E-3</v>
      </c>
      <c r="O75" s="160">
        <v>-1.4E-3</v>
      </c>
      <c r="P75" s="160">
        <v>-3.0999999999999999E-3</v>
      </c>
      <c r="Q75" s="160">
        <v>-1.8E-3</v>
      </c>
      <c r="R75" s="160">
        <v>4.0000000000000002E-4</v>
      </c>
      <c r="S75" s="160">
        <v>-1.5E-3</v>
      </c>
      <c r="T75" s="160">
        <v>1.1999999999999999E-3</v>
      </c>
      <c r="U75" s="160">
        <v>-1.1000000000000001E-3</v>
      </c>
      <c r="V75" s="160">
        <v>5.0000000000000001E-4</v>
      </c>
      <c r="W75" s="160">
        <v>-1.6999999999999999E-3</v>
      </c>
      <c r="X75" s="160">
        <v>-5.0000000000000001E-4</v>
      </c>
      <c r="Y75" s="160">
        <v>-3.3999999999999998E-3</v>
      </c>
      <c r="Z75" s="160">
        <v>5.9999999999999995E-4</v>
      </c>
      <c r="AA75" s="160">
        <v>1E-4</v>
      </c>
      <c r="AB75" s="160">
        <v>1E-4</v>
      </c>
      <c r="AC75" s="160">
        <v>8.0000000000000004E-4</v>
      </c>
      <c r="AD75" s="160">
        <v>-5.9999999999999995E-4</v>
      </c>
      <c r="AE75" s="160">
        <v>1E-4</v>
      </c>
      <c r="AF75" s="160">
        <v>1.1000000000000001E-3</v>
      </c>
      <c r="AG75" s="160">
        <v>2.0000000000000001E-4</v>
      </c>
      <c r="AH75" s="160">
        <v>6.9999999999999999E-4</v>
      </c>
      <c r="AI75" s="160">
        <v>-5.0000000000000001E-4</v>
      </c>
      <c r="AJ75" s="160">
        <v>-4.0000000000000002E-4</v>
      </c>
      <c r="AK75" s="160">
        <v>-2.0000000000000001E-4</v>
      </c>
      <c r="AL75" s="160">
        <v>0</v>
      </c>
      <c r="AM75" s="160">
        <v>1.6999999999999999E-3</v>
      </c>
    </row>
    <row r="76" spans="1:39">
      <c r="A76" s="711" t="s">
        <v>1422</v>
      </c>
      <c r="B76" s="160">
        <v>0.109</v>
      </c>
      <c r="C76" s="160">
        <v>0.17699999999999999</v>
      </c>
      <c r="D76" s="160">
        <v>8.6800000000000002E-2</v>
      </c>
      <c r="E76" s="160">
        <v>8.0399999999999999E-2</v>
      </c>
      <c r="F76" s="160">
        <v>7.6799999999999993E-2</v>
      </c>
      <c r="G76" s="160">
        <v>0.1953</v>
      </c>
      <c r="H76" s="160">
        <v>0.23180000000000001</v>
      </c>
      <c r="I76" s="160">
        <v>0.26240000000000002</v>
      </c>
      <c r="J76" s="160">
        <v>0.19109999999999999</v>
      </c>
      <c r="K76" s="160">
        <v>0.193</v>
      </c>
      <c r="L76" s="160">
        <v>0.13489999999999999</v>
      </c>
      <c r="M76" s="160">
        <v>0.17929999999999999</v>
      </c>
      <c r="N76" s="160">
        <v>0.14799999999999999</v>
      </c>
      <c r="O76" s="160">
        <v>0.16869999999999999</v>
      </c>
      <c r="P76" s="160">
        <v>0.11119999999999999</v>
      </c>
      <c r="Q76" s="160">
        <v>0.2147</v>
      </c>
      <c r="R76" s="160">
        <v>0.22520000000000001</v>
      </c>
      <c r="S76" s="160">
        <v>0.27139999999999997</v>
      </c>
      <c r="T76" s="160">
        <v>0.40039999999999998</v>
      </c>
      <c r="U76" s="160">
        <v>0.15859999999999999</v>
      </c>
      <c r="V76" s="160">
        <v>0.19500000000000001</v>
      </c>
      <c r="W76" s="160">
        <v>0.2198</v>
      </c>
      <c r="X76" s="160">
        <v>4.6399999999999997E-2</v>
      </c>
      <c r="Y76" s="160">
        <v>0.18079999999999999</v>
      </c>
      <c r="Z76" s="160">
        <v>0.11550000000000001</v>
      </c>
      <c r="AA76" s="160">
        <v>0.1789</v>
      </c>
      <c r="AB76" s="160">
        <v>0.1076</v>
      </c>
      <c r="AC76" s="160">
        <v>9.8100000000000007E-2</v>
      </c>
      <c r="AD76" s="160">
        <v>0.2893</v>
      </c>
      <c r="AE76" s="160">
        <v>0.25640000000000002</v>
      </c>
      <c r="AF76" s="160">
        <v>0.1676</v>
      </c>
      <c r="AG76" s="160">
        <v>0.13270000000000001</v>
      </c>
      <c r="AH76" s="160">
        <v>0.13689999999999999</v>
      </c>
      <c r="AI76" s="160">
        <v>8.7900000000000006E-2</v>
      </c>
      <c r="AJ76" s="160">
        <v>8.6099999999999996E-2</v>
      </c>
      <c r="AK76" s="160">
        <v>0.35139999999999999</v>
      </c>
      <c r="AL76" s="160">
        <v>0.1048</v>
      </c>
      <c r="AM76" s="160">
        <v>0.1391</v>
      </c>
    </row>
    <row r="77" spans="1:39">
      <c r="A77" s="712"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1" t="s">
        <v>1423</v>
      </c>
      <c r="B78" s="160">
        <v>0.1457</v>
      </c>
      <c r="C78" s="160">
        <v>0.14879999999999999</v>
      </c>
      <c r="D78" s="160">
        <v>0.12479999999999999</v>
      </c>
      <c r="E78" s="160">
        <v>0.14630000000000001</v>
      </c>
      <c r="F78" s="160">
        <v>0.17169999999999999</v>
      </c>
      <c r="G78" s="160">
        <v>0.1701</v>
      </c>
      <c r="H78" s="160">
        <v>0.15570000000000001</v>
      </c>
      <c r="I78" s="160">
        <v>0.13159999999999999</v>
      </c>
      <c r="J78" s="160">
        <v>0.24779999999999999</v>
      </c>
      <c r="K78" s="160">
        <v>0.1196</v>
      </c>
      <c r="L78" s="160">
        <v>0.1726</v>
      </c>
      <c r="M78" s="160">
        <v>0.1283</v>
      </c>
      <c r="N78" s="160">
        <v>0.1918</v>
      </c>
      <c r="O78" s="160">
        <v>0.1958</v>
      </c>
      <c r="P78" s="160">
        <v>0.24779999999999999</v>
      </c>
      <c r="Q78" s="160">
        <v>0.11899999999999999</v>
      </c>
      <c r="R78" s="160">
        <v>0.1381</v>
      </c>
      <c r="S78" s="160">
        <v>0.1893</v>
      </c>
      <c r="T78" s="160">
        <v>0.14960000000000001</v>
      </c>
      <c r="U78" s="160">
        <v>0.1716</v>
      </c>
      <c r="V78" s="160">
        <v>0.1719</v>
      </c>
      <c r="W78" s="160">
        <v>0.13250000000000001</v>
      </c>
      <c r="X78" s="160">
        <v>0.1207</v>
      </c>
      <c r="Y78" s="160">
        <v>0.1545</v>
      </c>
      <c r="Z78" s="160">
        <v>0.1176</v>
      </c>
      <c r="AA78" s="160">
        <v>0.13120000000000001</v>
      </c>
      <c r="AB78" s="160">
        <v>0.1182</v>
      </c>
      <c r="AC78" s="160">
        <v>0.1545</v>
      </c>
      <c r="AD78" s="160">
        <v>0.1946</v>
      </c>
      <c r="AE78" s="160">
        <v>0.1459</v>
      </c>
      <c r="AF78" s="160">
        <v>0.22639999999999999</v>
      </c>
      <c r="AG78" s="160">
        <v>0.1401</v>
      </c>
      <c r="AH78" s="160">
        <v>0.14760000000000001</v>
      </c>
      <c r="AI78" s="160">
        <v>0.1731</v>
      </c>
      <c r="AJ78" s="160">
        <v>0.1454</v>
      </c>
      <c r="AK78" s="160">
        <v>0.21190000000000001</v>
      </c>
      <c r="AL78" s="160">
        <v>0.1032</v>
      </c>
      <c r="AM78" s="160">
        <v>0.1522</v>
      </c>
    </row>
    <row r="79" spans="1:39">
      <c r="A79" s="711" t="s">
        <v>1424</v>
      </c>
      <c r="B79" s="160">
        <v>0.1169</v>
      </c>
      <c r="C79" s="160">
        <v>0.12820000000000001</v>
      </c>
      <c r="D79" s="160">
        <v>0.11899999999999999</v>
      </c>
      <c r="E79" s="160">
        <v>0.14749999999999999</v>
      </c>
      <c r="F79" s="160">
        <v>0</v>
      </c>
      <c r="G79" s="160">
        <v>0</v>
      </c>
      <c r="H79" s="160">
        <v>0.15190000000000001</v>
      </c>
      <c r="I79" s="160">
        <v>0.10440000000000001</v>
      </c>
      <c r="J79" s="160">
        <v>0</v>
      </c>
      <c r="K79" s="160">
        <v>0.13070000000000001</v>
      </c>
      <c r="L79" s="160">
        <v>5.2299999999999999E-2</v>
      </c>
      <c r="M79" s="160">
        <v>7.51E-2</v>
      </c>
      <c r="N79" s="160">
        <v>0.15859999999999999</v>
      </c>
      <c r="O79" s="160">
        <v>0</v>
      </c>
      <c r="P79" s="160">
        <v>2.5999999999999999E-3</v>
      </c>
      <c r="Q79" s="160">
        <v>0.1643</v>
      </c>
      <c r="R79" s="160">
        <v>0.1234</v>
      </c>
      <c r="S79" s="160">
        <v>0.17599999999999999</v>
      </c>
      <c r="T79" s="160">
        <v>0.1381</v>
      </c>
      <c r="U79" s="160">
        <v>0.1454</v>
      </c>
      <c r="V79" s="160">
        <v>0</v>
      </c>
      <c r="W79" s="160">
        <v>0</v>
      </c>
      <c r="X79" s="160">
        <v>0.13350000000000001</v>
      </c>
      <c r="Y79" s="160">
        <v>0.13730000000000001</v>
      </c>
      <c r="Z79" s="160">
        <v>0.1429</v>
      </c>
      <c r="AA79" s="160">
        <v>0.1241</v>
      </c>
      <c r="AB79" s="160">
        <v>0.11360000000000001</v>
      </c>
      <c r="AC79" s="160">
        <v>0.122</v>
      </c>
      <c r="AD79" s="160">
        <v>0.27239999999999998</v>
      </c>
      <c r="AE79" s="160">
        <v>0.13589999999999999</v>
      </c>
      <c r="AF79" s="160">
        <v>6.9999999999999999E-4</v>
      </c>
      <c r="AG79" s="160">
        <v>0.11210000000000001</v>
      </c>
      <c r="AH79" s="160">
        <v>0.15770000000000001</v>
      </c>
      <c r="AI79" s="160">
        <v>0.15479999999999999</v>
      </c>
      <c r="AJ79" s="160">
        <v>0.1726</v>
      </c>
      <c r="AK79" s="160">
        <v>0.22189999999999999</v>
      </c>
      <c r="AL79" s="160">
        <v>9.0300000000000005E-2</v>
      </c>
      <c r="AM79" s="160">
        <v>0.1019</v>
      </c>
    </row>
    <row r="80" spans="1:39">
      <c r="A80" s="711" t="s">
        <v>1425</v>
      </c>
      <c r="B80" s="160">
        <v>0.27300000000000002</v>
      </c>
      <c r="C80" s="160">
        <v>9.9500000000000005E-2</v>
      </c>
      <c r="D80" s="160">
        <v>0.13600000000000001</v>
      </c>
      <c r="E80" s="160">
        <v>2.7E-2</v>
      </c>
      <c r="F80" s="160">
        <v>7.1499999999999994E-2</v>
      </c>
      <c r="G80" s="160">
        <v>0.499</v>
      </c>
      <c r="H80" s="160">
        <v>2.18E-2</v>
      </c>
      <c r="I80" s="160">
        <v>2.2800000000000001E-2</v>
      </c>
      <c r="J80" s="160">
        <v>4.2700000000000002E-2</v>
      </c>
      <c r="K80" s="160">
        <v>2.75E-2</v>
      </c>
      <c r="L80" s="160">
        <v>1.1900000000000001E-2</v>
      </c>
      <c r="M80" s="160">
        <v>0.14699999999999999</v>
      </c>
      <c r="N80" s="160">
        <v>0.29899999999999999</v>
      </c>
      <c r="O80" s="160">
        <v>8.7400000000000005E-2</v>
      </c>
      <c r="P80" s="160">
        <v>1.6666000000000001</v>
      </c>
      <c r="Q80" s="160">
        <v>4.7399999999999998E-2</v>
      </c>
      <c r="R80" s="160">
        <v>0.74270000000000003</v>
      </c>
      <c r="S80" s="160">
        <v>0.13450000000000001</v>
      </c>
      <c r="T80" s="160">
        <v>5.3199999999999997E-2</v>
      </c>
      <c r="U80" s="160">
        <v>0.2429</v>
      </c>
      <c r="V80" s="160">
        <v>2.0000000000000001E-4</v>
      </c>
      <c r="W80" s="160">
        <v>0.06</v>
      </c>
      <c r="X80" s="160">
        <v>6.0600000000000001E-2</v>
      </c>
      <c r="Y80" s="160">
        <v>0</v>
      </c>
      <c r="Z80" s="160">
        <v>3.2899999999999999E-2</v>
      </c>
      <c r="AA80" s="160">
        <v>0.17610000000000001</v>
      </c>
      <c r="AB80" s="160">
        <v>0.1263</v>
      </c>
      <c r="AC80" s="160">
        <v>5.7700000000000001E-2</v>
      </c>
      <c r="AD80" s="160">
        <v>1.2057</v>
      </c>
      <c r="AE80" s="160">
        <v>8.7900000000000006E-2</v>
      </c>
      <c r="AF80" s="160">
        <v>0.28699999999999998</v>
      </c>
      <c r="AG80" s="160">
        <v>0.1012</v>
      </c>
      <c r="AH80" s="160">
        <v>0.1303</v>
      </c>
      <c r="AI80" s="160">
        <v>0.1366</v>
      </c>
      <c r="AJ80" s="160">
        <v>5.7000000000000002E-3</v>
      </c>
      <c r="AK80" s="160">
        <v>2.4725000000000001</v>
      </c>
      <c r="AL80" s="160">
        <v>0.14960000000000001</v>
      </c>
      <c r="AM80" s="160">
        <v>0.13109999999999999</v>
      </c>
    </row>
    <row r="81" spans="1:39">
      <c r="A81" s="711" t="s">
        <v>1426</v>
      </c>
      <c r="B81" s="160">
        <v>0.13039999999999999</v>
      </c>
      <c r="C81" s="160">
        <v>0.23200000000000001</v>
      </c>
      <c r="D81" s="160">
        <v>0.16389999999999999</v>
      </c>
      <c r="E81" s="160">
        <v>0.14230000000000001</v>
      </c>
      <c r="F81" s="160">
        <v>0</v>
      </c>
      <c r="G81" s="160">
        <v>0</v>
      </c>
      <c r="H81" s="160">
        <v>5.4899999999999997E-2</v>
      </c>
      <c r="I81" s="160">
        <v>7.1599999999999997E-2</v>
      </c>
      <c r="J81" s="160">
        <v>0</v>
      </c>
      <c r="K81" s="160">
        <v>4.36E-2</v>
      </c>
      <c r="L81" s="160">
        <v>1.5299999999999999E-2</v>
      </c>
      <c r="M81" s="160">
        <v>4.0099999999999997E-2</v>
      </c>
      <c r="N81" s="160">
        <v>0.56679999999999997</v>
      </c>
      <c r="O81" s="160">
        <v>0.1525</v>
      </c>
      <c r="P81" s="160">
        <v>0</v>
      </c>
      <c r="Q81" s="160">
        <v>0.23</v>
      </c>
      <c r="R81" s="160">
        <v>0.24909999999999999</v>
      </c>
      <c r="S81" s="160">
        <v>3.27E-2</v>
      </c>
      <c r="T81" s="160">
        <v>0.1734</v>
      </c>
      <c r="U81" s="160">
        <v>1.8227</v>
      </c>
      <c r="V81" s="160">
        <v>0</v>
      </c>
      <c r="W81" s="160">
        <v>0</v>
      </c>
      <c r="X81" s="160">
        <v>0.2334</v>
      </c>
      <c r="Y81" s="160">
        <v>0</v>
      </c>
      <c r="Z81" s="160">
        <v>8.77E-2</v>
      </c>
      <c r="AA81" s="160">
        <v>7.7299999999999994E-2</v>
      </c>
      <c r="AB81" s="160">
        <v>9.1300000000000006E-2</v>
      </c>
      <c r="AC81" s="160">
        <v>0.15529999999999999</v>
      </c>
      <c r="AD81" s="160">
        <v>0.76570000000000005</v>
      </c>
      <c r="AE81" s="160">
        <v>0</v>
      </c>
      <c r="AF81" s="160">
        <v>0.56389999999999996</v>
      </c>
      <c r="AG81" s="160">
        <v>0.22409999999999999</v>
      </c>
      <c r="AH81" s="160">
        <v>0.40589999999999998</v>
      </c>
      <c r="AI81" s="160">
        <v>0.23499999999999999</v>
      </c>
      <c r="AJ81" s="160">
        <v>0</v>
      </c>
      <c r="AK81" s="160">
        <v>1.1308</v>
      </c>
      <c r="AL81" s="160">
        <v>1.222</v>
      </c>
      <c r="AM81" s="160">
        <v>0.17949999999999999</v>
      </c>
    </row>
    <row r="82" spans="1:39">
      <c r="A82" s="711" t="s">
        <v>1427</v>
      </c>
      <c r="B82" s="160">
        <v>4.0000000000000001E-3</v>
      </c>
      <c r="C82" s="160">
        <v>0</v>
      </c>
      <c r="D82" s="160">
        <v>1.8E-3</v>
      </c>
      <c r="E82" s="160">
        <v>7.3000000000000001E-3</v>
      </c>
      <c r="F82" s="160">
        <v>0</v>
      </c>
      <c r="G82" s="160">
        <v>0</v>
      </c>
      <c r="H82" s="160">
        <v>3.6900000000000002E-2</v>
      </c>
      <c r="I82" s="160">
        <v>0</v>
      </c>
      <c r="J82" s="160">
        <v>2.1000000000000001E-2</v>
      </c>
      <c r="K82" s="160">
        <v>0</v>
      </c>
      <c r="L82" s="160">
        <v>0</v>
      </c>
      <c r="M82" s="160">
        <v>2.9999999999999997E-4</v>
      </c>
      <c r="N82" s="160">
        <v>7.0000000000000001E-3</v>
      </c>
      <c r="O82" s="160">
        <v>2.7000000000000001E-3</v>
      </c>
      <c r="P82" s="160">
        <v>0</v>
      </c>
      <c r="Q82" s="160">
        <v>0</v>
      </c>
      <c r="R82" s="160">
        <v>2.9999999999999997E-4</v>
      </c>
      <c r="S82" s="160">
        <v>4.1999999999999997E-3</v>
      </c>
      <c r="T82" s="160">
        <v>3.7000000000000002E-3</v>
      </c>
      <c r="U82" s="160">
        <v>3.5999999999999999E-3</v>
      </c>
      <c r="V82" s="160">
        <v>1</v>
      </c>
      <c r="W82" s="160">
        <v>1.55E-2</v>
      </c>
      <c r="X82" s="160">
        <v>1.4E-3</v>
      </c>
      <c r="Y82" s="160">
        <v>0</v>
      </c>
      <c r="Z82" s="160">
        <v>1.3599999999999999E-2</v>
      </c>
      <c r="AA82" s="160">
        <v>1.6999999999999999E-3</v>
      </c>
      <c r="AB82" s="160">
        <v>1.1000000000000001E-3</v>
      </c>
      <c r="AC82" s="160">
        <v>0</v>
      </c>
      <c r="AD82" s="160">
        <v>0.26989999999999997</v>
      </c>
      <c r="AE82" s="160">
        <v>2.07E-2</v>
      </c>
      <c r="AF82" s="160">
        <v>0</v>
      </c>
      <c r="AG82" s="160">
        <v>0.75249999999999995</v>
      </c>
      <c r="AH82" s="160">
        <v>2.9999999999999997E-4</v>
      </c>
      <c r="AI82" s="160">
        <v>2.3999999999999998E-3</v>
      </c>
      <c r="AJ82" s="160">
        <v>0</v>
      </c>
      <c r="AK82" s="160">
        <v>3.0700000000000002E-2</v>
      </c>
      <c r="AL82" s="160">
        <v>2.0000000000000001E-4</v>
      </c>
      <c r="AM82" s="160">
        <v>9.7999999999999997E-3</v>
      </c>
    </row>
    <row r="83" spans="1:39">
      <c r="A83" s="711" t="s">
        <v>1428</v>
      </c>
      <c r="B83" s="160">
        <v>8.3999999999999995E-3</v>
      </c>
      <c r="C83" s="160">
        <v>0</v>
      </c>
      <c r="D83" s="160">
        <v>4.3E-3</v>
      </c>
      <c r="E83" s="160">
        <v>5.0599999999999999E-2</v>
      </c>
      <c r="F83" s="160">
        <v>0</v>
      </c>
      <c r="G83" s="160">
        <v>0</v>
      </c>
      <c r="H83" s="160">
        <v>2.7099999999999999E-2</v>
      </c>
      <c r="I83" s="160">
        <v>0</v>
      </c>
      <c r="J83" s="160">
        <v>8.0000000000000002E-3</v>
      </c>
      <c r="K83" s="160">
        <v>0</v>
      </c>
      <c r="L83" s="160">
        <v>0</v>
      </c>
      <c r="M83" s="160">
        <v>1.54E-2</v>
      </c>
      <c r="N83" s="160">
        <v>0</v>
      </c>
      <c r="O83" s="160">
        <v>8.8000000000000005E-3</v>
      </c>
      <c r="P83" s="160">
        <v>0</v>
      </c>
      <c r="Q83" s="160">
        <v>0</v>
      </c>
      <c r="R83" s="160">
        <v>0</v>
      </c>
      <c r="S83" s="160">
        <v>3.5999999999999999E-3</v>
      </c>
      <c r="T83" s="160">
        <v>5.4999999999999997E-3</v>
      </c>
      <c r="U83" s="160">
        <v>1E-3</v>
      </c>
      <c r="V83" s="160">
        <v>1</v>
      </c>
      <c r="W83" s="160">
        <v>6.4899999999999999E-2</v>
      </c>
      <c r="X83" s="160">
        <v>0.29959999999999998</v>
      </c>
      <c r="Y83" s="160">
        <v>0</v>
      </c>
      <c r="Z83" s="160">
        <v>8.5000000000000006E-3</v>
      </c>
      <c r="AA83" s="160">
        <v>5.0999999999999997E-2</v>
      </c>
      <c r="AB83" s="160">
        <v>3.1800000000000002E-2</v>
      </c>
      <c r="AC83" s="160">
        <v>0</v>
      </c>
      <c r="AD83" s="160">
        <v>0</v>
      </c>
      <c r="AE83" s="160">
        <v>5.9499999999999997E-2</v>
      </c>
      <c r="AF83" s="160">
        <v>0</v>
      </c>
      <c r="AG83" s="160">
        <v>0.13950000000000001</v>
      </c>
      <c r="AH83" s="160">
        <v>4.0899999999999999E-2</v>
      </c>
      <c r="AI83" s="160">
        <v>8.3000000000000001E-3</v>
      </c>
      <c r="AJ83" s="160">
        <v>1</v>
      </c>
      <c r="AK83" s="160">
        <v>0</v>
      </c>
      <c r="AL83" s="160">
        <v>7.1999999999999998E-3</v>
      </c>
      <c r="AM83" s="160">
        <v>8.3000000000000001E-3</v>
      </c>
    </row>
    <row r="84" spans="1:39">
      <c r="A84" s="711" t="s">
        <v>1429</v>
      </c>
      <c r="B84" s="160">
        <v>6.3E-3</v>
      </c>
      <c r="C84" s="160">
        <v>0</v>
      </c>
      <c r="D84" s="160">
        <v>3.5000000000000001E-3</v>
      </c>
      <c r="E84" s="160">
        <v>4.53E-2</v>
      </c>
      <c r="F84" s="160">
        <v>0</v>
      </c>
      <c r="G84" s="160">
        <v>0</v>
      </c>
      <c r="H84" s="160">
        <v>3.2599999999999997E-2</v>
      </c>
      <c r="I84" s="160">
        <v>0</v>
      </c>
      <c r="J84" s="160">
        <v>8.5000000000000006E-3</v>
      </c>
      <c r="K84" s="160">
        <v>0</v>
      </c>
      <c r="L84" s="160">
        <v>0</v>
      </c>
      <c r="M84" s="160">
        <v>6.4999999999999997E-3</v>
      </c>
      <c r="N84" s="160">
        <v>6.7999999999999996E-3</v>
      </c>
      <c r="O84" s="160">
        <v>5.5999999999999999E-3</v>
      </c>
      <c r="P84" s="160">
        <v>0</v>
      </c>
      <c r="Q84" s="160">
        <v>0</v>
      </c>
      <c r="R84" s="160">
        <v>1E-4</v>
      </c>
      <c r="S84" s="160">
        <v>3.8E-3</v>
      </c>
      <c r="T84" s="160">
        <v>4.8999999999999998E-3</v>
      </c>
      <c r="U84" s="160">
        <v>1.2999999999999999E-3</v>
      </c>
      <c r="V84" s="160">
        <v>1</v>
      </c>
      <c r="W84" s="160">
        <v>4.8000000000000001E-2</v>
      </c>
      <c r="X84" s="160">
        <v>0.1263</v>
      </c>
      <c r="Y84" s="160">
        <v>0</v>
      </c>
      <c r="Z84" s="160">
        <v>9.7000000000000003E-3</v>
      </c>
      <c r="AA84" s="160">
        <v>4.1599999999999998E-2</v>
      </c>
      <c r="AB84" s="160">
        <v>1.67E-2</v>
      </c>
      <c r="AC84" s="160">
        <v>0</v>
      </c>
      <c r="AD84" s="160">
        <v>0.25850000000000001</v>
      </c>
      <c r="AE84" s="160">
        <v>4.5400000000000003E-2</v>
      </c>
      <c r="AF84" s="160">
        <v>0</v>
      </c>
      <c r="AG84" s="160">
        <v>0.33300000000000002</v>
      </c>
      <c r="AH84" s="160">
        <v>2.0799999999999999E-2</v>
      </c>
      <c r="AI84" s="160">
        <v>5.7000000000000002E-3</v>
      </c>
      <c r="AJ84" s="160">
        <v>6.8699999999999997E-2</v>
      </c>
      <c r="AK84" s="160">
        <v>0.03</v>
      </c>
      <c r="AL84" s="160">
        <v>1E-3</v>
      </c>
      <c r="AM84" s="160">
        <v>9.1000000000000004E-3</v>
      </c>
    </row>
    <row r="85" spans="1:39">
      <c r="A85" s="711" t="s">
        <v>1430</v>
      </c>
      <c r="B85" s="160">
        <v>0</v>
      </c>
      <c r="C85" s="160">
        <v>0.1162</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0.1013</v>
      </c>
    </row>
    <row r="86" spans="1:39">
      <c r="A86" s="711" t="s">
        <v>1431</v>
      </c>
      <c r="B86" s="160">
        <v>1.14E-2</v>
      </c>
      <c r="C86" s="160">
        <v>3.5499999999999997E-2</v>
      </c>
      <c r="D86" s="160">
        <v>7.9000000000000008E-3</v>
      </c>
      <c r="E86" s="160">
        <v>1.0699999999999999E-2</v>
      </c>
      <c r="F86" s="160">
        <v>1.1299999999999999E-2</v>
      </c>
      <c r="G86" s="160">
        <v>1.4500000000000001E-2</v>
      </c>
      <c r="H86" s="160">
        <v>1.4E-2</v>
      </c>
      <c r="I86" s="160">
        <v>2.0799999999999999E-2</v>
      </c>
      <c r="J86" s="160">
        <v>1.4800000000000001E-2</v>
      </c>
      <c r="K86" s="160">
        <v>1.4800000000000001E-2</v>
      </c>
      <c r="L86" s="160">
        <v>1.4E-2</v>
      </c>
      <c r="M86" s="160">
        <v>1.7100000000000001E-2</v>
      </c>
      <c r="N86" s="160">
        <v>1.7500000000000002E-2</v>
      </c>
      <c r="O86" s="160">
        <v>7.4000000000000003E-3</v>
      </c>
      <c r="P86" s="160">
        <v>2.3900000000000001E-2</v>
      </c>
      <c r="Q86" s="160">
        <v>7.3000000000000001E-3</v>
      </c>
      <c r="R86" s="160">
        <v>1.7299999999999999E-2</v>
      </c>
      <c r="S86" s="160">
        <v>1.83E-2</v>
      </c>
      <c r="T86" s="160">
        <v>1.95E-2</v>
      </c>
      <c r="U86" s="160">
        <v>1.52E-2</v>
      </c>
      <c r="V86" s="160">
        <v>1.61E-2</v>
      </c>
      <c r="W86" s="160">
        <v>2.1399999999999999E-2</v>
      </c>
      <c r="X86" s="160">
        <v>1.1900000000000001E-2</v>
      </c>
      <c r="Y86" s="160">
        <v>2.4199999999999999E-2</v>
      </c>
      <c r="Z86" s="160">
        <v>1.9900000000000001E-2</v>
      </c>
      <c r="AA86" s="160">
        <v>3.9E-2</v>
      </c>
      <c r="AB86" s="160">
        <v>3.0499999999999999E-2</v>
      </c>
      <c r="AC86" s="160">
        <v>1.4200000000000001E-2</v>
      </c>
      <c r="AD86" s="160">
        <v>4.3299999999999998E-2</v>
      </c>
      <c r="AE86" s="160">
        <v>1.9300000000000001E-2</v>
      </c>
      <c r="AF86" s="160">
        <v>2.6100000000000002E-2</v>
      </c>
      <c r="AG86" s="160">
        <v>1.55E-2</v>
      </c>
      <c r="AH86" s="160">
        <v>1.6400000000000001E-2</v>
      </c>
      <c r="AI86" s="160">
        <v>1.1299999999999999E-2</v>
      </c>
      <c r="AJ86" s="160">
        <v>9.7000000000000003E-3</v>
      </c>
      <c r="AK86" s="160">
        <v>1.8499999999999999E-2</v>
      </c>
      <c r="AL86" s="160">
        <v>2.3999999999999998E-3</v>
      </c>
      <c r="AM86" s="160">
        <v>1.78E-2</v>
      </c>
    </row>
    <row r="87" spans="1:39">
      <c r="A87" s="711" t="s">
        <v>1432</v>
      </c>
      <c r="B87" s="160">
        <v>4.9000000000000002E-2</v>
      </c>
      <c r="C87" s="160">
        <v>5.5199999999999999E-2</v>
      </c>
      <c r="D87" s="160">
        <v>4.6899999999999997E-2</v>
      </c>
      <c r="E87" s="160">
        <v>5.7299999999999997E-2</v>
      </c>
      <c r="F87" s="160">
        <v>3.5799999999999998E-2</v>
      </c>
      <c r="G87" s="160">
        <v>6.1899999999999997E-2</v>
      </c>
      <c r="H87" s="160">
        <v>5.96E-2</v>
      </c>
      <c r="I87" s="160">
        <v>5.6899999999999999E-2</v>
      </c>
      <c r="J87" s="160">
        <v>6.4699999999999994E-2</v>
      </c>
      <c r="K87" s="160">
        <v>5.79E-2</v>
      </c>
      <c r="L87" s="160">
        <v>5.96E-2</v>
      </c>
      <c r="M87" s="160">
        <v>5.04E-2</v>
      </c>
      <c r="N87" s="160">
        <v>7.2900000000000006E-2</v>
      </c>
      <c r="O87" s="160">
        <v>6.6799999999999998E-2</v>
      </c>
      <c r="P87" s="160">
        <v>6.1100000000000002E-2</v>
      </c>
      <c r="Q87" s="160">
        <v>6.4500000000000002E-2</v>
      </c>
      <c r="R87" s="160">
        <v>7.0800000000000002E-2</v>
      </c>
      <c r="S87" s="160">
        <v>5.1900000000000002E-2</v>
      </c>
      <c r="T87" s="160">
        <v>6.1100000000000002E-2</v>
      </c>
      <c r="U87" s="160">
        <v>7.1900000000000006E-2</v>
      </c>
      <c r="V87" s="160">
        <v>7.0199999999999999E-2</v>
      </c>
      <c r="W87" s="160">
        <v>6.0699999999999997E-2</v>
      </c>
      <c r="X87" s="160">
        <v>6.5100000000000005E-2</v>
      </c>
      <c r="Y87" s="160">
        <v>6.6600000000000006E-2</v>
      </c>
      <c r="Z87" s="160">
        <v>4.9799999999999997E-2</v>
      </c>
      <c r="AA87" s="160">
        <v>7.1599999999999997E-2</v>
      </c>
      <c r="AB87" s="160">
        <v>5.6300000000000003E-2</v>
      </c>
      <c r="AC87" s="160">
        <v>5.5199999999999999E-2</v>
      </c>
      <c r="AD87" s="160">
        <v>7.5700000000000003E-2</v>
      </c>
      <c r="AE87" s="160">
        <v>5.8900000000000001E-2</v>
      </c>
      <c r="AF87" s="160">
        <v>5.7700000000000001E-2</v>
      </c>
      <c r="AG87" s="160">
        <v>6.3E-2</v>
      </c>
      <c r="AH87" s="160">
        <v>7.2599999999999998E-2</v>
      </c>
      <c r="AI87" s="160">
        <v>7.0499999999999993E-2</v>
      </c>
      <c r="AJ87" s="160">
        <v>0</v>
      </c>
      <c r="AK87" s="160">
        <v>6.9699999999999998E-2</v>
      </c>
      <c r="AL87" s="160">
        <v>4.48E-2</v>
      </c>
      <c r="AM87" s="160">
        <v>5.7700000000000001E-2</v>
      </c>
    </row>
    <row r="88" spans="1:39">
      <c r="A88" s="711" t="s">
        <v>1433</v>
      </c>
      <c r="B88" s="160">
        <v>0</v>
      </c>
      <c r="C88" s="160">
        <v>0</v>
      </c>
      <c r="D88" s="160">
        <v>4.4000000000000003E-3</v>
      </c>
      <c r="E88" s="160">
        <v>3.3E-3</v>
      </c>
      <c r="F88" s="160">
        <v>0</v>
      </c>
      <c r="G88" s="160">
        <v>1.04E-2</v>
      </c>
      <c r="H88" s="160">
        <v>0</v>
      </c>
      <c r="I88" s="160">
        <v>0</v>
      </c>
      <c r="J88" s="160">
        <v>8.8999999999999999E-3</v>
      </c>
      <c r="K88" s="160">
        <v>0</v>
      </c>
      <c r="L88" s="160">
        <v>0</v>
      </c>
      <c r="M88" s="160">
        <v>0</v>
      </c>
      <c r="N88" s="160">
        <v>2.5000000000000001E-3</v>
      </c>
      <c r="O88" s="160">
        <v>0</v>
      </c>
      <c r="P88" s="160">
        <v>0</v>
      </c>
      <c r="Q88" s="160">
        <v>0</v>
      </c>
      <c r="R88" s="160">
        <v>5.9999999999999995E-4</v>
      </c>
      <c r="S88" s="160">
        <v>0</v>
      </c>
      <c r="T88" s="160">
        <v>0</v>
      </c>
      <c r="U88" s="160">
        <v>9.1999999999999998E-3</v>
      </c>
      <c r="V88" s="160">
        <v>0</v>
      </c>
      <c r="W88" s="160">
        <v>1.84E-2</v>
      </c>
      <c r="X88" s="160">
        <v>1.6999999999999999E-3</v>
      </c>
      <c r="Y88" s="160">
        <v>0</v>
      </c>
      <c r="Z88" s="160">
        <v>8.0000000000000002E-3</v>
      </c>
      <c r="AA88" s="160">
        <v>0</v>
      </c>
      <c r="AB88" s="160">
        <v>0</v>
      </c>
      <c r="AC88" s="160">
        <v>0</v>
      </c>
      <c r="AD88" s="160">
        <v>1E-3</v>
      </c>
      <c r="AE88" s="160">
        <v>0</v>
      </c>
      <c r="AF88" s="160">
        <v>0</v>
      </c>
      <c r="AG88" s="160">
        <v>0</v>
      </c>
      <c r="AH88" s="160">
        <v>0</v>
      </c>
      <c r="AI88" s="160">
        <v>0</v>
      </c>
      <c r="AJ88" s="160">
        <v>0</v>
      </c>
      <c r="AK88" s="160">
        <v>0</v>
      </c>
      <c r="AL88" s="160">
        <v>0</v>
      </c>
      <c r="AM88" s="160">
        <v>3.5999999999999999E-3</v>
      </c>
    </row>
    <row r="89" spans="1:39">
      <c r="A89" s="711" t="s">
        <v>1434</v>
      </c>
      <c r="B89" s="160">
        <v>0</v>
      </c>
      <c r="C89" s="160">
        <v>0</v>
      </c>
      <c r="D89" s="160">
        <v>0</v>
      </c>
      <c r="E89" s="160">
        <v>0</v>
      </c>
      <c r="F89" s="160">
        <v>0</v>
      </c>
      <c r="G89" s="160">
        <v>0</v>
      </c>
      <c r="H89" s="160">
        <v>1.9E-2</v>
      </c>
      <c r="I89" s="160">
        <v>0</v>
      </c>
      <c r="J89" s="160">
        <v>2.9499999999999998E-2</v>
      </c>
      <c r="K89" s="160">
        <v>0</v>
      </c>
      <c r="L89" s="160">
        <v>0</v>
      </c>
      <c r="M89" s="160">
        <v>0</v>
      </c>
      <c r="N89" s="160">
        <v>0</v>
      </c>
      <c r="O89" s="160">
        <v>0</v>
      </c>
      <c r="P89" s="160">
        <v>0</v>
      </c>
      <c r="Q89" s="160">
        <v>0</v>
      </c>
      <c r="R89" s="160">
        <v>0</v>
      </c>
      <c r="S89" s="160">
        <v>0</v>
      </c>
      <c r="T89" s="160">
        <v>2.5700000000000001E-2</v>
      </c>
      <c r="U89" s="160">
        <v>3.2300000000000002E-2</v>
      </c>
      <c r="V89" s="160">
        <v>0</v>
      </c>
      <c r="W89" s="160">
        <v>0</v>
      </c>
      <c r="X89" s="160">
        <v>0</v>
      </c>
      <c r="Y89" s="160">
        <v>2.52E-2</v>
      </c>
      <c r="Z89" s="160">
        <v>1.1999999999999999E-3</v>
      </c>
      <c r="AA89" s="160">
        <v>5.8999999999999999E-3</v>
      </c>
      <c r="AB89" s="160">
        <v>1.67E-2</v>
      </c>
      <c r="AC89" s="160">
        <v>3.6799999999999999E-2</v>
      </c>
      <c r="AD89" s="160">
        <v>0</v>
      </c>
      <c r="AE89" s="160">
        <v>0</v>
      </c>
      <c r="AF89" s="160">
        <v>0</v>
      </c>
      <c r="AG89" s="160">
        <v>0</v>
      </c>
      <c r="AH89" s="160">
        <v>0</v>
      </c>
      <c r="AI89" s="160">
        <v>0</v>
      </c>
      <c r="AJ89" s="160">
        <v>0</v>
      </c>
      <c r="AK89" s="160">
        <v>0</v>
      </c>
      <c r="AL89" s="160">
        <v>0</v>
      </c>
      <c r="AM89" s="160">
        <v>3.8999999999999998E-3</v>
      </c>
    </row>
    <row r="90" spans="1:39">
      <c r="A90" s="712"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2"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1" t="s">
        <v>923</v>
      </c>
      <c r="B92" s="160">
        <v>5.6300000000000003E-2</v>
      </c>
      <c r="C92" s="160">
        <v>5.9499999999999997E-2</v>
      </c>
      <c r="D92" s="160">
        <v>5.2699999999999997E-2</v>
      </c>
      <c r="E92" s="160">
        <v>6.2899999999999998E-2</v>
      </c>
      <c r="F92" s="160">
        <v>6.3299999999999995E-2</v>
      </c>
      <c r="G92" s="160">
        <v>4.0399999999999998E-2</v>
      </c>
      <c r="H92" s="160">
        <v>7.6200000000000004E-2</v>
      </c>
      <c r="I92" s="160">
        <v>6.3700000000000007E-2</v>
      </c>
      <c r="J92" s="160">
        <v>5.8000000000000003E-2</v>
      </c>
      <c r="K92" s="160">
        <v>5.0500000000000003E-2</v>
      </c>
      <c r="L92" s="160">
        <v>5.21E-2</v>
      </c>
      <c r="M92" s="160">
        <v>6.4600000000000005E-2</v>
      </c>
      <c r="N92" s="160">
        <v>0.10589999999999999</v>
      </c>
      <c r="O92" s="160">
        <v>5.6300000000000003E-2</v>
      </c>
      <c r="P92" s="160">
        <v>4.2200000000000001E-2</v>
      </c>
      <c r="Q92" s="160">
        <v>7.2599999999999998E-2</v>
      </c>
      <c r="R92" s="160">
        <v>4.7300000000000002E-2</v>
      </c>
      <c r="S92" s="160">
        <v>8.1299999999999997E-2</v>
      </c>
      <c r="T92" s="160">
        <v>7.0000000000000007E-2</v>
      </c>
      <c r="U92" s="160">
        <v>8.1299999999999997E-2</v>
      </c>
      <c r="V92" s="160">
        <v>3.7600000000000001E-2</v>
      </c>
      <c r="W92" s="160">
        <v>5.7000000000000002E-2</v>
      </c>
      <c r="X92" s="160">
        <v>6.4399999999999999E-2</v>
      </c>
      <c r="Y92" s="160">
        <v>5.9900000000000002E-2</v>
      </c>
      <c r="Z92" s="160">
        <v>5.8500000000000003E-2</v>
      </c>
      <c r="AA92" s="160">
        <v>5.9200000000000003E-2</v>
      </c>
      <c r="AB92" s="160">
        <v>4.1200000000000001E-2</v>
      </c>
      <c r="AC92" s="160">
        <v>7.7600000000000002E-2</v>
      </c>
      <c r="AD92" s="160">
        <v>0.1163</v>
      </c>
      <c r="AE92" s="160">
        <v>6.5299999999999997E-2</v>
      </c>
      <c r="AF92" s="160">
        <v>5.5199999999999999E-2</v>
      </c>
      <c r="AG92" s="160">
        <v>7.1300000000000002E-2</v>
      </c>
      <c r="AH92" s="160">
        <v>8.0699999999999994E-2</v>
      </c>
      <c r="AI92" s="160">
        <v>0.1003</v>
      </c>
      <c r="AJ92" s="160">
        <v>7.3499999999999996E-2</v>
      </c>
      <c r="AK92" s="160">
        <v>0.1111</v>
      </c>
      <c r="AL92" s="160">
        <v>7.0000000000000007E-2</v>
      </c>
      <c r="AM92" s="160">
        <v>5.91E-2</v>
      </c>
    </row>
    <row r="93" spans="1:39">
      <c r="A93" s="711" t="s">
        <v>925</v>
      </c>
      <c r="B93" s="160">
        <v>7.9399999999999998E-2</v>
      </c>
      <c r="C93" s="160">
        <v>7.9200000000000007E-2</v>
      </c>
      <c r="D93" s="160">
        <v>6.8000000000000005E-2</v>
      </c>
      <c r="E93" s="160">
        <v>8.4199999999999997E-2</v>
      </c>
      <c r="F93" s="160">
        <v>7.51E-2</v>
      </c>
      <c r="G93" s="160">
        <v>4.8899999999999999E-2</v>
      </c>
      <c r="H93" s="160">
        <v>8.7800000000000003E-2</v>
      </c>
      <c r="I93" s="160">
        <v>7.5700000000000003E-2</v>
      </c>
      <c r="J93" s="160">
        <v>7.0300000000000001E-2</v>
      </c>
      <c r="K93" s="160">
        <v>0.06</v>
      </c>
      <c r="L93" s="160">
        <v>5.9799999999999999E-2</v>
      </c>
      <c r="M93" s="160">
        <v>6.9900000000000004E-2</v>
      </c>
      <c r="N93" s="160">
        <v>0.13220000000000001</v>
      </c>
      <c r="O93" s="160">
        <v>7.3899999999999993E-2</v>
      </c>
      <c r="P93" s="160">
        <v>5.3499999999999999E-2</v>
      </c>
      <c r="Q93" s="160">
        <v>9.5799999999999996E-2</v>
      </c>
      <c r="R93" s="160">
        <v>5.5500000000000001E-2</v>
      </c>
      <c r="S93" s="160">
        <v>0.10100000000000001</v>
      </c>
      <c r="T93" s="160">
        <v>7.8700000000000006E-2</v>
      </c>
      <c r="U93" s="160">
        <v>0.1067</v>
      </c>
      <c r="V93" s="160">
        <v>4.4499999999999998E-2</v>
      </c>
      <c r="W93" s="160">
        <v>6.1600000000000002E-2</v>
      </c>
      <c r="X93" s="160">
        <v>8.4199999999999997E-2</v>
      </c>
      <c r="Y93" s="160">
        <v>6.88E-2</v>
      </c>
      <c r="Z93" s="160">
        <v>7.0400000000000004E-2</v>
      </c>
      <c r="AA93" s="160">
        <v>6.9400000000000003E-2</v>
      </c>
      <c r="AB93" s="160">
        <v>4.6899999999999997E-2</v>
      </c>
      <c r="AC93" s="160">
        <v>0.10059999999999999</v>
      </c>
      <c r="AD93" s="160">
        <v>0.14000000000000001</v>
      </c>
      <c r="AE93" s="160">
        <v>7.4300000000000005E-2</v>
      </c>
      <c r="AF93" s="160">
        <v>6.6799999999999998E-2</v>
      </c>
      <c r="AG93" s="160">
        <v>8.1100000000000005E-2</v>
      </c>
      <c r="AH93" s="160">
        <v>0.1003</v>
      </c>
      <c r="AI93" s="160">
        <v>0.13139999999999999</v>
      </c>
      <c r="AJ93" s="160">
        <v>9.0499999999999997E-2</v>
      </c>
      <c r="AK93" s="160">
        <v>0.12609999999999999</v>
      </c>
      <c r="AL93" s="160">
        <v>8.2500000000000004E-2</v>
      </c>
      <c r="AM93" s="160">
        <v>7.3899999999999993E-2</v>
      </c>
    </row>
    <row r="94" spans="1:39">
      <c r="A94" s="711" t="s">
        <v>927</v>
      </c>
      <c r="B94" s="160">
        <v>8.8099999999999998E-2</v>
      </c>
      <c r="C94" s="160">
        <v>8.5000000000000006E-2</v>
      </c>
      <c r="D94" s="160">
        <v>7.7399999999999997E-2</v>
      </c>
      <c r="E94" s="160">
        <v>9.2999999999999999E-2</v>
      </c>
      <c r="F94" s="160">
        <v>0.1027</v>
      </c>
      <c r="G94" s="160">
        <v>5.9400000000000001E-2</v>
      </c>
      <c r="H94" s="160">
        <v>0.1</v>
      </c>
      <c r="I94" s="160">
        <v>7.8700000000000006E-2</v>
      </c>
      <c r="J94" s="160">
        <v>7.51E-2</v>
      </c>
      <c r="K94" s="160">
        <v>6.7699999999999996E-2</v>
      </c>
      <c r="L94" s="160">
        <v>7.0199999999999999E-2</v>
      </c>
      <c r="M94" s="160">
        <v>7.6999999999999999E-2</v>
      </c>
      <c r="N94" s="160">
        <v>0.1371</v>
      </c>
      <c r="O94" s="160">
        <v>7.9799999999999996E-2</v>
      </c>
      <c r="P94" s="160">
        <v>6.6299999999999998E-2</v>
      </c>
      <c r="Q94" s="160">
        <v>0.10199999999999999</v>
      </c>
      <c r="R94" s="160">
        <v>5.9799999999999999E-2</v>
      </c>
      <c r="S94" s="160">
        <v>0.1055</v>
      </c>
      <c r="T94" s="160">
        <v>9.11E-2</v>
      </c>
      <c r="U94" s="160">
        <v>0.11119999999999999</v>
      </c>
      <c r="V94" s="160">
        <v>4.7600000000000003E-2</v>
      </c>
      <c r="W94" s="160">
        <v>8.0799999999999997E-2</v>
      </c>
      <c r="X94" s="160">
        <v>9.4299999999999995E-2</v>
      </c>
      <c r="Y94" s="160">
        <v>7.8600000000000003E-2</v>
      </c>
      <c r="Z94" s="160">
        <v>0.08</v>
      </c>
      <c r="AA94" s="160">
        <v>7.7499999999999999E-2</v>
      </c>
      <c r="AB94" s="160">
        <v>5.5100000000000003E-2</v>
      </c>
      <c r="AC94" s="160">
        <v>0.10340000000000001</v>
      </c>
      <c r="AD94" s="160">
        <v>0.1469</v>
      </c>
      <c r="AE94" s="160">
        <v>9.3399999999999997E-2</v>
      </c>
      <c r="AF94" s="160">
        <v>7.0699999999999999E-2</v>
      </c>
      <c r="AG94" s="160">
        <v>8.9499999999999996E-2</v>
      </c>
      <c r="AH94" s="160">
        <v>0.10340000000000001</v>
      </c>
      <c r="AI94" s="160">
        <v>0.14319999999999999</v>
      </c>
      <c r="AJ94" s="160">
        <v>0.1062</v>
      </c>
      <c r="AK94" s="160">
        <v>0.12740000000000001</v>
      </c>
      <c r="AL94" s="160">
        <v>8.5500000000000007E-2</v>
      </c>
      <c r="AM94" s="160">
        <v>8.2900000000000001E-2</v>
      </c>
    </row>
    <row r="95" spans="1:39">
      <c r="A95" s="711" t="s">
        <v>1435</v>
      </c>
      <c r="B95" s="160">
        <v>0.10199999999999999</v>
      </c>
      <c r="C95" s="160">
        <v>9.1700000000000004E-2</v>
      </c>
      <c r="D95" s="160">
        <v>7.3499999999999996E-2</v>
      </c>
      <c r="E95" s="160">
        <v>8.4400000000000003E-2</v>
      </c>
      <c r="F95" s="160">
        <v>0.1031</v>
      </c>
      <c r="G95" s="160">
        <v>5.9200000000000003E-2</v>
      </c>
      <c r="H95" s="160">
        <v>0.11269999999999999</v>
      </c>
      <c r="I95" s="160">
        <v>9.5100000000000004E-2</v>
      </c>
      <c r="J95" s="160">
        <v>8.4099999999999994E-2</v>
      </c>
      <c r="K95" s="160">
        <v>7.3899999999999993E-2</v>
      </c>
      <c r="L95" s="160">
        <v>7.51E-2</v>
      </c>
      <c r="M95" s="160">
        <v>8.9800000000000005E-2</v>
      </c>
      <c r="N95" s="160">
        <v>0.14940000000000001</v>
      </c>
      <c r="O95" s="160">
        <v>7.0699999999999999E-2</v>
      </c>
      <c r="P95" s="160">
        <v>5.4800000000000001E-2</v>
      </c>
      <c r="Q95" s="160">
        <v>9.06E-2</v>
      </c>
      <c r="R95" s="160">
        <v>6.4899999999999999E-2</v>
      </c>
      <c r="S95" s="160">
        <v>0.1474</v>
      </c>
      <c r="T95" s="160">
        <v>9.4200000000000006E-2</v>
      </c>
      <c r="U95" s="160">
        <v>0.11169999999999999</v>
      </c>
      <c r="V95" s="160">
        <v>4.9700000000000001E-2</v>
      </c>
      <c r="W95" s="160">
        <v>6.88E-2</v>
      </c>
      <c r="X95" s="160">
        <v>9.1499999999999998E-2</v>
      </c>
      <c r="Y95" s="160">
        <v>7.8600000000000003E-2</v>
      </c>
      <c r="Z95" s="160">
        <v>7.9699999999999993E-2</v>
      </c>
      <c r="AA95" s="160">
        <v>8.6300000000000002E-2</v>
      </c>
      <c r="AB95" s="160">
        <v>5.91E-2</v>
      </c>
      <c r="AC95" s="160">
        <v>0.106</v>
      </c>
      <c r="AD95" s="160">
        <v>0.16250000000000001</v>
      </c>
      <c r="AE95" s="160">
        <v>8.4699999999999998E-2</v>
      </c>
      <c r="AF95" s="160">
        <v>0.16980000000000001</v>
      </c>
      <c r="AG95" s="160">
        <v>9.35E-2</v>
      </c>
      <c r="AH95" s="160">
        <v>0.11890000000000001</v>
      </c>
      <c r="AI95" s="160">
        <v>0.21229999999999999</v>
      </c>
      <c r="AJ95" s="160">
        <v>0.09</v>
      </c>
      <c r="AK95" s="160">
        <v>0.47060000000000002</v>
      </c>
      <c r="AL95" s="160">
        <v>8.8300000000000003E-2</v>
      </c>
      <c r="AM95" s="160">
        <v>8.7099999999999997E-2</v>
      </c>
    </row>
    <row r="96" spans="1:39">
      <c r="A96" s="712"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1" t="s">
        <v>930</v>
      </c>
      <c r="B97" s="160">
        <v>0.49109999999999998</v>
      </c>
      <c r="C97" s="160">
        <v>0.53459999999999996</v>
      </c>
      <c r="D97" s="160">
        <v>0.57469999999999999</v>
      </c>
      <c r="E97" s="160">
        <v>0.55120000000000002</v>
      </c>
      <c r="F97" s="160">
        <v>0.67610000000000003</v>
      </c>
      <c r="G97" s="160">
        <v>0.48080000000000001</v>
      </c>
      <c r="H97" s="160">
        <v>0.72929999999999995</v>
      </c>
      <c r="I97" s="160">
        <v>0.51580000000000004</v>
      </c>
      <c r="J97" s="160">
        <v>0.58350000000000002</v>
      </c>
      <c r="K97" s="160">
        <v>0.61770000000000003</v>
      </c>
      <c r="L97" s="160">
        <v>0.58750000000000002</v>
      </c>
      <c r="M97" s="160">
        <v>0.65239999999999998</v>
      </c>
      <c r="N97" s="160">
        <v>0.60450000000000004</v>
      </c>
      <c r="O97" s="160">
        <v>0.56740000000000002</v>
      </c>
      <c r="P97" s="160">
        <v>0.5948</v>
      </c>
      <c r="Q97" s="160">
        <v>0.55520000000000003</v>
      </c>
      <c r="R97" s="160">
        <v>0.55820000000000003</v>
      </c>
      <c r="S97" s="160">
        <v>0.60229999999999995</v>
      </c>
      <c r="T97" s="160">
        <v>0.63429999999999997</v>
      </c>
      <c r="U97" s="160">
        <v>0.61460000000000004</v>
      </c>
      <c r="V97" s="160">
        <v>0.61</v>
      </c>
      <c r="W97" s="160">
        <v>0.438</v>
      </c>
      <c r="X97" s="160">
        <v>0.67889999999999995</v>
      </c>
      <c r="Y97" s="160">
        <v>0.5786</v>
      </c>
      <c r="Z97" s="160">
        <v>0.62790000000000001</v>
      </c>
      <c r="AA97" s="160">
        <v>0.59809999999999997</v>
      </c>
      <c r="AB97" s="160">
        <v>0.60240000000000005</v>
      </c>
      <c r="AC97" s="160">
        <v>0.63880000000000003</v>
      </c>
      <c r="AD97" s="160">
        <v>0.6603</v>
      </c>
      <c r="AE97" s="160">
        <v>0.52990000000000004</v>
      </c>
      <c r="AF97" s="160">
        <v>0.60850000000000004</v>
      </c>
      <c r="AG97" s="160">
        <v>0.68359999999999999</v>
      </c>
      <c r="AH97" s="160">
        <v>0.59970000000000001</v>
      </c>
      <c r="AI97" s="160">
        <v>0.63639999999999997</v>
      </c>
      <c r="AJ97" s="160">
        <v>0.68569999999999998</v>
      </c>
      <c r="AK97" s="160">
        <v>0.5786</v>
      </c>
      <c r="AL97" s="160">
        <v>0.62970000000000004</v>
      </c>
      <c r="AM97" s="160">
        <v>0.56320000000000003</v>
      </c>
    </row>
    <row r="98" spans="1:39">
      <c r="A98" s="711" t="s">
        <v>932</v>
      </c>
      <c r="B98" s="160">
        <v>4.6899999999999997E-2</v>
      </c>
      <c r="C98" s="160">
        <v>4.9000000000000002E-2</v>
      </c>
      <c r="D98" s="160">
        <v>4.2599999999999999E-2</v>
      </c>
      <c r="E98" s="160">
        <v>3.6900000000000002E-2</v>
      </c>
      <c r="F98" s="160">
        <v>2.7699999999999999E-2</v>
      </c>
      <c r="G98" s="160">
        <v>5.0099999999999999E-2</v>
      </c>
      <c r="H98" s="160">
        <v>2.2200000000000001E-2</v>
      </c>
      <c r="I98" s="160">
        <v>2.9499999999999998E-2</v>
      </c>
      <c r="J98" s="160">
        <v>4.3299999999999998E-2</v>
      </c>
      <c r="K98" s="160">
        <v>3.1199999999999999E-2</v>
      </c>
      <c r="L98" s="160">
        <v>3.7999999999999999E-2</v>
      </c>
      <c r="M98" s="160">
        <v>3.7600000000000001E-2</v>
      </c>
      <c r="N98" s="160">
        <v>2.4500000000000001E-2</v>
      </c>
      <c r="O98" s="160">
        <v>4.6600000000000003E-2</v>
      </c>
      <c r="P98" s="160">
        <v>2.4299999999999999E-2</v>
      </c>
      <c r="Q98" s="160">
        <v>5.1499999999999997E-2</v>
      </c>
      <c r="R98" s="160">
        <v>7.1400000000000005E-2</v>
      </c>
      <c r="S98" s="160">
        <v>8.5199999999999998E-2</v>
      </c>
      <c r="T98" s="160">
        <v>3.2300000000000002E-2</v>
      </c>
      <c r="U98" s="160">
        <v>5.2499999999999998E-2</v>
      </c>
      <c r="V98" s="160">
        <v>3.1300000000000001E-2</v>
      </c>
      <c r="W98" s="160">
        <v>3.9199999999999999E-2</v>
      </c>
      <c r="X98" s="160">
        <v>4.2500000000000003E-2</v>
      </c>
      <c r="Y98" s="160">
        <v>2.8000000000000001E-2</v>
      </c>
      <c r="Z98" s="160">
        <v>3.2000000000000001E-2</v>
      </c>
      <c r="AA98" s="160">
        <v>3.3300000000000003E-2</v>
      </c>
      <c r="AB98" s="160">
        <v>2.0899999999999998E-2</v>
      </c>
      <c r="AC98" s="160">
        <v>5.2499999999999998E-2</v>
      </c>
      <c r="AD98" s="160">
        <v>3.0499999999999999E-2</v>
      </c>
      <c r="AE98" s="160">
        <v>5.2600000000000001E-2</v>
      </c>
      <c r="AF98" s="160">
        <v>7.0699999999999999E-2</v>
      </c>
      <c r="AG98" s="160">
        <v>4.1200000000000001E-2</v>
      </c>
      <c r="AH98" s="160">
        <v>4.53E-2</v>
      </c>
      <c r="AI98" s="160">
        <v>7.1099999999999997E-2</v>
      </c>
      <c r="AJ98" s="160">
        <v>1.89E-2</v>
      </c>
      <c r="AK98" s="160">
        <v>3.3300000000000003E-2</v>
      </c>
      <c r="AL98" s="160">
        <v>5.11E-2</v>
      </c>
      <c r="AM98" s="160">
        <v>4.2700000000000002E-2</v>
      </c>
    </row>
    <row r="99" spans="1:39">
      <c r="A99" s="711" t="s">
        <v>934</v>
      </c>
      <c r="B99" s="160">
        <v>0.46200000000000002</v>
      </c>
      <c r="C99" s="160">
        <v>0.41639999999999999</v>
      </c>
      <c r="D99" s="160">
        <v>0.38269999999999998</v>
      </c>
      <c r="E99" s="160">
        <v>0.41189999999999999</v>
      </c>
      <c r="F99" s="160">
        <v>0.29609999999999997</v>
      </c>
      <c r="G99" s="160">
        <v>0.46899999999999997</v>
      </c>
      <c r="H99" s="160">
        <v>0.2485</v>
      </c>
      <c r="I99" s="160">
        <v>0.45479999999999998</v>
      </c>
      <c r="J99" s="160">
        <v>0.37319999999999998</v>
      </c>
      <c r="K99" s="160">
        <v>0.35110000000000002</v>
      </c>
      <c r="L99" s="160">
        <v>0.37440000000000001</v>
      </c>
      <c r="M99" s="160">
        <v>0.31009999999999999</v>
      </c>
      <c r="N99" s="160">
        <v>0.371</v>
      </c>
      <c r="O99" s="160">
        <v>0.38600000000000001</v>
      </c>
      <c r="P99" s="160">
        <v>0.38100000000000001</v>
      </c>
      <c r="Q99" s="160">
        <v>0.39329999999999998</v>
      </c>
      <c r="R99" s="160">
        <v>0.37040000000000001</v>
      </c>
      <c r="S99" s="160">
        <v>0.3125</v>
      </c>
      <c r="T99" s="160">
        <v>0.33339999999999997</v>
      </c>
      <c r="U99" s="160">
        <v>0.33300000000000002</v>
      </c>
      <c r="V99" s="160">
        <v>0.35870000000000002</v>
      </c>
      <c r="W99" s="160">
        <v>0.52280000000000004</v>
      </c>
      <c r="X99" s="160">
        <v>0.27860000000000001</v>
      </c>
      <c r="Y99" s="160">
        <v>0.39340000000000003</v>
      </c>
      <c r="Z99" s="160">
        <v>0.34010000000000001</v>
      </c>
      <c r="AA99" s="160">
        <v>0.36859999999999998</v>
      </c>
      <c r="AB99" s="160">
        <v>0.37659999999999999</v>
      </c>
      <c r="AC99" s="160">
        <v>0.30869999999999997</v>
      </c>
      <c r="AD99" s="160">
        <v>0.30919999999999997</v>
      </c>
      <c r="AE99" s="160">
        <v>0.41760000000000003</v>
      </c>
      <c r="AF99" s="160">
        <v>0.32079999999999997</v>
      </c>
      <c r="AG99" s="160">
        <v>0.2752</v>
      </c>
      <c r="AH99" s="160">
        <v>0.35489999999999999</v>
      </c>
      <c r="AI99" s="160">
        <v>0.29249999999999998</v>
      </c>
      <c r="AJ99" s="160">
        <v>0.2954</v>
      </c>
      <c r="AK99" s="160">
        <v>0.3881</v>
      </c>
      <c r="AL99" s="160">
        <v>0.31919999999999998</v>
      </c>
      <c r="AM99" s="160">
        <v>0.39410000000000001</v>
      </c>
    </row>
    <row r="100" spans="1:39">
      <c r="A100" s="711" t="s">
        <v>936</v>
      </c>
      <c r="B100" s="160">
        <v>0.48099999999999998</v>
      </c>
      <c r="C100" s="160">
        <v>0.42459999999999998</v>
      </c>
      <c r="D100" s="160">
        <v>0.29070000000000001</v>
      </c>
      <c r="E100" s="160">
        <v>0.54720000000000002</v>
      </c>
      <c r="F100" s="160">
        <v>0.41099999999999998</v>
      </c>
      <c r="G100" s="160">
        <v>0.39479999999999998</v>
      </c>
      <c r="H100" s="160">
        <v>0.58509999999999995</v>
      </c>
      <c r="I100" s="160">
        <v>0.46589999999999998</v>
      </c>
      <c r="J100" s="160">
        <v>0.4763</v>
      </c>
      <c r="K100" s="160">
        <v>0.49769999999999998</v>
      </c>
      <c r="L100" s="160">
        <v>0.55300000000000005</v>
      </c>
      <c r="M100" s="160">
        <v>0.497</v>
      </c>
      <c r="N100" s="160">
        <v>0.66690000000000005</v>
      </c>
      <c r="O100" s="160">
        <v>0.4481</v>
      </c>
      <c r="P100" s="160">
        <v>0.28100000000000003</v>
      </c>
      <c r="Q100" s="160">
        <v>0.61899999999999999</v>
      </c>
      <c r="R100" s="160">
        <v>0.40039999999999998</v>
      </c>
      <c r="S100" s="160">
        <v>0.59650000000000003</v>
      </c>
      <c r="T100" s="160">
        <v>0.55620000000000003</v>
      </c>
      <c r="U100" s="160">
        <v>0.43580000000000002</v>
      </c>
      <c r="V100" s="160">
        <v>0.38790000000000002</v>
      </c>
      <c r="W100" s="160">
        <v>0.55559999999999998</v>
      </c>
      <c r="X100" s="160">
        <v>0.5625</v>
      </c>
      <c r="Y100" s="160">
        <v>0.51319999999999999</v>
      </c>
      <c r="Z100" s="160">
        <v>0.56779999999999997</v>
      </c>
      <c r="AA100" s="160">
        <v>0.44400000000000001</v>
      </c>
      <c r="AB100" s="160">
        <v>0.42159999999999997</v>
      </c>
      <c r="AC100" s="160">
        <v>0.20019999999999999</v>
      </c>
      <c r="AD100" s="160">
        <v>0.60829999999999995</v>
      </c>
      <c r="AE100" s="160">
        <v>0.62370000000000003</v>
      </c>
      <c r="AF100" s="160">
        <v>0.33679999999999999</v>
      </c>
      <c r="AG100" s="160">
        <v>0.60060000000000002</v>
      </c>
      <c r="AH100" s="160">
        <v>0.54810000000000003</v>
      </c>
      <c r="AI100" s="160">
        <v>0.64610000000000001</v>
      </c>
      <c r="AJ100" s="160">
        <v>0.5827</v>
      </c>
      <c r="AK100" s="160">
        <v>0.45200000000000001</v>
      </c>
      <c r="AL100" s="160">
        <v>0.3826</v>
      </c>
      <c r="AM100" s="160">
        <v>0.43630000000000002</v>
      </c>
    </row>
    <row r="101" spans="1:39">
      <c r="A101" s="712"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1" t="s">
        <v>938</v>
      </c>
      <c r="B102" s="160">
        <v>5.6399999999999999E-2</v>
      </c>
      <c r="C102" s="160">
        <v>5.2299999999999999E-2</v>
      </c>
      <c r="D102" s="160">
        <v>5.0000000000000001E-4</v>
      </c>
      <c r="E102" s="160">
        <v>6.2300000000000001E-2</v>
      </c>
      <c r="F102" s="160">
        <v>4.8399999999999999E-2</v>
      </c>
      <c r="G102" s="160">
        <v>4.0899999999999999E-2</v>
      </c>
      <c r="H102" s="160">
        <v>8.1199999999999994E-2</v>
      </c>
      <c r="I102" s="160">
        <v>0.06</v>
      </c>
      <c r="J102" s="160">
        <v>5.67E-2</v>
      </c>
      <c r="K102" s="160">
        <v>5.8700000000000002E-2</v>
      </c>
      <c r="L102" s="160">
        <v>5.6599999999999998E-2</v>
      </c>
      <c r="M102" s="160">
        <v>7.7100000000000002E-2</v>
      </c>
      <c r="N102" s="160">
        <v>0.11210000000000001</v>
      </c>
      <c r="O102" s="160">
        <v>6.9699999999999998E-2</v>
      </c>
      <c r="P102" s="160">
        <v>3.9600000000000003E-2</v>
      </c>
      <c r="Q102" s="160">
        <v>6.1100000000000002E-2</v>
      </c>
      <c r="R102" s="160">
        <v>6.3200000000000006E-2</v>
      </c>
      <c r="S102" s="160">
        <v>0.1129</v>
      </c>
      <c r="T102" s="160">
        <v>7.6100000000000001E-2</v>
      </c>
      <c r="U102" s="160">
        <v>7.4999999999999997E-2</v>
      </c>
      <c r="V102" s="160">
        <v>6.1600000000000002E-2</v>
      </c>
      <c r="W102" s="160">
        <v>6.3700000000000007E-2</v>
      </c>
      <c r="X102" s="160">
        <v>5.0999999999999997E-2</v>
      </c>
      <c r="Y102" s="160">
        <v>6.8900000000000003E-2</v>
      </c>
      <c r="Z102" s="160">
        <v>5.7799999999999997E-2</v>
      </c>
      <c r="AA102" s="160">
        <v>4.3900000000000002E-2</v>
      </c>
      <c r="AB102" s="160">
        <v>4.5600000000000002E-2</v>
      </c>
      <c r="AC102" s="160">
        <v>7.6300000000000007E-2</v>
      </c>
      <c r="AD102" s="160">
        <v>0.1232</v>
      </c>
      <c r="AE102" s="160">
        <v>7.2999999999999995E-2</v>
      </c>
      <c r="AF102" s="160">
        <v>5.7700000000000001E-2</v>
      </c>
      <c r="AG102" s="160">
        <v>7.5399999999999995E-2</v>
      </c>
      <c r="AH102" s="160">
        <v>6.8699999999999997E-2</v>
      </c>
      <c r="AI102" s="160">
        <v>7.9799999999999996E-2</v>
      </c>
      <c r="AJ102" s="160">
        <v>6.6400000000000001E-2</v>
      </c>
      <c r="AK102" s="160">
        <v>0.16389999999999999</v>
      </c>
      <c r="AL102" s="160">
        <v>5.4699999999999999E-2</v>
      </c>
      <c r="AM102" s="160">
        <v>5.79E-2</v>
      </c>
    </row>
    <row r="103" spans="1:39">
      <c r="A103" s="711" t="s">
        <v>940</v>
      </c>
      <c r="B103" s="160">
        <v>5.57E-2</v>
      </c>
      <c r="C103" s="160">
        <v>4.7600000000000003E-2</v>
      </c>
      <c r="D103" s="160">
        <v>-2.5000000000000001E-3</v>
      </c>
      <c r="E103" s="160">
        <v>5.91E-2</v>
      </c>
      <c r="F103" s="160">
        <v>4.82E-2</v>
      </c>
      <c r="G103" s="160">
        <v>3.4299999999999997E-2</v>
      </c>
      <c r="H103" s="160">
        <v>8.1199999999999994E-2</v>
      </c>
      <c r="I103" s="160">
        <v>5.79E-2</v>
      </c>
      <c r="J103" s="160">
        <v>5.3699999999999998E-2</v>
      </c>
      <c r="K103" s="160">
        <v>5.7500000000000002E-2</v>
      </c>
      <c r="L103" s="160">
        <v>5.6099999999999997E-2</v>
      </c>
      <c r="M103" s="160">
        <v>7.5499999999999998E-2</v>
      </c>
      <c r="N103" s="160">
        <v>0.10489999999999999</v>
      </c>
      <c r="O103" s="160">
        <v>6.4199999999999993E-2</v>
      </c>
      <c r="P103" s="160">
        <v>4.0500000000000001E-2</v>
      </c>
      <c r="Q103" s="160">
        <v>6.0199999999999997E-2</v>
      </c>
      <c r="R103" s="160">
        <v>6.4100000000000004E-2</v>
      </c>
      <c r="S103" s="160">
        <v>0.1186</v>
      </c>
      <c r="T103" s="160">
        <v>7.5800000000000006E-2</v>
      </c>
      <c r="U103" s="160">
        <v>7.51E-2</v>
      </c>
      <c r="V103" s="160">
        <v>6.0600000000000001E-2</v>
      </c>
      <c r="W103" s="160">
        <v>6.3200000000000006E-2</v>
      </c>
      <c r="X103" s="160">
        <v>5.11E-2</v>
      </c>
      <c r="Y103" s="160">
        <v>6.8599999999999994E-2</v>
      </c>
      <c r="Z103" s="160">
        <v>5.5500000000000001E-2</v>
      </c>
      <c r="AA103" s="160">
        <v>4.1700000000000001E-2</v>
      </c>
      <c r="AB103" s="160">
        <v>4.58E-2</v>
      </c>
      <c r="AC103" s="160">
        <v>7.2400000000000006E-2</v>
      </c>
      <c r="AD103" s="160">
        <v>0.1196</v>
      </c>
      <c r="AE103" s="160">
        <v>7.2900000000000006E-2</v>
      </c>
      <c r="AF103" s="160">
        <v>6.5000000000000002E-2</v>
      </c>
      <c r="AG103" s="160">
        <v>7.4700000000000003E-2</v>
      </c>
      <c r="AH103" s="160">
        <v>6.7500000000000004E-2</v>
      </c>
      <c r="AI103" s="160">
        <v>7.9799999999999996E-2</v>
      </c>
      <c r="AJ103" s="160">
        <v>5.9799999999999999E-2</v>
      </c>
      <c r="AK103" s="160">
        <v>0.16339999999999999</v>
      </c>
      <c r="AL103" s="160">
        <v>4.9299999999999997E-2</v>
      </c>
      <c r="AM103" s="160">
        <v>5.62E-2</v>
      </c>
    </row>
    <row r="104" spans="1:39">
      <c r="A104" s="713" t="s">
        <v>1436</v>
      </c>
      <c r="B104" s="160">
        <v>8.4000000000000005E-2</v>
      </c>
      <c r="C104" s="160">
        <v>6.8099999999999994E-2</v>
      </c>
      <c r="D104" s="160">
        <v>-7.7000000000000002E-3</v>
      </c>
      <c r="E104" s="160">
        <v>0.09</v>
      </c>
      <c r="F104" s="160">
        <v>5.5199999999999999E-2</v>
      </c>
      <c r="G104" s="160">
        <v>4.2999999999999997E-2</v>
      </c>
      <c r="H104" s="160">
        <v>9.7900000000000001E-2</v>
      </c>
      <c r="I104" s="160">
        <v>7.2599999999999998E-2</v>
      </c>
      <c r="J104" s="160">
        <v>7.2700000000000001E-2</v>
      </c>
      <c r="K104" s="160">
        <v>7.2800000000000004E-2</v>
      </c>
      <c r="L104" s="160">
        <v>6.9199999999999998E-2</v>
      </c>
      <c r="M104" s="160">
        <v>8.1900000000000001E-2</v>
      </c>
      <c r="N104" s="160">
        <v>0.1293</v>
      </c>
      <c r="O104" s="160">
        <v>9.2799999999999994E-2</v>
      </c>
      <c r="P104" s="160">
        <v>5.3400000000000003E-2</v>
      </c>
      <c r="Q104" s="160">
        <v>8.9300000000000004E-2</v>
      </c>
      <c r="R104" s="160">
        <v>7.2700000000000001E-2</v>
      </c>
      <c r="S104" s="160">
        <v>0.14729999999999999</v>
      </c>
      <c r="T104" s="160">
        <v>8.9099999999999999E-2</v>
      </c>
      <c r="U104" s="160">
        <v>9.3799999999999994E-2</v>
      </c>
      <c r="V104" s="160">
        <v>7.8899999999999998E-2</v>
      </c>
      <c r="W104" s="160">
        <v>7.0099999999999996E-2</v>
      </c>
      <c r="X104" s="160">
        <v>7.6200000000000004E-2</v>
      </c>
      <c r="Y104" s="160">
        <v>8.5300000000000001E-2</v>
      </c>
      <c r="Z104" s="160">
        <v>7.2099999999999997E-2</v>
      </c>
      <c r="AA104" s="160">
        <v>5.3699999999999998E-2</v>
      </c>
      <c r="AB104" s="160">
        <v>5.6800000000000003E-2</v>
      </c>
      <c r="AC104" s="160">
        <v>0.10059999999999999</v>
      </c>
      <c r="AD104" s="160">
        <v>0.1477</v>
      </c>
      <c r="AE104" s="160">
        <v>8.6599999999999996E-2</v>
      </c>
      <c r="AF104" s="160">
        <v>7.8700000000000006E-2</v>
      </c>
      <c r="AG104" s="160">
        <v>8.8499999999999995E-2</v>
      </c>
      <c r="AH104" s="160">
        <v>8.9499999999999996E-2</v>
      </c>
      <c r="AI104" s="160">
        <v>0.10970000000000001</v>
      </c>
      <c r="AJ104" s="160">
        <v>8.3400000000000002E-2</v>
      </c>
      <c r="AK104" s="160">
        <v>0.18060000000000001</v>
      </c>
      <c r="AL104" s="160">
        <v>4.5699999999999998E-2</v>
      </c>
      <c r="AM104" s="160">
        <v>7.4099999999999999E-2</v>
      </c>
    </row>
    <row r="105" spans="1:39">
      <c r="A105" s="713" t="s">
        <v>943</v>
      </c>
      <c r="B105" s="160">
        <v>0.11310000000000001</v>
      </c>
      <c r="C105" s="160">
        <v>0.1079</v>
      </c>
      <c r="D105" s="160">
        <v>1.84E-2</v>
      </c>
      <c r="E105" s="160">
        <v>0.129</v>
      </c>
      <c r="F105" s="160">
        <v>7.1599999999999997E-2</v>
      </c>
      <c r="G105" s="160">
        <v>7.9299999999999995E-2</v>
      </c>
      <c r="H105" s="160">
        <v>0.13070000000000001</v>
      </c>
      <c r="I105" s="160">
        <v>0.1031</v>
      </c>
      <c r="J105" s="160">
        <v>0.11269999999999999</v>
      </c>
      <c r="K105" s="160">
        <v>0.1052</v>
      </c>
      <c r="L105" s="160">
        <v>0.1051</v>
      </c>
      <c r="M105" s="160">
        <v>0.10929999999999999</v>
      </c>
      <c r="N105" s="160">
        <v>0.17230000000000001</v>
      </c>
      <c r="O105" s="160">
        <v>0.12909999999999999</v>
      </c>
      <c r="P105" s="160">
        <v>0.10100000000000001</v>
      </c>
      <c r="Q105" s="160">
        <v>0.1249</v>
      </c>
      <c r="R105" s="160">
        <v>0.1134</v>
      </c>
      <c r="S105" s="160">
        <v>0.16969999999999999</v>
      </c>
      <c r="T105" s="160">
        <v>0.1268</v>
      </c>
      <c r="U105" s="160">
        <v>0.13589999999999999</v>
      </c>
      <c r="V105" s="160">
        <v>0.1202</v>
      </c>
      <c r="W105" s="160">
        <v>0.1014</v>
      </c>
      <c r="X105" s="160">
        <v>0.1108</v>
      </c>
      <c r="Y105" s="160">
        <v>0.13</v>
      </c>
      <c r="Z105" s="160">
        <v>0.10489999999999999</v>
      </c>
      <c r="AA105" s="160">
        <v>0.1013</v>
      </c>
      <c r="AB105" s="160">
        <v>9.7699999999999995E-2</v>
      </c>
      <c r="AC105" s="160">
        <v>0.13339999999999999</v>
      </c>
      <c r="AD105" s="160">
        <v>0.2006</v>
      </c>
      <c r="AE105" s="160">
        <v>0.11990000000000001</v>
      </c>
      <c r="AF105" s="160">
        <v>0.10680000000000001</v>
      </c>
      <c r="AG105" s="160">
        <v>0.1212</v>
      </c>
      <c r="AH105" s="160">
        <v>0.13600000000000001</v>
      </c>
      <c r="AI105" s="160">
        <v>0.1401</v>
      </c>
      <c r="AJ105" s="160">
        <v>0.12559999999999999</v>
      </c>
      <c r="AK105" s="160">
        <v>0.19389999999999999</v>
      </c>
      <c r="AL105" s="160">
        <v>8.4199999999999997E-2</v>
      </c>
      <c r="AM105" s="160">
        <v>0.10929999999999999</v>
      </c>
    </row>
    <row r="106" spans="1:39">
      <c r="A106" s="713" t="s">
        <v>945</v>
      </c>
      <c r="B106" s="160">
        <v>-2.9100000000000001E-2</v>
      </c>
      <c r="C106" s="160">
        <v>-3.9800000000000002E-2</v>
      </c>
      <c r="D106" s="160">
        <v>-2.5999999999999999E-2</v>
      </c>
      <c r="E106" s="160">
        <v>-3.9E-2</v>
      </c>
      <c r="F106" s="160">
        <v>-1.6400000000000001E-2</v>
      </c>
      <c r="G106" s="160">
        <v>-3.6299999999999999E-2</v>
      </c>
      <c r="H106" s="160">
        <v>-3.2800000000000003E-2</v>
      </c>
      <c r="I106" s="160">
        <v>-3.0499999999999999E-2</v>
      </c>
      <c r="J106" s="160">
        <v>-0.04</v>
      </c>
      <c r="K106" s="160">
        <v>-3.2399999999999998E-2</v>
      </c>
      <c r="L106" s="160">
        <v>-3.5900000000000001E-2</v>
      </c>
      <c r="M106" s="160">
        <v>-2.7300000000000001E-2</v>
      </c>
      <c r="N106" s="160">
        <v>-4.2999999999999997E-2</v>
      </c>
      <c r="O106" s="160">
        <v>-3.6299999999999999E-2</v>
      </c>
      <c r="P106" s="160">
        <v>-4.7600000000000003E-2</v>
      </c>
      <c r="Q106" s="160">
        <v>-3.5499999999999997E-2</v>
      </c>
      <c r="R106" s="160">
        <v>-4.07E-2</v>
      </c>
      <c r="S106" s="160">
        <v>-2.24E-2</v>
      </c>
      <c r="T106" s="160">
        <v>-3.7699999999999997E-2</v>
      </c>
      <c r="U106" s="160">
        <v>-4.2099999999999999E-2</v>
      </c>
      <c r="V106" s="160">
        <v>-4.1300000000000003E-2</v>
      </c>
      <c r="W106" s="160">
        <v>-3.1300000000000001E-2</v>
      </c>
      <c r="X106" s="160">
        <v>-3.4599999999999999E-2</v>
      </c>
      <c r="Y106" s="160">
        <v>-4.4699999999999997E-2</v>
      </c>
      <c r="Z106" s="160">
        <v>-3.2800000000000003E-2</v>
      </c>
      <c r="AA106" s="160">
        <v>-4.7600000000000003E-2</v>
      </c>
      <c r="AB106" s="160">
        <v>-4.0899999999999999E-2</v>
      </c>
      <c r="AC106" s="160">
        <v>-3.2800000000000003E-2</v>
      </c>
      <c r="AD106" s="160">
        <v>-5.2900000000000003E-2</v>
      </c>
      <c r="AE106" s="160">
        <v>-3.3300000000000003E-2</v>
      </c>
      <c r="AF106" s="160">
        <v>-2.81E-2</v>
      </c>
      <c r="AG106" s="160">
        <v>-3.27E-2</v>
      </c>
      <c r="AH106" s="160">
        <v>-4.65E-2</v>
      </c>
      <c r="AI106" s="160">
        <v>-3.04E-2</v>
      </c>
      <c r="AJ106" s="160">
        <v>-4.2200000000000001E-2</v>
      </c>
      <c r="AK106" s="160">
        <v>-1.3299999999999999E-2</v>
      </c>
      <c r="AL106" s="160">
        <v>-3.8399999999999997E-2</v>
      </c>
      <c r="AM106" s="160">
        <v>-3.5200000000000002E-2</v>
      </c>
    </row>
    <row r="107" spans="1:39">
      <c r="A107" s="713" t="s">
        <v>947</v>
      </c>
      <c r="B107" s="160">
        <v>-2.8299999999999999E-2</v>
      </c>
      <c r="C107" s="160">
        <v>-2.06E-2</v>
      </c>
      <c r="D107" s="160">
        <v>5.1000000000000004E-3</v>
      </c>
      <c r="E107" s="160">
        <v>-3.09E-2</v>
      </c>
      <c r="F107" s="160">
        <v>-7.0000000000000001E-3</v>
      </c>
      <c r="G107" s="160">
        <v>-8.6999999999999994E-3</v>
      </c>
      <c r="H107" s="160">
        <v>-1.67E-2</v>
      </c>
      <c r="I107" s="160">
        <v>-1.47E-2</v>
      </c>
      <c r="J107" s="160">
        <v>-1.89E-2</v>
      </c>
      <c r="K107" s="160">
        <v>-1.5299999999999999E-2</v>
      </c>
      <c r="L107" s="160">
        <v>-1.3100000000000001E-2</v>
      </c>
      <c r="M107" s="160">
        <v>-6.4000000000000003E-3</v>
      </c>
      <c r="N107" s="160">
        <v>-2.4400000000000002E-2</v>
      </c>
      <c r="O107" s="160">
        <v>-2.86E-2</v>
      </c>
      <c r="P107" s="160">
        <v>-1.29E-2</v>
      </c>
      <c r="Q107" s="160">
        <v>-2.9100000000000001E-2</v>
      </c>
      <c r="R107" s="160">
        <v>-8.6E-3</v>
      </c>
      <c r="S107" s="160">
        <v>-2.86E-2</v>
      </c>
      <c r="T107" s="160">
        <v>-1.3299999999999999E-2</v>
      </c>
      <c r="U107" s="160">
        <v>-1.8700000000000001E-2</v>
      </c>
      <c r="V107" s="160">
        <v>-1.83E-2</v>
      </c>
      <c r="W107" s="160">
        <v>-6.8999999999999999E-3</v>
      </c>
      <c r="X107" s="160">
        <v>-2.5100000000000001E-2</v>
      </c>
      <c r="Y107" s="160">
        <v>-1.6799999999999999E-2</v>
      </c>
      <c r="Z107" s="160">
        <v>-1.66E-2</v>
      </c>
      <c r="AA107" s="160">
        <v>-1.2E-2</v>
      </c>
      <c r="AB107" s="160">
        <v>-1.0999999999999999E-2</v>
      </c>
      <c r="AC107" s="160">
        <v>-2.81E-2</v>
      </c>
      <c r="AD107" s="160">
        <v>-2.8000000000000001E-2</v>
      </c>
      <c r="AE107" s="160">
        <v>-1.37E-2</v>
      </c>
      <c r="AF107" s="160">
        <v>-1.38E-2</v>
      </c>
      <c r="AG107" s="160">
        <v>-1.38E-2</v>
      </c>
      <c r="AH107" s="160">
        <v>-2.1999999999999999E-2</v>
      </c>
      <c r="AI107" s="160">
        <v>-2.9899999999999999E-2</v>
      </c>
      <c r="AJ107" s="160">
        <v>-2.3599999999999999E-2</v>
      </c>
      <c r="AK107" s="160">
        <v>-1.72E-2</v>
      </c>
      <c r="AL107" s="160">
        <v>3.5999999999999999E-3</v>
      </c>
      <c r="AM107" s="160">
        <v>-1.7899999999999999E-2</v>
      </c>
    </row>
    <row r="108" spans="1:39">
      <c r="A108" s="713" t="s">
        <v>949</v>
      </c>
      <c r="B108" s="160">
        <v>6.9999999999999999E-4</v>
      </c>
      <c r="C108" s="160">
        <v>4.7000000000000002E-3</v>
      </c>
      <c r="D108" s="160">
        <v>3.0999999999999999E-3</v>
      </c>
      <c r="E108" s="160">
        <v>3.3E-3</v>
      </c>
      <c r="F108" s="160">
        <v>2.0000000000000001E-4</v>
      </c>
      <c r="G108" s="160">
        <v>6.6E-3</v>
      </c>
      <c r="H108" s="160">
        <v>0</v>
      </c>
      <c r="I108" s="160">
        <v>2.0999999999999999E-3</v>
      </c>
      <c r="J108" s="160">
        <v>2.8999999999999998E-3</v>
      </c>
      <c r="K108" s="160">
        <v>1.1999999999999999E-3</v>
      </c>
      <c r="L108" s="160">
        <v>5.0000000000000001E-4</v>
      </c>
      <c r="M108" s="160">
        <v>1.6000000000000001E-3</v>
      </c>
      <c r="N108" s="160">
        <v>7.1000000000000004E-3</v>
      </c>
      <c r="O108" s="160">
        <v>5.5999999999999999E-3</v>
      </c>
      <c r="P108" s="160">
        <v>-8.9999999999999998E-4</v>
      </c>
      <c r="Q108" s="160">
        <v>8.9999999999999998E-4</v>
      </c>
      <c r="R108" s="160">
        <v>-8.9999999999999998E-4</v>
      </c>
      <c r="S108" s="160">
        <v>-5.7000000000000002E-3</v>
      </c>
      <c r="T108" s="160">
        <v>2.9999999999999997E-4</v>
      </c>
      <c r="U108" s="160">
        <v>-1E-4</v>
      </c>
      <c r="V108" s="160">
        <v>1E-3</v>
      </c>
      <c r="W108" s="160">
        <v>5.0000000000000001E-4</v>
      </c>
      <c r="X108" s="160">
        <v>-1E-4</v>
      </c>
      <c r="Y108" s="160">
        <v>2.9999999999999997E-4</v>
      </c>
      <c r="Z108" s="160">
        <v>2.3E-3</v>
      </c>
      <c r="AA108" s="160">
        <v>2.0999999999999999E-3</v>
      </c>
      <c r="AB108" s="160">
        <v>-2.9999999999999997E-4</v>
      </c>
      <c r="AC108" s="160">
        <v>3.8E-3</v>
      </c>
      <c r="AD108" s="160">
        <v>3.5999999999999999E-3</v>
      </c>
      <c r="AE108" s="160">
        <v>1E-4</v>
      </c>
      <c r="AF108" s="160">
        <v>-7.3000000000000001E-3</v>
      </c>
      <c r="AG108" s="160">
        <v>6.9999999999999999E-4</v>
      </c>
      <c r="AH108" s="160">
        <v>1.2999999999999999E-3</v>
      </c>
      <c r="AI108" s="160">
        <v>0</v>
      </c>
      <c r="AJ108" s="160">
        <v>6.6E-3</v>
      </c>
      <c r="AK108" s="160">
        <v>5.0000000000000001E-4</v>
      </c>
      <c r="AL108" s="160">
        <v>5.3E-3</v>
      </c>
      <c r="AM108" s="160">
        <v>1.6999999999999999E-3</v>
      </c>
    </row>
    <row r="109" spans="1:39">
      <c r="A109" s="712" t="s">
        <v>950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3" t="s">
        <v>938</v>
      </c>
      <c r="B110" s="160">
        <v>5.6399999999999999E-2</v>
      </c>
      <c r="C110" s="160">
        <v>5.2299999999999999E-2</v>
      </c>
      <c r="D110" s="160">
        <v>5.0000000000000001E-4</v>
      </c>
      <c r="E110" s="160">
        <v>6.2300000000000001E-2</v>
      </c>
      <c r="F110" s="160">
        <v>4.8399999999999999E-2</v>
      </c>
      <c r="G110" s="160">
        <v>4.0899999999999999E-2</v>
      </c>
      <c r="H110" s="160">
        <v>8.1199999999999994E-2</v>
      </c>
      <c r="I110" s="160">
        <v>0.06</v>
      </c>
      <c r="J110" s="160">
        <v>5.67E-2</v>
      </c>
      <c r="K110" s="160">
        <v>5.8700000000000002E-2</v>
      </c>
      <c r="L110" s="160">
        <v>5.6599999999999998E-2</v>
      </c>
      <c r="M110" s="160">
        <v>7.7100000000000002E-2</v>
      </c>
      <c r="N110" s="160">
        <v>0.11210000000000001</v>
      </c>
      <c r="O110" s="160">
        <v>6.9699999999999998E-2</v>
      </c>
      <c r="P110" s="160">
        <v>3.9600000000000003E-2</v>
      </c>
      <c r="Q110" s="160">
        <v>6.1100000000000002E-2</v>
      </c>
      <c r="R110" s="160">
        <v>6.3200000000000006E-2</v>
      </c>
      <c r="S110" s="160">
        <v>0.1129</v>
      </c>
      <c r="T110" s="160">
        <v>7.6100000000000001E-2</v>
      </c>
      <c r="U110" s="160">
        <v>7.4999999999999997E-2</v>
      </c>
      <c r="V110" s="160">
        <v>6.1600000000000002E-2</v>
      </c>
      <c r="W110" s="160">
        <v>6.3700000000000007E-2</v>
      </c>
      <c r="X110" s="160">
        <v>5.0999999999999997E-2</v>
      </c>
      <c r="Y110" s="160">
        <v>6.8900000000000003E-2</v>
      </c>
      <c r="Z110" s="160">
        <v>5.7799999999999997E-2</v>
      </c>
      <c r="AA110" s="160">
        <v>4.3900000000000002E-2</v>
      </c>
      <c r="AB110" s="160">
        <v>4.5600000000000002E-2</v>
      </c>
      <c r="AC110" s="160">
        <v>7.6300000000000007E-2</v>
      </c>
      <c r="AD110" s="160">
        <v>0.1232</v>
      </c>
      <c r="AE110" s="160">
        <v>7.2999999999999995E-2</v>
      </c>
      <c r="AF110" s="160">
        <v>5.7700000000000001E-2</v>
      </c>
      <c r="AG110" s="160">
        <v>7.5399999999999995E-2</v>
      </c>
      <c r="AH110" s="160">
        <v>6.8699999999999997E-2</v>
      </c>
      <c r="AI110" s="160">
        <v>7.9799999999999996E-2</v>
      </c>
      <c r="AJ110" s="160">
        <v>6.6400000000000001E-2</v>
      </c>
      <c r="AK110" s="160">
        <v>0.16389999999999999</v>
      </c>
      <c r="AL110" s="160">
        <v>5.4699999999999999E-2</v>
      </c>
      <c r="AM110" s="160">
        <v>5.79E-2</v>
      </c>
    </row>
    <row r="111" spans="1:39">
      <c r="A111" s="713" t="s">
        <v>952</v>
      </c>
      <c r="B111" s="160">
        <v>-7.6E-3</v>
      </c>
      <c r="C111" s="160">
        <v>0.01</v>
      </c>
      <c r="D111" s="160">
        <v>3.9199999999999999E-2</v>
      </c>
      <c r="E111" s="160">
        <v>-1.8E-3</v>
      </c>
      <c r="F111" s="160">
        <v>9.4000000000000004E-3</v>
      </c>
      <c r="G111" s="160">
        <v>3.0000000000000001E-3</v>
      </c>
      <c r="H111" s="160">
        <v>-5.4999999999999997E-3</v>
      </c>
      <c r="I111" s="160">
        <v>7.7999999999999996E-3</v>
      </c>
      <c r="J111" s="160">
        <v>8.0000000000000004E-4</v>
      </c>
      <c r="K111" s="160">
        <v>-5.5999999999999999E-3</v>
      </c>
      <c r="L111" s="160">
        <v>-1.2999999999999999E-3</v>
      </c>
      <c r="M111" s="160">
        <v>-2.8E-3</v>
      </c>
      <c r="N111" s="160">
        <v>-6.8999999999999999E-3</v>
      </c>
      <c r="O111" s="160">
        <v>-9.4999999999999998E-3</v>
      </c>
      <c r="P111" s="160">
        <v>5.3E-3</v>
      </c>
      <c r="Q111" s="160">
        <v>-1E-4</v>
      </c>
      <c r="R111" s="160">
        <v>-1.03E-2</v>
      </c>
      <c r="S111" s="160">
        <v>-1.12E-2</v>
      </c>
      <c r="T111" s="160">
        <v>4.0000000000000002E-4</v>
      </c>
      <c r="U111" s="160">
        <v>-3.3999999999999998E-3</v>
      </c>
      <c r="V111" s="160">
        <v>-7.1000000000000004E-3</v>
      </c>
      <c r="W111" s="160">
        <v>-3.3E-3</v>
      </c>
      <c r="X111" s="160">
        <v>8.9999999999999998E-4</v>
      </c>
      <c r="Y111" s="160">
        <v>1.6999999999999999E-3</v>
      </c>
      <c r="Z111" s="160">
        <v>-3.5999999999999999E-3</v>
      </c>
      <c r="AA111" s="160">
        <v>5.7000000000000002E-3</v>
      </c>
      <c r="AB111" s="160">
        <v>0</v>
      </c>
      <c r="AC111" s="160">
        <v>1.2999999999999999E-3</v>
      </c>
      <c r="AD111" s="160">
        <v>-4.3E-3</v>
      </c>
      <c r="AE111" s="160">
        <v>-4.0000000000000002E-4</v>
      </c>
      <c r="AF111" s="160">
        <v>1.32E-2</v>
      </c>
      <c r="AG111" s="160">
        <v>-2.8999999999999998E-3</v>
      </c>
      <c r="AH111" s="160">
        <v>5.4000000000000003E-3</v>
      </c>
      <c r="AI111" s="160">
        <v>1.61E-2</v>
      </c>
      <c r="AJ111" s="160">
        <v>-6.0000000000000001E-3</v>
      </c>
      <c r="AK111" s="160">
        <v>-4.4000000000000003E-3</v>
      </c>
      <c r="AL111" s="160">
        <v>4.7999999999999996E-3</v>
      </c>
      <c r="AM111" s="160">
        <v>1.2999999999999999E-3</v>
      </c>
    </row>
    <row r="112" spans="1:39">
      <c r="A112" s="713" t="s">
        <v>954</v>
      </c>
      <c r="B112" s="160">
        <v>-5.67E-2</v>
      </c>
      <c r="C112" s="160">
        <v>-5.9499999999999997E-2</v>
      </c>
      <c r="D112" s="160">
        <v>-5.2699999999999997E-2</v>
      </c>
      <c r="E112" s="160">
        <v>-6.2899999999999998E-2</v>
      </c>
      <c r="F112" s="160">
        <v>-6.3299999999999995E-2</v>
      </c>
      <c r="G112" s="160">
        <v>-4.0399999999999998E-2</v>
      </c>
      <c r="H112" s="160">
        <v>-7.6200000000000004E-2</v>
      </c>
      <c r="I112" s="160">
        <v>-6.3700000000000007E-2</v>
      </c>
      <c r="J112" s="160">
        <v>-5.8000000000000003E-2</v>
      </c>
      <c r="K112" s="160">
        <v>-5.0500000000000003E-2</v>
      </c>
      <c r="L112" s="160">
        <v>-5.21E-2</v>
      </c>
      <c r="M112" s="160">
        <v>-6.4600000000000005E-2</v>
      </c>
      <c r="N112" s="160">
        <v>-0.10589999999999999</v>
      </c>
      <c r="O112" s="160">
        <v>-5.6300000000000003E-2</v>
      </c>
      <c r="P112" s="160">
        <v>-4.2200000000000001E-2</v>
      </c>
      <c r="Q112" s="160">
        <v>-7.2599999999999998E-2</v>
      </c>
      <c r="R112" s="160">
        <v>-4.7300000000000002E-2</v>
      </c>
      <c r="S112" s="160">
        <v>-8.1299999999999997E-2</v>
      </c>
      <c r="T112" s="160">
        <v>-7.0000000000000007E-2</v>
      </c>
      <c r="U112" s="160">
        <v>-8.1299999999999997E-2</v>
      </c>
      <c r="V112" s="160">
        <v>-3.7600000000000001E-2</v>
      </c>
      <c r="W112" s="160">
        <v>-5.7000000000000002E-2</v>
      </c>
      <c r="X112" s="160">
        <v>-6.4399999999999999E-2</v>
      </c>
      <c r="Y112" s="160">
        <v>-5.9900000000000002E-2</v>
      </c>
      <c r="Z112" s="160">
        <v>-5.8500000000000003E-2</v>
      </c>
      <c r="AA112" s="160">
        <v>-5.9200000000000003E-2</v>
      </c>
      <c r="AB112" s="160">
        <v>-4.1200000000000001E-2</v>
      </c>
      <c r="AC112" s="160">
        <v>-7.7600000000000002E-2</v>
      </c>
      <c r="AD112" s="160">
        <v>-0.1163</v>
      </c>
      <c r="AE112" s="160">
        <v>-6.5299999999999997E-2</v>
      </c>
      <c r="AF112" s="160">
        <v>-5.5199999999999999E-2</v>
      </c>
      <c r="AG112" s="160">
        <v>-7.1300000000000002E-2</v>
      </c>
      <c r="AH112" s="160">
        <v>-8.0699999999999994E-2</v>
      </c>
      <c r="AI112" s="160">
        <v>-0.1003</v>
      </c>
      <c r="AJ112" s="160">
        <v>-7.3499999999999996E-2</v>
      </c>
      <c r="AK112" s="160">
        <v>-0.1111</v>
      </c>
      <c r="AL112" s="160">
        <v>-7.0000000000000007E-2</v>
      </c>
      <c r="AM112" s="160">
        <v>-5.9200000000000003E-2</v>
      </c>
    </row>
    <row r="113" spans="1:39">
      <c r="A113" s="713" t="s">
        <v>956</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-3.5000000000000001E-3</v>
      </c>
      <c r="Q113" s="160">
        <v>0</v>
      </c>
      <c r="R113" s="160">
        <v>0</v>
      </c>
      <c r="S113" s="160">
        <v>1E-4</v>
      </c>
      <c r="T113" s="160">
        <v>0</v>
      </c>
      <c r="U113" s="160">
        <v>-1E-4</v>
      </c>
      <c r="V113" s="160">
        <v>0</v>
      </c>
      <c r="W113" s="160">
        <v>1E-4</v>
      </c>
      <c r="X113" s="160">
        <v>4.0000000000000002E-4</v>
      </c>
      <c r="Y113" s="160">
        <v>0</v>
      </c>
      <c r="Z113" s="160">
        <v>-8.9999999999999998E-4</v>
      </c>
      <c r="AA113" s="160">
        <v>0</v>
      </c>
      <c r="AB113" s="160">
        <v>1E-4</v>
      </c>
      <c r="AC113" s="160">
        <v>0</v>
      </c>
      <c r="AD113" s="160">
        <v>0</v>
      </c>
      <c r="AE113" s="160">
        <v>1E-4</v>
      </c>
      <c r="AF113" s="160">
        <v>0</v>
      </c>
      <c r="AG113" s="160">
        <v>0</v>
      </c>
      <c r="AH113" s="160">
        <v>0</v>
      </c>
      <c r="AI113" s="160">
        <v>1E-4</v>
      </c>
      <c r="AJ113" s="160">
        <v>4.0000000000000002E-4</v>
      </c>
      <c r="AK113" s="160">
        <v>0</v>
      </c>
      <c r="AL113" s="160">
        <v>0</v>
      </c>
      <c r="AM113" s="160">
        <v>-1E-4</v>
      </c>
    </row>
    <row r="114" spans="1:39">
      <c r="A114" s="713" t="s">
        <v>958</v>
      </c>
      <c r="B114" s="160">
        <v>9.1000000000000004E-3</v>
      </c>
      <c r="C114" s="160">
        <v>8.0000000000000004E-4</v>
      </c>
      <c r="D114" s="160">
        <v>8.0000000000000004E-4</v>
      </c>
      <c r="E114" s="160">
        <v>0</v>
      </c>
      <c r="F114" s="160">
        <v>-1E-4</v>
      </c>
      <c r="G114" s="160">
        <v>-2.0000000000000001E-4</v>
      </c>
      <c r="H114" s="160">
        <v>1.4E-3</v>
      </c>
      <c r="I114" s="160">
        <v>-5.9999999999999995E-4</v>
      </c>
      <c r="J114" s="160">
        <v>5.9999999999999995E-4</v>
      </c>
      <c r="K114" s="160">
        <v>1E-4</v>
      </c>
      <c r="L114" s="160">
        <v>4.0000000000000002E-4</v>
      </c>
      <c r="M114" s="160">
        <v>8.9999999999999998E-4</v>
      </c>
      <c r="N114" s="160">
        <v>1.6000000000000001E-3</v>
      </c>
      <c r="O114" s="160">
        <v>-1.4E-3</v>
      </c>
      <c r="P114" s="160">
        <v>4.0000000000000002E-4</v>
      </c>
      <c r="Q114" s="160">
        <v>-1.8E-3</v>
      </c>
      <c r="R114" s="160">
        <v>4.0000000000000002E-4</v>
      </c>
      <c r="S114" s="160">
        <v>-1.6000000000000001E-3</v>
      </c>
      <c r="T114" s="160">
        <v>1.1999999999999999E-3</v>
      </c>
      <c r="U114" s="160">
        <v>-1E-3</v>
      </c>
      <c r="V114" s="160">
        <v>5.0000000000000001E-4</v>
      </c>
      <c r="W114" s="160">
        <v>-1.8E-3</v>
      </c>
      <c r="X114" s="160">
        <v>-8.9999999999999998E-4</v>
      </c>
      <c r="Y114" s="160">
        <v>-3.3999999999999998E-3</v>
      </c>
      <c r="Z114" s="160">
        <v>1.5E-3</v>
      </c>
      <c r="AA114" s="160">
        <v>1E-4</v>
      </c>
      <c r="AB114" s="160">
        <v>1E-4</v>
      </c>
      <c r="AC114" s="160">
        <v>8.0000000000000004E-4</v>
      </c>
      <c r="AD114" s="160">
        <v>-5.9999999999999995E-4</v>
      </c>
      <c r="AE114" s="160">
        <v>0</v>
      </c>
      <c r="AF114" s="160">
        <v>1.1000000000000001E-3</v>
      </c>
      <c r="AG114" s="160">
        <v>2.0000000000000001E-4</v>
      </c>
      <c r="AH114" s="160">
        <v>6.9999999999999999E-4</v>
      </c>
      <c r="AI114" s="160">
        <v>-5.9999999999999995E-4</v>
      </c>
      <c r="AJ114" s="160">
        <v>-8.9999999999999998E-4</v>
      </c>
      <c r="AK114" s="160">
        <v>-2.0000000000000001E-4</v>
      </c>
      <c r="AL114" s="160">
        <v>0</v>
      </c>
      <c r="AM114" s="160">
        <v>1.8E-3</v>
      </c>
    </row>
    <row r="115" spans="1:39">
      <c r="A115" s="713" t="s">
        <v>959</v>
      </c>
      <c r="B115" s="160">
        <v>0</v>
      </c>
      <c r="C115" s="160">
        <v>0</v>
      </c>
      <c r="D115" s="160">
        <v>1E-4</v>
      </c>
      <c r="E115" s="160">
        <v>0</v>
      </c>
      <c r="F115" s="160">
        <v>0</v>
      </c>
      <c r="G115" s="160">
        <v>0</v>
      </c>
      <c r="H115" s="160">
        <v>0</v>
      </c>
      <c r="I115" s="160">
        <v>0</v>
      </c>
      <c r="J115" s="160">
        <v>0</v>
      </c>
      <c r="K115" s="160">
        <v>0</v>
      </c>
      <c r="L115" s="160">
        <v>0</v>
      </c>
      <c r="M115" s="160">
        <v>0</v>
      </c>
      <c r="N115" s="160">
        <v>0</v>
      </c>
      <c r="O115" s="160">
        <v>0</v>
      </c>
      <c r="P115" s="160">
        <v>5.0000000000000001E-4</v>
      </c>
      <c r="Q115" s="160">
        <v>1E-4</v>
      </c>
      <c r="R115" s="160">
        <v>0</v>
      </c>
      <c r="S115" s="160">
        <v>0</v>
      </c>
      <c r="T115" s="160">
        <v>0</v>
      </c>
      <c r="U115" s="160">
        <v>0</v>
      </c>
      <c r="V115" s="160">
        <v>0</v>
      </c>
      <c r="W115" s="160">
        <v>0</v>
      </c>
      <c r="X115" s="160">
        <v>0</v>
      </c>
      <c r="Y115" s="160">
        <v>-1E-4</v>
      </c>
      <c r="Z115" s="160">
        <v>-1E-4</v>
      </c>
      <c r="AA115" s="160">
        <v>-1E-4</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1.1999999999999999E-3</v>
      </c>
      <c r="C116" s="161">
        <v>3.5000000000000001E-3</v>
      </c>
      <c r="D116" s="161">
        <v>-1.21E-2</v>
      </c>
      <c r="E116" s="161">
        <v>-2.3999999999999998E-3</v>
      </c>
      <c r="F116" s="161">
        <v>-5.5999999999999999E-3</v>
      </c>
      <c r="G116" s="161">
        <v>3.3E-3</v>
      </c>
      <c r="H116" s="161">
        <v>8.9999999999999998E-4</v>
      </c>
      <c r="I116" s="161">
        <v>3.5000000000000001E-3</v>
      </c>
      <c r="J116" s="161">
        <v>2.0000000000000001E-4</v>
      </c>
      <c r="K116" s="161">
        <v>2.7000000000000001E-3</v>
      </c>
      <c r="L116" s="161">
        <v>3.5999999999999999E-3</v>
      </c>
      <c r="M116" s="161">
        <v>1.06E-2</v>
      </c>
      <c r="N116" s="161">
        <v>8.0000000000000004E-4</v>
      </c>
      <c r="O116" s="161">
        <v>2.5000000000000001E-3</v>
      </c>
      <c r="P116" s="161">
        <v>0</v>
      </c>
      <c r="Q116" s="161">
        <v>-1.3299999999999999E-2</v>
      </c>
      <c r="R116" s="161">
        <v>6.0000000000000001E-3</v>
      </c>
      <c r="S116" s="161">
        <v>1.8800000000000001E-2</v>
      </c>
      <c r="T116" s="161">
        <v>7.7999999999999996E-3</v>
      </c>
      <c r="U116" s="161">
        <v>-1.0800000000000001E-2</v>
      </c>
      <c r="V116" s="161">
        <v>1.7299999999999999E-2</v>
      </c>
      <c r="W116" s="161">
        <v>1.6000000000000001E-3</v>
      </c>
      <c r="X116" s="161">
        <v>-1.2999999999999999E-2</v>
      </c>
      <c r="Y116" s="161">
        <v>7.1000000000000004E-3</v>
      </c>
      <c r="Z116" s="161">
        <v>-3.8E-3</v>
      </c>
      <c r="AA116" s="161">
        <v>-9.5999999999999992E-3</v>
      </c>
      <c r="AB116" s="161">
        <v>4.4999999999999997E-3</v>
      </c>
      <c r="AC116" s="161">
        <v>8.0000000000000004E-4</v>
      </c>
      <c r="AD116" s="161">
        <v>2.0999999999999999E-3</v>
      </c>
      <c r="AE116" s="161">
        <v>7.4000000000000003E-3</v>
      </c>
      <c r="AF116" s="161">
        <v>1.6799999999999999E-2</v>
      </c>
      <c r="AG116" s="161">
        <v>1.4E-3</v>
      </c>
      <c r="AH116" s="161">
        <v>-5.8999999999999999E-3</v>
      </c>
      <c r="AI116" s="161">
        <v>-4.8999999999999998E-3</v>
      </c>
      <c r="AJ116" s="161">
        <v>-1.35E-2</v>
      </c>
      <c r="AK116" s="161">
        <v>4.8300000000000003E-2</v>
      </c>
      <c r="AL116" s="161">
        <v>-1.0500000000000001E-2</v>
      </c>
      <c r="AM116" s="161">
        <v>1.6999999999999999E-3</v>
      </c>
    </row>
    <row r="117" spans="1:39" ht="3.75" customHeight="1" thickBot="1">
      <c r="A117" s="526"/>
      <c r="B117" s="527"/>
      <c r="C117" s="527"/>
      <c r="D117" s="527"/>
      <c r="E117" s="527"/>
      <c r="F117" s="527"/>
      <c r="G117" s="527"/>
      <c r="H117" s="527"/>
      <c r="I117" s="527"/>
      <c r="J117" s="527"/>
      <c r="K117" s="528"/>
      <c r="L117" s="528"/>
      <c r="M117" s="528"/>
      <c r="N117" s="528"/>
      <c r="O117" s="528"/>
      <c r="P117" s="528"/>
      <c r="Q117" s="528"/>
      <c r="R117" s="528"/>
      <c r="S117" s="529"/>
      <c r="T117" s="529"/>
      <c r="U117" s="529"/>
      <c r="V117" s="529"/>
      <c r="W117" s="529"/>
      <c r="X117" s="529"/>
      <c r="Y117" s="529"/>
      <c r="Z117" s="530"/>
      <c r="AA117" s="530"/>
      <c r="AB117" s="530"/>
      <c r="AC117" s="530"/>
      <c r="AD117" s="530"/>
      <c r="AE117" s="530"/>
      <c r="AF117" s="530"/>
      <c r="AG117" s="530"/>
      <c r="AH117" s="530"/>
      <c r="AI117" s="530"/>
      <c r="AJ117" s="530"/>
      <c r="AK117" s="530"/>
      <c r="AL117" s="530"/>
      <c r="AM117" s="530"/>
    </row>
    <row r="118" spans="1:39" ht="15.75" thickTop="1">
      <c r="A118" s="742" t="s">
        <v>1400</v>
      </c>
      <c r="B118" s="742"/>
      <c r="C118" s="742"/>
      <c r="D118" s="742"/>
      <c r="E118" s="742"/>
      <c r="F118" s="742"/>
      <c r="G118" s="742"/>
      <c r="H118" s="742"/>
      <c r="I118" s="742"/>
      <c r="J118" s="742"/>
      <c r="K118" s="742"/>
      <c r="L118" s="742"/>
      <c r="M118" s="742"/>
      <c r="N118" s="742"/>
      <c r="O118" s="742"/>
      <c r="P118" s="742"/>
      <c r="Q118" s="742"/>
      <c r="R118" s="742"/>
      <c r="S118" s="742"/>
      <c r="T118" s="742"/>
      <c r="U118" s="742"/>
      <c r="V118" s="742"/>
      <c r="W118" s="742"/>
      <c r="X118" s="742"/>
      <c r="Y118" s="742"/>
      <c r="Z118" s="742"/>
      <c r="AA118" s="742"/>
      <c r="AB118" s="742"/>
      <c r="AC118" s="742"/>
      <c r="AD118" s="742"/>
      <c r="AE118" s="742"/>
      <c r="AF118" s="742"/>
      <c r="AG118" s="742"/>
      <c r="AH118" s="742"/>
      <c r="AI118" s="742"/>
      <c r="AJ118" s="742"/>
      <c r="AK118" s="742"/>
      <c r="AL118" s="742"/>
      <c r="AM118" s="742"/>
    </row>
    <row r="119" spans="1:39">
      <c r="A119" s="742" t="s">
        <v>1401</v>
      </c>
      <c r="B119" s="742"/>
      <c r="C119" s="742"/>
      <c r="D119" s="742"/>
      <c r="E119" s="742"/>
      <c r="F119" s="742"/>
      <c r="G119" s="742"/>
      <c r="H119" s="742"/>
      <c r="I119" s="742"/>
      <c r="J119" s="742"/>
      <c r="K119" s="742"/>
      <c r="L119" s="742"/>
      <c r="M119" s="742"/>
      <c r="N119" s="742"/>
      <c r="O119" s="742"/>
      <c r="P119" s="742"/>
      <c r="Q119" s="742"/>
      <c r="R119" s="742"/>
      <c r="S119" s="742"/>
      <c r="T119" s="742"/>
      <c r="U119" s="742"/>
      <c r="V119" s="742"/>
      <c r="W119" s="742"/>
      <c r="X119" s="742"/>
      <c r="Y119" s="742"/>
      <c r="Z119" s="742"/>
      <c r="AA119" s="742"/>
      <c r="AB119" s="742"/>
      <c r="AC119" s="742"/>
      <c r="AD119" s="742"/>
      <c r="AE119" s="742"/>
      <c r="AF119" s="742"/>
      <c r="AG119" s="742"/>
      <c r="AH119" s="742"/>
      <c r="AI119" s="742"/>
      <c r="AJ119" s="742"/>
      <c r="AK119" s="742"/>
      <c r="AL119" s="742"/>
      <c r="AM119" s="742"/>
    </row>
    <row r="120" spans="1:39">
      <c r="A120" s="742" t="s">
        <v>1402</v>
      </c>
      <c r="B120" s="742"/>
      <c r="C120" s="742"/>
      <c r="D120" s="742"/>
      <c r="E120" s="742"/>
      <c r="F120" s="742"/>
      <c r="G120" s="742"/>
      <c r="H120" s="742"/>
      <c r="I120" s="742"/>
      <c r="J120" s="742"/>
      <c r="K120" s="742"/>
      <c r="L120" s="742"/>
      <c r="M120" s="742"/>
      <c r="N120" s="742"/>
      <c r="O120" s="742"/>
      <c r="P120" s="742"/>
      <c r="Q120" s="742"/>
      <c r="R120" s="742"/>
      <c r="S120" s="742"/>
      <c r="T120" s="742"/>
      <c r="U120" s="742"/>
      <c r="V120" s="742"/>
      <c r="W120" s="742"/>
      <c r="X120" s="742"/>
      <c r="Y120" s="742"/>
      <c r="Z120" s="742"/>
      <c r="AA120" s="742"/>
      <c r="AB120" s="742"/>
      <c r="AC120" s="742"/>
      <c r="AD120" s="742"/>
      <c r="AE120" s="742"/>
      <c r="AF120" s="742"/>
      <c r="AG120" s="742"/>
      <c r="AH120" s="742"/>
      <c r="AI120" s="742"/>
      <c r="AJ120" s="742"/>
      <c r="AK120" s="742"/>
      <c r="AL120" s="742"/>
      <c r="AM120" s="742"/>
    </row>
    <row r="121" spans="1:39">
      <c r="A121" s="742" t="s">
        <v>1403</v>
      </c>
      <c r="B121" s="742"/>
      <c r="C121" s="742"/>
      <c r="D121" s="742"/>
      <c r="E121" s="742"/>
      <c r="F121" s="742"/>
      <c r="G121" s="742"/>
      <c r="H121" s="742"/>
      <c r="I121" s="742"/>
      <c r="J121" s="742"/>
      <c r="K121" s="742"/>
      <c r="L121" s="742"/>
      <c r="M121" s="742"/>
      <c r="N121" s="742"/>
      <c r="O121" s="742"/>
      <c r="P121" s="742"/>
      <c r="Q121" s="742"/>
      <c r="R121" s="742"/>
      <c r="S121" s="742"/>
      <c r="T121" s="742"/>
      <c r="U121" s="742"/>
      <c r="V121" s="742"/>
      <c r="W121" s="742"/>
      <c r="X121" s="742"/>
      <c r="Y121" s="742"/>
      <c r="Z121" s="742"/>
      <c r="AA121" s="742"/>
      <c r="AB121" s="742"/>
      <c r="AC121" s="742"/>
      <c r="AD121" s="742"/>
      <c r="AE121" s="742"/>
      <c r="AF121" s="742"/>
      <c r="AG121" s="742"/>
      <c r="AH121" s="742"/>
      <c r="AI121" s="742"/>
      <c r="AJ121" s="742"/>
      <c r="AK121" s="742"/>
      <c r="AL121" s="742"/>
      <c r="AM121" s="742"/>
    </row>
    <row r="122" spans="1:39">
      <c r="A122" s="742" t="s">
        <v>1404</v>
      </c>
      <c r="B122" s="742"/>
      <c r="C122" s="742"/>
      <c r="D122" s="742"/>
      <c r="E122" s="742"/>
      <c r="F122" s="742"/>
      <c r="G122" s="742"/>
      <c r="H122" s="742"/>
      <c r="I122" s="742"/>
      <c r="J122" s="742"/>
      <c r="K122" s="742"/>
      <c r="L122" s="742"/>
      <c r="M122" s="742"/>
      <c r="N122" s="742"/>
      <c r="O122" s="742"/>
      <c r="P122" s="742"/>
      <c r="Q122" s="742"/>
      <c r="R122" s="742"/>
      <c r="S122" s="742"/>
      <c r="T122" s="742"/>
      <c r="U122" s="742"/>
      <c r="V122" s="742"/>
      <c r="W122" s="742"/>
      <c r="X122" s="742"/>
      <c r="Y122" s="742"/>
      <c r="Z122" s="742"/>
      <c r="AA122" s="742"/>
      <c r="AB122" s="742"/>
      <c r="AC122" s="742"/>
      <c r="AD122" s="742"/>
      <c r="AE122" s="742"/>
      <c r="AF122" s="742"/>
      <c r="AG122" s="742"/>
      <c r="AH122" s="742"/>
      <c r="AI122" s="742"/>
      <c r="AJ122" s="742"/>
      <c r="AK122" s="742"/>
      <c r="AL122" s="742"/>
      <c r="AM122" s="742"/>
    </row>
    <row r="123" spans="1:39">
      <c r="A123" s="743" t="s">
        <v>964</v>
      </c>
      <c r="B123" s="743"/>
      <c r="C123" s="743"/>
      <c r="D123" s="743"/>
      <c r="E123" s="743"/>
      <c r="F123" s="743"/>
      <c r="G123" s="743"/>
      <c r="H123" s="743"/>
      <c r="I123" s="743"/>
      <c r="J123" s="743"/>
      <c r="K123" s="743"/>
      <c r="L123" s="743"/>
      <c r="M123" s="743"/>
      <c r="N123" s="743"/>
      <c r="O123" s="743"/>
      <c r="P123" s="743"/>
      <c r="Q123" s="743"/>
      <c r="R123" s="743"/>
      <c r="S123" s="743"/>
      <c r="T123" s="743"/>
      <c r="U123" s="743"/>
      <c r="V123" s="743"/>
      <c r="W123" s="743"/>
      <c r="X123" s="743"/>
      <c r="Y123" s="743"/>
      <c r="Z123" s="743"/>
      <c r="AA123" s="743"/>
      <c r="AB123" s="743"/>
      <c r="AC123" s="743"/>
      <c r="AD123" s="743"/>
      <c r="AE123" s="743"/>
      <c r="AF123" s="743"/>
      <c r="AG123" s="743"/>
      <c r="AH123" s="743"/>
      <c r="AI123" s="743"/>
      <c r="AJ123" s="743"/>
      <c r="AK123" s="743"/>
      <c r="AL123" s="743"/>
      <c r="AM123" s="743"/>
    </row>
    <row r="124" spans="1:39">
      <c r="A124" s="742" t="s">
        <v>571</v>
      </c>
      <c r="B124" s="742"/>
      <c r="C124" s="742"/>
      <c r="D124" s="742"/>
      <c r="E124" s="742"/>
      <c r="F124" s="742"/>
      <c r="G124" s="742"/>
      <c r="H124" s="742"/>
      <c r="I124" s="742"/>
      <c r="J124" s="742"/>
      <c r="K124" s="742"/>
      <c r="L124" s="742"/>
      <c r="M124" s="742"/>
      <c r="N124" s="742"/>
      <c r="O124" s="742"/>
      <c r="P124" s="742"/>
      <c r="Q124" s="742"/>
      <c r="R124" s="742"/>
      <c r="S124" s="742"/>
      <c r="T124" s="742"/>
      <c r="U124" s="742"/>
      <c r="V124" s="742"/>
      <c r="W124" s="742"/>
      <c r="X124" s="742"/>
      <c r="Y124" s="742"/>
      <c r="Z124" s="742"/>
      <c r="AA124" s="742"/>
      <c r="AB124" s="742"/>
      <c r="AC124" s="742"/>
      <c r="AD124" s="742"/>
      <c r="AE124" s="742"/>
      <c r="AF124" s="742"/>
      <c r="AG124" s="742"/>
      <c r="AH124" s="742"/>
      <c r="AI124" s="742"/>
      <c r="AJ124" s="742"/>
      <c r="AK124" s="742"/>
      <c r="AL124" s="742"/>
      <c r="AM124" s="742"/>
    </row>
    <row r="125" spans="1:39">
      <c r="A125" s="743" t="s">
        <v>965</v>
      </c>
      <c r="B125" s="743"/>
      <c r="C125" s="743"/>
      <c r="D125" s="743"/>
      <c r="E125" s="743"/>
      <c r="F125" s="743"/>
      <c r="G125" s="743"/>
      <c r="H125" s="743"/>
      <c r="I125" s="743"/>
      <c r="J125" s="743"/>
      <c r="K125" s="743"/>
      <c r="L125" s="743"/>
      <c r="M125" s="743"/>
      <c r="N125" s="743"/>
      <c r="O125" s="743"/>
      <c r="P125" s="743"/>
      <c r="Q125" s="743"/>
      <c r="R125" s="743"/>
      <c r="S125" s="743"/>
      <c r="T125" s="743"/>
      <c r="U125" s="743"/>
      <c r="V125" s="743"/>
      <c r="W125" s="743"/>
      <c r="X125" s="743"/>
      <c r="Y125" s="743"/>
      <c r="Z125" s="743"/>
      <c r="AA125" s="743"/>
      <c r="AB125" s="743"/>
      <c r="AC125" s="743"/>
      <c r="AD125" s="743"/>
      <c r="AE125" s="743"/>
      <c r="AF125" s="743"/>
      <c r="AG125" s="743"/>
      <c r="AH125" s="743"/>
      <c r="AI125" s="743"/>
      <c r="AJ125" s="743"/>
      <c r="AK125" s="743"/>
      <c r="AL125" s="743"/>
      <c r="AM125" s="743"/>
    </row>
  </sheetData>
  <mergeCells count="16">
    <mergeCell ref="A122:AM122"/>
    <mergeCell ref="A123:AM123"/>
    <mergeCell ref="A124:AM124"/>
    <mergeCell ref="A125:AM125"/>
    <mergeCell ref="A54:AM54"/>
    <mergeCell ref="A55:AM55"/>
    <mergeCell ref="A118:AM118"/>
    <mergeCell ref="A119:AM119"/>
    <mergeCell ref="A120:AM120"/>
    <mergeCell ref="A121:AM121"/>
    <mergeCell ref="A53:AM53"/>
    <mergeCell ref="A1:AM1"/>
    <mergeCell ref="A2:AM2"/>
    <mergeCell ref="A3:AM3"/>
    <mergeCell ref="A51:AM51"/>
    <mergeCell ref="A52:AM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10" width="10.7109375" style="14" bestFit="1" customWidth="1"/>
    <col min="11" max="11" width="10.7109375" style="18" bestFit="1" customWidth="1"/>
    <col min="12"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48" t="s">
        <v>962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K4" s="14"/>
    </row>
    <row r="5" spans="1:11" s="15" customFormat="1" ht="30" customHeight="1" thickTop="1" thickBot="1">
      <c r="A5" s="551"/>
      <c r="B5" s="392" t="s">
        <v>574</v>
      </c>
      <c r="C5" s="392" t="s">
        <v>575</v>
      </c>
      <c r="D5" s="392" t="s">
        <v>576</v>
      </c>
      <c r="E5" s="392" t="s">
        <v>577</v>
      </c>
      <c r="F5" s="392" t="s">
        <v>578</v>
      </c>
      <c r="G5" s="392" t="s">
        <v>579</v>
      </c>
      <c r="H5" s="392" t="s">
        <v>1267</v>
      </c>
      <c r="I5" s="392" t="s">
        <v>1507</v>
      </c>
      <c r="J5" s="392" t="s">
        <v>1358</v>
      </c>
      <c r="K5" s="392" t="s">
        <v>1508</v>
      </c>
    </row>
    <row r="6" spans="1:11" ht="15" customHeight="1" thickTop="1" thickBot="1">
      <c r="A6" s="394" t="s">
        <v>580</v>
      </c>
      <c r="B6" s="395">
        <v>6346780.98649</v>
      </c>
      <c r="C6" s="395">
        <v>6742531.6573100006</v>
      </c>
      <c r="D6" s="395">
        <v>7463390.9307899997</v>
      </c>
      <c r="E6" s="395">
        <v>8097442.2818599995</v>
      </c>
      <c r="F6" s="395">
        <v>8600157.797770001</v>
      </c>
      <c r="G6" s="395">
        <v>8634880.4145400003</v>
      </c>
      <c r="H6" s="395">
        <v>8819705.0921800006</v>
      </c>
      <c r="I6" s="395">
        <v>9330560.7390899993</v>
      </c>
      <c r="J6" s="395">
        <v>9465708.483860001</v>
      </c>
      <c r="K6" s="395">
        <v>9908005.2442300003</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981323.70864999993</v>
      </c>
      <c r="J7" s="114">
        <v>1027842.21364</v>
      </c>
      <c r="K7" s="114">
        <v>1029572.1254</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689196.62022000004</v>
      </c>
      <c r="J8" s="114">
        <v>724111.34905999992</v>
      </c>
      <c r="K8" s="114">
        <v>744752.00785000005</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6946619.2919399999</v>
      </c>
      <c r="J9" s="114">
        <v>6995371.3027799996</v>
      </c>
      <c r="K9" s="114">
        <v>7361867.8766599996</v>
      </c>
    </row>
    <row r="10" spans="1:11" s="16" customFormat="1" ht="15" customHeight="1">
      <c r="A10" s="148" t="s">
        <v>581</v>
      </c>
      <c r="B10" s="114">
        <v>4589945.4798400002</v>
      </c>
      <c r="C10" s="114">
        <v>4839511.4438500004</v>
      </c>
      <c r="D10" s="114">
        <v>5439687.8013999993</v>
      </c>
      <c r="E10" s="114">
        <v>5971091.7822399996</v>
      </c>
      <c r="F10" s="114">
        <v>6382419.5136899995</v>
      </c>
      <c r="G10" s="114">
        <v>6584271.8021400003</v>
      </c>
      <c r="H10" s="114">
        <v>6351438.1310299998</v>
      </c>
      <c r="I10" s="114">
        <v>6490565.2284599999</v>
      </c>
      <c r="J10" s="114">
        <v>6531950.9309799997</v>
      </c>
      <c r="K10" s="114">
        <v>6844912.7219200004</v>
      </c>
    </row>
    <row r="11" spans="1:11" s="16" customFormat="1" ht="15" customHeight="1">
      <c r="A11" s="148" t="s">
        <v>582</v>
      </c>
      <c r="B11" s="114">
        <v>4484628.2372500002</v>
      </c>
      <c r="C11" s="114">
        <v>4719942.1965699997</v>
      </c>
      <c r="D11" s="114">
        <v>5273702.9245299995</v>
      </c>
      <c r="E11" s="114">
        <v>5773500.9840600006</v>
      </c>
      <c r="F11" s="114">
        <v>6132043.5630000001</v>
      </c>
      <c r="G11" s="114">
        <v>6295073.0187400002</v>
      </c>
      <c r="H11" s="114">
        <v>6008049.9428500002</v>
      </c>
      <c r="I11" s="114">
        <v>4712568.3324300004</v>
      </c>
      <c r="J11" s="114">
        <v>4618358.3792599998</v>
      </c>
      <c r="K11" s="114">
        <v>4880163.6504799994</v>
      </c>
    </row>
    <row r="12" spans="1:11" s="16" customFormat="1" ht="15" customHeight="1">
      <c r="A12" s="148" t="s">
        <v>583</v>
      </c>
      <c r="B12" s="114">
        <v>105317.24259000001</v>
      </c>
      <c r="C12" s="114">
        <v>119569.24728</v>
      </c>
      <c r="D12" s="114">
        <v>165984.87687000001</v>
      </c>
      <c r="E12" s="114">
        <v>197590.79818000001</v>
      </c>
      <c r="F12" s="114">
        <v>250375.95069</v>
      </c>
      <c r="G12" s="114">
        <v>289198.78339999996</v>
      </c>
      <c r="H12" s="114">
        <v>343388.18818</v>
      </c>
      <c r="I12" s="114">
        <v>1777996.8960299999</v>
      </c>
      <c r="J12" s="114">
        <v>1913592.5517200001</v>
      </c>
      <c r="K12" s="114">
        <v>1964749.0714400001</v>
      </c>
    </row>
    <row r="13" spans="1:11" s="16" customFormat="1" ht="15" customHeight="1">
      <c r="A13" s="148" t="s">
        <v>584</v>
      </c>
      <c r="B13" s="114">
        <v>28520.864960000003</v>
      </c>
      <c r="C13" s="114">
        <v>25788.206249999999</v>
      </c>
      <c r="D13" s="114">
        <v>38478.044320000001</v>
      </c>
      <c r="E13" s="114">
        <v>49061.826869999997</v>
      </c>
      <c r="F13" s="114">
        <v>58189.964599999999</v>
      </c>
      <c r="G13" s="114">
        <v>64683.643299999996</v>
      </c>
      <c r="H13" s="114">
        <v>21124.274649999999</v>
      </c>
      <c r="I13" s="114">
        <v>33388.004990000001</v>
      </c>
      <c r="J13" s="114">
        <v>32410.119730000002</v>
      </c>
      <c r="K13" s="114">
        <v>104432.07008</v>
      </c>
    </row>
    <row r="14" spans="1:11" s="16" customFormat="1" ht="15" customHeight="1">
      <c r="A14" s="148" t="s">
        <v>585</v>
      </c>
      <c r="B14" s="114">
        <v>24186.194230000001</v>
      </c>
      <c r="C14" s="114">
        <v>22100.38782</v>
      </c>
      <c r="D14" s="114">
        <v>28902.98647</v>
      </c>
      <c r="E14" s="114">
        <v>35671.100610000001</v>
      </c>
      <c r="F14" s="114">
        <v>42710.330179999997</v>
      </c>
      <c r="G14" s="114">
        <v>49039.407090000001</v>
      </c>
      <c r="H14" s="114">
        <v>15469.651760000001</v>
      </c>
      <c r="I14" s="114">
        <v>19892.108749999999</v>
      </c>
      <c r="J14" s="114">
        <v>17278.79349</v>
      </c>
      <c r="K14" s="114">
        <v>36412.519829999997</v>
      </c>
    </row>
    <row r="15" spans="1:11" s="16" customFormat="1" ht="15" customHeight="1">
      <c r="A15" s="148" t="s">
        <v>586</v>
      </c>
      <c r="B15" s="114">
        <v>4334.6707300000007</v>
      </c>
      <c r="C15" s="114">
        <v>3687.8184300000003</v>
      </c>
      <c r="D15" s="114">
        <v>9575.0578499999992</v>
      </c>
      <c r="E15" s="114">
        <v>13390.726259999999</v>
      </c>
      <c r="F15" s="114">
        <v>15479.63442</v>
      </c>
      <c r="G15" s="114">
        <v>15644.236210000001</v>
      </c>
      <c r="H15" s="114">
        <v>5654.6228899999996</v>
      </c>
      <c r="I15" s="114">
        <v>13495.89624</v>
      </c>
      <c r="J15" s="114">
        <v>15131.32624</v>
      </c>
      <c r="K15" s="114">
        <v>68019.55025</v>
      </c>
    </row>
    <row r="16" spans="1:11" s="16" customFormat="1" ht="15" customHeight="1">
      <c r="A16" s="148" t="s">
        <v>587</v>
      </c>
      <c r="B16" s="114">
        <v>57004.357790000002</v>
      </c>
      <c r="C16" s="114">
        <v>67303.963199999998</v>
      </c>
      <c r="D16" s="114">
        <v>82506.288610000003</v>
      </c>
      <c r="E16" s="114">
        <v>102422.6743</v>
      </c>
      <c r="F16" s="114">
        <v>119352.26256</v>
      </c>
      <c r="G16" s="114">
        <v>160835.57756000001</v>
      </c>
      <c r="H16" s="114">
        <v>156915.12161999999</v>
      </c>
      <c r="I16" s="114">
        <v>141227.14202999999</v>
      </c>
      <c r="J16" s="114">
        <v>133323.87591</v>
      </c>
      <c r="K16" s="114">
        <v>167062.37866999998</v>
      </c>
    </row>
    <row r="17" spans="1:11" s="16" customFormat="1" ht="15" customHeight="1">
      <c r="A17" s="148" t="s">
        <v>588</v>
      </c>
      <c r="B17" s="114">
        <v>48108.372900000002</v>
      </c>
      <c r="C17" s="114">
        <v>53984.914270000001</v>
      </c>
      <c r="D17" s="114">
        <v>69363.83851999999</v>
      </c>
      <c r="E17" s="114">
        <v>80913.611739999993</v>
      </c>
      <c r="F17" s="114">
        <v>85742.610509999999</v>
      </c>
      <c r="G17" s="114">
        <v>114268.38924999999</v>
      </c>
      <c r="H17" s="114">
        <v>117366.27035999999</v>
      </c>
      <c r="I17" s="114">
        <v>106718.93776</v>
      </c>
      <c r="J17" s="114">
        <v>100155.24487000001</v>
      </c>
      <c r="K17" s="114">
        <v>106350.79028</v>
      </c>
    </row>
    <row r="18" spans="1:11" s="16" customFormat="1" ht="15" customHeight="1">
      <c r="A18" s="148" t="s">
        <v>589</v>
      </c>
      <c r="B18" s="114">
        <v>8895.9848899999997</v>
      </c>
      <c r="C18" s="114">
        <v>13319.048929999999</v>
      </c>
      <c r="D18" s="114">
        <v>13142.45009</v>
      </c>
      <c r="E18" s="114">
        <v>21509.062559999998</v>
      </c>
      <c r="F18" s="114">
        <v>33609.652049999997</v>
      </c>
      <c r="G18" s="114">
        <v>46567.188310000005</v>
      </c>
      <c r="H18" s="114">
        <v>39548.851259999996</v>
      </c>
      <c r="I18" s="114">
        <v>34508.204270000002</v>
      </c>
      <c r="J18" s="114">
        <v>33168.63104</v>
      </c>
      <c r="K18" s="114">
        <v>60711.588389999997</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786339.33627999993</v>
      </c>
      <c r="J19" s="114">
        <v>802623.20799999998</v>
      </c>
      <c r="K19" s="114">
        <v>781111.82145000005</v>
      </c>
    </row>
    <row r="20" spans="1:11" s="16" customFormat="1" ht="15" customHeight="1">
      <c r="A20" s="148" t="s">
        <v>590</v>
      </c>
      <c r="B20" s="114">
        <v>-261085.50662999999</v>
      </c>
      <c r="C20" s="114">
        <v>-276333.53108999995</v>
      </c>
      <c r="D20" s="114">
        <v>-331157.0318</v>
      </c>
      <c r="E20" s="114">
        <v>-378060.97655000002</v>
      </c>
      <c r="F20" s="114">
        <v>-404512.76996000001</v>
      </c>
      <c r="G20" s="114">
        <v>-465614.66386000003</v>
      </c>
      <c r="H20" s="114">
        <v>-499504.19452999998</v>
      </c>
      <c r="I20" s="114">
        <v>-504900.41982000001</v>
      </c>
      <c r="J20" s="114">
        <v>-504936.83184</v>
      </c>
      <c r="K20" s="114">
        <v>-535651.11546</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76329.349799999996</v>
      </c>
      <c r="J21" s="114">
        <v>78260.084989999988</v>
      </c>
      <c r="K21" s="114">
        <v>74809.904410000003</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8736.8024700000005</v>
      </c>
      <c r="J22" s="114">
        <v>7792.3845899999997</v>
      </c>
      <c r="K22" s="114">
        <v>8184.7481600000001</v>
      </c>
    </row>
    <row r="23" spans="1:11" s="16" customFormat="1" ht="15" customHeight="1">
      <c r="A23" s="147" t="s">
        <v>591</v>
      </c>
      <c r="B23" s="114">
        <v>26891.61289</v>
      </c>
      <c r="C23" s="114">
        <v>21058.730379999997</v>
      </c>
      <c r="D23" s="114">
        <v>24778.40912</v>
      </c>
      <c r="E23" s="114">
        <v>196379.05617</v>
      </c>
      <c r="F23" s="114">
        <v>218531.77412000002</v>
      </c>
      <c r="G23" s="114">
        <v>329946.79598</v>
      </c>
      <c r="H23" s="114">
        <v>411312.77299000003</v>
      </c>
      <c r="I23" s="114">
        <v>418062.97533999995</v>
      </c>
      <c r="J23" s="114">
        <v>420657.94524999999</v>
      </c>
      <c r="K23" s="114">
        <v>480424.17748000001</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190569.77233000001</v>
      </c>
      <c r="J24" s="114">
        <v>191368.78878</v>
      </c>
      <c r="K24" s="114">
        <v>188643.99052000002</v>
      </c>
    </row>
    <row r="25" spans="1:11" s="16" customFormat="1" ht="15" customHeight="1">
      <c r="A25" s="147" t="s">
        <v>592</v>
      </c>
      <c r="B25" s="114">
        <v>33763.11277</v>
      </c>
      <c r="C25" s="114">
        <v>45545.394759999996</v>
      </c>
      <c r="D25" s="114">
        <v>20744.707690000003</v>
      </c>
      <c r="E25" s="114">
        <v>20967.209079999997</v>
      </c>
      <c r="F25" s="114">
        <v>21328.961920000002</v>
      </c>
      <c r="G25" s="114">
        <v>19493.298879999998</v>
      </c>
      <c r="H25" s="114">
        <v>20423.19153</v>
      </c>
      <c r="I25" s="114">
        <v>19722.218339999999</v>
      </c>
      <c r="J25" s="114">
        <v>20304.414769999999</v>
      </c>
      <c r="K25" s="114">
        <v>19750.41375</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5528361.2653100006</v>
      </c>
      <c r="C27" s="395">
        <v>5882492.1751999995</v>
      </c>
      <c r="D27" s="395">
        <v>6507362.8375699995</v>
      </c>
      <c r="E27" s="395">
        <v>7056459.9472399997</v>
      </c>
      <c r="F27" s="395">
        <v>7507910.4816899998</v>
      </c>
      <c r="G27" s="395">
        <v>7492852.3054200001</v>
      </c>
      <c r="H27" s="395">
        <v>7611010.91395</v>
      </c>
      <c r="I27" s="395">
        <v>8047758.14482</v>
      </c>
      <c r="J27" s="395">
        <v>8179804.9918800006</v>
      </c>
      <c r="K27" s="395">
        <v>8591106.3764399998</v>
      </c>
    </row>
    <row r="28" spans="1:11" s="16" customFormat="1" ht="15" customHeight="1" thickTop="1">
      <c r="A28" s="147" t="s">
        <v>594</v>
      </c>
      <c r="B28" s="114">
        <v>4883380.5992900003</v>
      </c>
      <c r="C28" s="114">
        <v>5224672.61723</v>
      </c>
      <c r="D28" s="114">
        <v>5759462.8663800005</v>
      </c>
      <c r="E28" s="114">
        <v>6163559.0259999996</v>
      </c>
      <c r="F28" s="114">
        <v>6454191.63112</v>
      </c>
      <c r="G28" s="114">
        <v>6289660.2405099999</v>
      </c>
      <c r="H28" s="114">
        <v>6254373.60207</v>
      </c>
      <c r="I28" s="114">
        <v>6676783.4879099997</v>
      </c>
      <c r="J28" s="114">
        <v>6757382.0621800004</v>
      </c>
      <c r="K28" s="114">
        <v>7182594.6576100001</v>
      </c>
    </row>
    <row r="29" spans="1:11" s="16" customFormat="1" ht="15" customHeight="1">
      <c r="A29" s="148" t="s">
        <v>595</v>
      </c>
      <c r="B29" s="114">
        <v>2646.9847</v>
      </c>
      <c r="C29" s="114">
        <v>4247.7262899999996</v>
      </c>
      <c r="D29" s="114">
        <v>9448.6178099999997</v>
      </c>
      <c r="E29" s="114">
        <v>5238.9225700000006</v>
      </c>
      <c r="F29" s="114">
        <v>5449.0407699999996</v>
      </c>
      <c r="G29" s="114">
        <v>6545.0367800000004</v>
      </c>
      <c r="H29" s="114">
        <v>8434.1232100000016</v>
      </c>
      <c r="I29" s="114">
        <v>5324.85106</v>
      </c>
      <c r="J29" s="114">
        <v>4231.4000599999999</v>
      </c>
      <c r="K29" s="114">
        <v>4672.34681</v>
      </c>
    </row>
    <row r="30" spans="1:11" s="16" customFormat="1" ht="15" customHeight="1">
      <c r="A30" s="148" t="s">
        <v>596</v>
      </c>
      <c r="B30" s="114">
        <v>2000669.5300999999</v>
      </c>
      <c r="C30" s="114">
        <v>2033489.1775</v>
      </c>
      <c r="D30" s="114">
        <v>2042260.4625799998</v>
      </c>
      <c r="E30" s="114">
        <v>2203581.90472</v>
      </c>
      <c r="F30" s="114">
        <v>2313745.6927199997</v>
      </c>
      <c r="G30" s="114">
        <v>2174227.1072900002</v>
      </c>
      <c r="H30" s="114">
        <v>2084205.28599</v>
      </c>
      <c r="I30" s="114">
        <v>2152338.0110999998</v>
      </c>
      <c r="J30" s="114">
        <v>2225780.9408800001</v>
      </c>
      <c r="K30" s="114">
        <v>2156439.8747899998</v>
      </c>
    </row>
    <row r="31" spans="1:11" s="16" customFormat="1" ht="15" customHeight="1">
      <c r="A31" s="148" t="s">
        <v>597</v>
      </c>
      <c r="B31" s="114">
        <v>2298563.4105000002</v>
      </c>
      <c r="C31" s="114">
        <v>2367328.89904</v>
      </c>
      <c r="D31" s="114">
        <v>2673235.09418</v>
      </c>
      <c r="E31" s="114">
        <v>2952762.4016199997</v>
      </c>
      <c r="F31" s="114">
        <v>3206802.6031799996</v>
      </c>
      <c r="G31" s="114">
        <v>3250495.8386300001</v>
      </c>
      <c r="H31" s="114">
        <v>3330377.2463099998</v>
      </c>
      <c r="I31" s="114">
        <v>3600712.6954200002</v>
      </c>
      <c r="J31" s="114">
        <v>3630534.9464400001</v>
      </c>
      <c r="K31" s="114">
        <v>3979086.3270399999</v>
      </c>
    </row>
    <row r="32" spans="1:11" s="16" customFormat="1" ht="15" customHeight="1">
      <c r="A32" s="148" t="s">
        <v>598</v>
      </c>
      <c r="B32" s="114">
        <v>177149.40874000001</v>
      </c>
      <c r="C32" s="114">
        <v>178282.16821</v>
      </c>
      <c r="D32" s="114">
        <v>246087.24721999999</v>
      </c>
      <c r="E32" s="114">
        <v>249594.43935</v>
      </c>
      <c r="F32" s="114">
        <v>241891.65102000002</v>
      </c>
      <c r="G32" s="114">
        <v>241414.73177000001</v>
      </c>
      <c r="H32" s="114">
        <v>223957.72047999999</v>
      </c>
      <c r="I32" s="114">
        <v>290487.86152999999</v>
      </c>
      <c r="J32" s="114">
        <v>277311.11907999997</v>
      </c>
      <c r="K32" s="114">
        <v>264778.33069999999</v>
      </c>
    </row>
    <row r="33" spans="1:11" s="16" customFormat="1" ht="15" customHeight="1">
      <c r="A33" s="148" t="s">
        <v>599</v>
      </c>
      <c r="B33" s="114">
        <v>343317.95686999999</v>
      </c>
      <c r="C33" s="114">
        <v>572398.31961000001</v>
      </c>
      <c r="D33" s="114">
        <v>705442.62714</v>
      </c>
      <c r="E33" s="114">
        <v>657157.83044000005</v>
      </c>
      <c r="F33" s="114">
        <v>583922.11165999994</v>
      </c>
      <c r="G33" s="114">
        <v>523896.18082999997</v>
      </c>
      <c r="H33" s="114">
        <v>512059.32198000001</v>
      </c>
      <c r="I33" s="114">
        <v>523046.08780000004</v>
      </c>
      <c r="J33" s="114">
        <v>515371.50229000003</v>
      </c>
      <c r="K33" s="114">
        <v>654993.17500000005</v>
      </c>
    </row>
    <row r="34" spans="1:11" s="16" customFormat="1" ht="15" customHeight="1">
      <c r="A34" s="148" t="s">
        <v>600</v>
      </c>
      <c r="B34" s="114">
        <v>61033.308380000002</v>
      </c>
      <c r="C34" s="114">
        <v>68926.326579999994</v>
      </c>
      <c r="D34" s="114">
        <v>82988.817450000002</v>
      </c>
      <c r="E34" s="114">
        <v>95223.527300000002</v>
      </c>
      <c r="F34" s="114">
        <v>102380.53177</v>
      </c>
      <c r="G34" s="114">
        <v>93081.345209999999</v>
      </c>
      <c r="H34" s="114">
        <v>95339.9041</v>
      </c>
      <c r="I34" s="114">
        <v>104873.981</v>
      </c>
      <c r="J34" s="114">
        <v>104152.15343000001</v>
      </c>
      <c r="K34" s="114">
        <v>122624.60326999999</v>
      </c>
    </row>
    <row r="35" spans="1:11" s="16" customFormat="1" ht="15" customHeight="1">
      <c r="A35" s="147" t="s">
        <v>601</v>
      </c>
      <c r="B35" s="114">
        <v>136.08073000000002</v>
      </c>
      <c r="C35" s="114">
        <v>129.12429</v>
      </c>
      <c r="D35" s="114">
        <v>425.98725000000002</v>
      </c>
      <c r="E35" s="114">
        <v>248.84399999999999</v>
      </c>
      <c r="F35" s="114">
        <v>754.34410000000003</v>
      </c>
      <c r="G35" s="114">
        <v>776.28143</v>
      </c>
      <c r="H35" s="114">
        <v>688.73364000000004</v>
      </c>
      <c r="I35" s="114">
        <v>184.37914999999998</v>
      </c>
      <c r="J35" s="114">
        <v>539.25990999999999</v>
      </c>
      <c r="K35" s="114">
        <v>189.0085</v>
      </c>
    </row>
    <row r="36" spans="1:11" s="16" customFormat="1" ht="15" customHeight="1">
      <c r="A36" s="147" t="s">
        <v>602</v>
      </c>
      <c r="B36" s="114">
        <v>352017.38552999997</v>
      </c>
      <c r="C36" s="114">
        <v>371357.30971</v>
      </c>
      <c r="D36" s="114">
        <v>389243.85083999997</v>
      </c>
      <c r="E36" s="114">
        <v>506007.52360000001</v>
      </c>
      <c r="F36" s="114">
        <v>569328.40872000006</v>
      </c>
      <c r="G36" s="114">
        <v>622842.92712000001</v>
      </c>
      <c r="H36" s="114">
        <v>724545.49872000003</v>
      </c>
      <c r="I36" s="114">
        <v>748212.11326000001</v>
      </c>
      <c r="J36" s="114">
        <v>759436.98622000008</v>
      </c>
      <c r="K36" s="114">
        <v>769239.03084999998</v>
      </c>
    </row>
    <row r="37" spans="1:11" s="16" customFormat="1" ht="15" customHeight="1">
      <c r="A37" s="147" t="s">
        <v>603</v>
      </c>
      <c r="B37" s="114">
        <v>172857.29358000003</v>
      </c>
      <c r="C37" s="114">
        <v>166007.93231999999</v>
      </c>
      <c r="D37" s="114">
        <v>190998.27522000001</v>
      </c>
      <c r="E37" s="114">
        <v>194108.70028999998</v>
      </c>
      <c r="F37" s="114">
        <v>297065.84743999998</v>
      </c>
      <c r="G37" s="114">
        <v>311735.26517999999</v>
      </c>
      <c r="H37" s="114">
        <v>345555.76274000003</v>
      </c>
      <c r="I37" s="114">
        <v>324491.15064000001</v>
      </c>
      <c r="J37" s="114">
        <v>315174.25472000003</v>
      </c>
      <c r="K37" s="114">
        <v>293918.78143000003</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202216.98302000001</v>
      </c>
      <c r="J38" s="114">
        <v>204622.02218</v>
      </c>
      <c r="K38" s="114">
        <v>210839.04368</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92845.049169999998</v>
      </c>
      <c r="J39" s="114">
        <v>136648.69555999999</v>
      </c>
      <c r="K39" s="114">
        <v>131089.85034999999</v>
      </c>
    </row>
    <row r="40" spans="1:11" s="16" customFormat="1" ht="15" customHeight="1">
      <c r="A40" s="147" t="s">
        <v>604</v>
      </c>
      <c r="B40" s="114">
        <v>1168.2857099999999</v>
      </c>
      <c r="C40" s="114">
        <v>1168.2857099999999</v>
      </c>
      <c r="D40" s="114">
        <v>1687.4458400000001</v>
      </c>
      <c r="E40" s="114">
        <v>2010.1505199999999</v>
      </c>
      <c r="F40" s="114">
        <v>1751.98676</v>
      </c>
      <c r="G40" s="114">
        <v>1687.4458400000001</v>
      </c>
      <c r="H40" s="114">
        <v>1573.5303899999999</v>
      </c>
      <c r="I40" s="114">
        <v>1856.86663</v>
      </c>
      <c r="J40" s="114">
        <v>1788.5173799999998</v>
      </c>
      <c r="K40" s="114">
        <v>1788.5173799999998</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1168.1150400000001</v>
      </c>
      <c r="J41" s="114">
        <v>4213.1937300000009</v>
      </c>
      <c r="K41" s="114">
        <v>1447.4866399999999</v>
      </c>
    </row>
    <row r="42" spans="1:11" ht="15" customHeight="1" thickTop="1" thickBot="1">
      <c r="A42" s="394" t="s">
        <v>605</v>
      </c>
      <c r="B42" s="395">
        <v>818419.72236999997</v>
      </c>
      <c r="C42" s="395">
        <v>860039.48338999995</v>
      </c>
      <c r="D42" s="395">
        <v>956028.09341999993</v>
      </c>
      <c r="E42" s="395">
        <v>1040982.33502</v>
      </c>
      <c r="F42" s="395">
        <v>1092247.3163399999</v>
      </c>
      <c r="G42" s="395">
        <v>1142028.10932</v>
      </c>
      <c r="H42" s="395">
        <v>1208694.1784300001</v>
      </c>
      <c r="I42" s="395">
        <v>1282802.5944700001</v>
      </c>
      <c r="J42" s="395">
        <v>1285903.4921800001</v>
      </c>
      <c r="K42" s="395">
        <v>1316898.8672200001</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466302.90035000001</v>
      </c>
      <c r="J43" s="114">
        <v>469722.50293999998</v>
      </c>
      <c r="K43" s="114">
        <v>486426.96266000002</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20029.0363</v>
      </c>
      <c r="J44" s="114">
        <v>20029.476300000002</v>
      </c>
      <c r="K44" s="114">
        <v>20038.308239999998</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490776.23796</v>
      </c>
      <c r="C46" s="114">
        <v>514830.82739999995</v>
      </c>
      <c r="D46" s="114">
        <v>562546.90380999993</v>
      </c>
      <c r="E46" s="114">
        <v>607098.69238999998</v>
      </c>
      <c r="F46" s="114">
        <v>633557.91483000002</v>
      </c>
      <c r="G46" s="114">
        <v>664878.67674000002</v>
      </c>
      <c r="H46" s="114">
        <v>698233.17803999991</v>
      </c>
      <c r="I46" s="114">
        <v>763638.14123000007</v>
      </c>
      <c r="J46" s="114">
        <v>765224.19415</v>
      </c>
      <c r="K46" s="114">
        <v>804574.44912999996</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32832.516589999999</v>
      </c>
      <c r="J47" s="114">
        <v>30927.318789999998</v>
      </c>
      <c r="K47" s="114">
        <v>5859.1471900000006</v>
      </c>
    </row>
    <row r="48" spans="1:11" s="16" customFormat="1" ht="15" customHeight="1">
      <c r="A48" s="148" t="s">
        <v>607</v>
      </c>
      <c r="B48" s="114">
        <v>-296.97107</v>
      </c>
      <c r="C48" s="114">
        <v>-135.09914999999998</v>
      </c>
      <c r="D48" s="114">
        <v>-12.739610000000001</v>
      </c>
      <c r="E48" s="114">
        <v>-1241.3931699999998</v>
      </c>
      <c r="F48" s="114">
        <v>108.68007</v>
      </c>
      <c r="G48" s="114">
        <v>-1804.7117700000001</v>
      </c>
      <c r="H48" s="114">
        <v>19046.182929999999</v>
      </c>
      <c r="I48" s="114">
        <v>-667.16899999999998</v>
      </c>
      <c r="J48" s="114">
        <v>-1278.2898799999998</v>
      </c>
      <c r="K48" s="114">
        <v>-5879.8613499999992</v>
      </c>
    </row>
    <row r="49" spans="1:11" s="17" customFormat="1" ht="15" customHeight="1" thickBot="1">
      <c r="A49" s="148" t="s">
        <v>608</v>
      </c>
      <c r="B49" s="114">
        <v>33345.692710000003</v>
      </c>
      <c r="C49" s="114">
        <v>34899.738450000004</v>
      </c>
      <c r="D49" s="114">
        <v>37166.267009999996</v>
      </c>
      <c r="E49" s="114">
        <v>40245.567560000003</v>
      </c>
      <c r="F49" s="114">
        <v>36431.994890000002</v>
      </c>
      <c r="G49" s="114">
        <v>41774.568939999997</v>
      </c>
      <c r="H49" s="114">
        <v>38865.096409999998</v>
      </c>
      <c r="I49" s="114">
        <v>33499.685590000001</v>
      </c>
      <c r="J49" s="114">
        <v>32205.608670000001</v>
      </c>
      <c r="K49" s="114">
        <v>11739.008539999999</v>
      </c>
    </row>
    <row r="50" spans="1:11" ht="15" customHeight="1" thickTop="1" thickBot="1">
      <c r="A50" s="394" t="s">
        <v>609</v>
      </c>
      <c r="B50" s="395">
        <v>6346780.9876800003</v>
      </c>
      <c r="C50" s="395">
        <v>6742531.6585900001</v>
      </c>
      <c r="D50" s="395">
        <v>7463390.9309899993</v>
      </c>
      <c r="E50" s="395">
        <v>8097442.2822599998</v>
      </c>
      <c r="F50" s="395">
        <v>8600157.7980300002</v>
      </c>
      <c r="G50" s="395">
        <v>8634880.4147399999</v>
      </c>
      <c r="H50" s="395">
        <v>8819705.0923799984</v>
      </c>
      <c r="I50" s="395">
        <v>9330560.7392900009</v>
      </c>
      <c r="J50" s="395">
        <v>9465708.4840599988</v>
      </c>
      <c r="K50" s="395">
        <v>9908005.2436599992</v>
      </c>
    </row>
    <row r="51" spans="1:11" s="16" customFormat="1" ht="15" customHeight="1" thickTop="1">
      <c r="A51" s="113" t="s">
        <v>610</v>
      </c>
      <c r="B51" s="114">
        <v>58.458289999999998</v>
      </c>
      <c r="C51" s="114">
        <v>47.447669999999995</v>
      </c>
      <c r="D51" s="114">
        <v>1577.5981299999999</v>
      </c>
      <c r="E51" s="114">
        <v>4910.1710400000002</v>
      </c>
      <c r="F51" s="114">
        <v>7065.7239300000001</v>
      </c>
      <c r="G51" s="114">
        <v>11804.40401</v>
      </c>
      <c r="H51" s="114">
        <v>8908.20183</v>
      </c>
      <c r="I51" s="114">
        <v>13252.35507</v>
      </c>
      <c r="J51" s="114">
        <v>14227.542230000001</v>
      </c>
      <c r="K51" s="114">
        <v>13321.816849999999</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0</v>
      </c>
      <c r="C53" s="114">
        <v>0</v>
      </c>
      <c r="D53" s="114">
        <v>1577.5981299999999</v>
      </c>
      <c r="E53" s="114">
        <v>4910.1710400000002</v>
      </c>
      <c r="F53" s="114">
        <v>2738.1502700000001</v>
      </c>
      <c r="G53" s="114">
        <v>3854.8998500000002</v>
      </c>
      <c r="H53" s="114">
        <v>3121.1971899999999</v>
      </c>
      <c r="I53" s="114">
        <v>2700.7816400000002</v>
      </c>
      <c r="J53" s="114">
        <v>2684.9906900000001</v>
      </c>
      <c r="K53" s="114">
        <v>1767.7143600000002</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58.458289999999998</v>
      </c>
      <c r="C55" s="114">
        <v>47.447669999999995</v>
      </c>
      <c r="D55" s="114">
        <v>0</v>
      </c>
      <c r="E55" s="114">
        <v>0</v>
      </c>
      <c r="F55" s="114">
        <v>4327.57366</v>
      </c>
      <c r="G55" s="114">
        <v>7949.5041600000004</v>
      </c>
      <c r="H55" s="114">
        <v>5787.0046400000001</v>
      </c>
      <c r="I55" s="114">
        <v>10551.57343</v>
      </c>
      <c r="J55" s="114">
        <v>11542.551539999999</v>
      </c>
      <c r="K55" s="114">
        <v>11554.102490000001</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10114583.138899999</v>
      </c>
      <c r="C57" s="114">
        <v>11250970.210290002</v>
      </c>
      <c r="D57" s="114">
        <v>12121000.153479999</v>
      </c>
      <c r="E57" s="114">
        <v>13177753.127319999</v>
      </c>
      <c r="F57" s="114">
        <v>13781578.03325</v>
      </c>
      <c r="G57" s="114">
        <v>14162888.65068</v>
      </c>
      <c r="H57" s="114">
        <v>13905269.85053</v>
      </c>
      <c r="I57" s="114">
        <v>14189633.771229999</v>
      </c>
      <c r="J57" s="114">
        <v>14009621.35053</v>
      </c>
      <c r="K57" s="114">
        <v>14218109.132520001</v>
      </c>
    </row>
    <row r="58" spans="1:11">
      <c r="A58" s="396" t="s">
        <v>617</v>
      </c>
      <c r="B58" s="397">
        <v>650086.69677000004</v>
      </c>
      <c r="C58" s="397">
        <v>683536.13828999992</v>
      </c>
      <c r="D58" s="397">
        <v>779841.33642999991</v>
      </c>
      <c r="E58" s="397">
        <v>873574.78078999999</v>
      </c>
      <c r="F58" s="397">
        <v>943219.82932000002</v>
      </c>
      <c r="G58" s="397">
        <v>995681.66328999994</v>
      </c>
      <c r="H58" s="397">
        <v>956917.77136999997</v>
      </c>
      <c r="I58" s="397">
        <v>812582.29269999999</v>
      </c>
      <c r="J58" s="397">
        <v>896743.19389999995</v>
      </c>
      <c r="K58" s="397">
        <v>895859.70788</v>
      </c>
    </row>
    <row r="59" spans="1:11" ht="15" customHeight="1">
      <c r="A59" s="148" t="s">
        <v>618</v>
      </c>
      <c r="B59" s="114">
        <v>-160669.16019999998</v>
      </c>
      <c r="C59" s="114">
        <v>-179852.63718000002</v>
      </c>
      <c r="D59" s="114">
        <v>-213334.5601</v>
      </c>
      <c r="E59" s="114">
        <v>-237103.99362999998</v>
      </c>
      <c r="F59" s="114">
        <v>-255042.87195</v>
      </c>
      <c r="G59" s="114">
        <v>-267587.82121000002</v>
      </c>
      <c r="H59" s="114">
        <v>-275619.94770999998</v>
      </c>
      <c r="I59" s="114">
        <v>-274640.51769000001</v>
      </c>
      <c r="J59" s="114">
        <v>-301406.48360000004</v>
      </c>
      <c r="K59" s="114">
        <v>-316461.18362000003</v>
      </c>
    </row>
    <row r="60" spans="1:11" ht="15" customHeight="1">
      <c r="A60" s="147" t="s">
        <v>619</v>
      </c>
      <c r="B60" s="114">
        <v>489417.53657</v>
      </c>
      <c r="C60" s="114">
        <v>503683.50111000001</v>
      </c>
      <c r="D60" s="114">
        <v>566506.77633000002</v>
      </c>
      <c r="E60" s="114">
        <v>636470.78715999995</v>
      </c>
      <c r="F60" s="114">
        <v>688176.95736999996</v>
      </c>
      <c r="G60" s="114">
        <v>728093.84208000009</v>
      </c>
      <c r="H60" s="114">
        <v>681297.82365999999</v>
      </c>
      <c r="I60" s="114">
        <v>537941.77500999998</v>
      </c>
      <c r="J60" s="114">
        <v>595336.71029999992</v>
      </c>
      <c r="K60" s="114">
        <v>579398.52425999998</v>
      </c>
    </row>
    <row r="61" spans="1:11" ht="15" customHeight="1">
      <c r="A61" s="116" t="s">
        <v>620</v>
      </c>
      <c r="B61" s="114">
        <v>36447.763979999996</v>
      </c>
      <c r="C61" s="114">
        <v>30782.113659999999</v>
      </c>
      <c r="D61" s="114">
        <v>32440.366819999999</v>
      </c>
      <c r="E61" s="114">
        <v>41870.564109999999</v>
      </c>
      <c r="F61" s="114">
        <v>35413.657469999998</v>
      </c>
      <c r="G61" s="114">
        <v>36480.438529999999</v>
      </c>
      <c r="H61" s="114">
        <v>34695.080829999999</v>
      </c>
      <c r="I61" s="114">
        <v>40069.28054</v>
      </c>
      <c r="J61" s="114">
        <v>45589.144979999997</v>
      </c>
      <c r="K61" s="114">
        <v>43318.361199999999</v>
      </c>
    </row>
    <row r="62" spans="1:11" ht="15" customHeight="1">
      <c r="A62" s="148" t="s">
        <v>621</v>
      </c>
      <c r="B62" s="114">
        <v>-13813.4005</v>
      </c>
      <c r="C62" s="114">
        <v>-10048.333789999999</v>
      </c>
      <c r="D62" s="114">
        <v>-11843.44016</v>
      </c>
      <c r="E62" s="114">
        <v>-13465.73603</v>
      </c>
      <c r="F62" s="114">
        <v>-19333.268980000001</v>
      </c>
      <c r="G62" s="114">
        <v>-15691.149449999999</v>
      </c>
      <c r="H62" s="114">
        <v>-15599.500239999999</v>
      </c>
      <c r="I62" s="114">
        <v>-19915.606179999999</v>
      </c>
      <c r="J62" s="114">
        <v>-22919.405839999999</v>
      </c>
      <c r="K62" s="114">
        <v>-23813.106350000002</v>
      </c>
    </row>
    <row r="63" spans="1:11" ht="15" customHeight="1">
      <c r="A63" s="117" t="s">
        <v>622</v>
      </c>
      <c r="B63" s="114">
        <v>512051.90005</v>
      </c>
      <c r="C63" s="114">
        <v>524417.28098000004</v>
      </c>
      <c r="D63" s="114">
        <v>587103.70299000002</v>
      </c>
      <c r="E63" s="114">
        <v>664875.61523999996</v>
      </c>
      <c r="F63" s="114">
        <v>704257.34586</v>
      </c>
      <c r="G63" s="114">
        <v>748883.13115999999</v>
      </c>
      <c r="H63" s="114">
        <v>700393.40425000002</v>
      </c>
      <c r="I63" s="114">
        <v>558095.44937000005</v>
      </c>
      <c r="J63" s="114">
        <v>618006.44944000011</v>
      </c>
      <c r="K63" s="114">
        <v>598903.77911</v>
      </c>
    </row>
    <row r="64" spans="1:11" ht="15" customHeight="1">
      <c r="A64" s="116" t="s">
        <v>623</v>
      </c>
      <c r="B64" s="114">
        <v>90410.709189999994</v>
      </c>
      <c r="C64" s="114">
        <v>89721.305069999988</v>
      </c>
      <c r="D64" s="114">
        <v>111242.77789</v>
      </c>
      <c r="E64" s="114">
        <v>129898.54167000001</v>
      </c>
      <c r="F64" s="114">
        <v>119807.0258</v>
      </c>
      <c r="G64" s="114">
        <v>135002.77612999998</v>
      </c>
      <c r="H64" s="114">
        <v>167706.85887</v>
      </c>
      <c r="I64" s="114">
        <v>163851.43487999999</v>
      </c>
      <c r="J64" s="114">
        <v>183132.59020999999</v>
      </c>
      <c r="K64" s="114">
        <v>255757.96137</v>
      </c>
    </row>
    <row r="65" spans="1:11" ht="15" customHeight="1">
      <c r="A65" s="116" t="s">
        <v>624</v>
      </c>
      <c r="B65" s="114">
        <v>-119807.26148</v>
      </c>
      <c r="C65" s="114">
        <v>-117030.66668000001</v>
      </c>
      <c r="D65" s="114">
        <v>-163805.58162000001</v>
      </c>
      <c r="E65" s="114">
        <v>-205052.27416999999</v>
      </c>
      <c r="F65" s="114">
        <v>-185349.97994999998</v>
      </c>
      <c r="G65" s="114">
        <v>-235860.88466000001</v>
      </c>
      <c r="H65" s="114">
        <v>-242172.57741</v>
      </c>
      <c r="I65" s="114">
        <v>-183032.35047</v>
      </c>
      <c r="J65" s="114">
        <v>-211233.02028999999</v>
      </c>
      <c r="K65" s="114">
        <v>-328633.69823000004</v>
      </c>
    </row>
    <row r="66" spans="1:11" ht="15" customHeight="1">
      <c r="A66" s="147" t="s">
        <v>625</v>
      </c>
      <c r="B66" s="114">
        <v>482655.34775999998</v>
      </c>
      <c r="C66" s="114">
        <v>497107.91937000002</v>
      </c>
      <c r="D66" s="114">
        <v>534540.89925999998</v>
      </c>
      <c r="E66" s="114">
        <v>589721.88274000003</v>
      </c>
      <c r="F66" s="114">
        <v>638714.39171</v>
      </c>
      <c r="G66" s="114">
        <v>648025.02263000002</v>
      </c>
      <c r="H66" s="114">
        <v>625927.68570999999</v>
      </c>
      <c r="I66" s="114">
        <v>538914.53377999994</v>
      </c>
      <c r="J66" s="114">
        <v>589906.01936000003</v>
      </c>
      <c r="K66" s="114">
        <v>526028.04225000006</v>
      </c>
    </row>
    <row r="67" spans="1:11" ht="15" customHeight="1">
      <c r="A67" s="148" t="s">
        <v>626</v>
      </c>
      <c r="B67" s="114">
        <v>-444537.54972000001</v>
      </c>
      <c r="C67" s="114">
        <v>-456766.7499</v>
      </c>
      <c r="D67" s="114">
        <v>-493966.14345999999</v>
      </c>
      <c r="E67" s="114">
        <v>-549642.14038999996</v>
      </c>
      <c r="F67" s="114">
        <v>-596260.39016999991</v>
      </c>
      <c r="G67" s="114">
        <v>-594797.12649000005</v>
      </c>
      <c r="H67" s="114">
        <v>-573764.30342000001</v>
      </c>
      <c r="I67" s="114">
        <v>-501429.68719000003</v>
      </c>
      <c r="J67" s="114">
        <v>-554342.69232999999</v>
      </c>
      <c r="K67" s="114">
        <v>-525636.75737000001</v>
      </c>
    </row>
    <row r="68" spans="1:11" ht="15" customHeight="1">
      <c r="A68" s="117" t="s">
        <v>627</v>
      </c>
      <c r="B68" s="114">
        <v>38117.798040000001</v>
      </c>
      <c r="C68" s="114">
        <v>40341.169470000001</v>
      </c>
      <c r="D68" s="114">
        <v>40574.755799999999</v>
      </c>
      <c r="E68" s="114">
        <v>40079.74235</v>
      </c>
      <c r="F68" s="114">
        <v>42454.001539999997</v>
      </c>
      <c r="G68" s="114">
        <v>53227.896139999997</v>
      </c>
      <c r="H68" s="114">
        <v>52163.382290000001</v>
      </c>
      <c r="I68" s="114">
        <v>37484.846590000001</v>
      </c>
      <c r="J68" s="114">
        <v>35563.32703</v>
      </c>
      <c r="K68" s="114">
        <v>391.28487999999999</v>
      </c>
    </row>
    <row r="69" spans="1:11" ht="15" customHeight="1">
      <c r="A69" s="117" t="s">
        <v>628</v>
      </c>
      <c r="B69" s="114">
        <v>247.05882</v>
      </c>
      <c r="C69" s="114">
        <v>139.16004999999998</v>
      </c>
      <c r="D69" s="114">
        <v>86.879199999999997</v>
      </c>
      <c r="E69" s="114">
        <v>140.77169000000001</v>
      </c>
      <c r="F69" s="114">
        <v>388.72230999999999</v>
      </c>
      <c r="G69" s="114">
        <v>210.92975000000001</v>
      </c>
      <c r="H69" s="114">
        <v>277.25900999999999</v>
      </c>
      <c r="I69" s="114">
        <v>448.25659000000002</v>
      </c>
      <c r="J69" s="114">
        <v>901.4703199999999</v>
      </c>
      <c r="K69" s="114">
        <v>233.64555999999999</v>
      </c>
    </row>
    <row r="70" spans="1:11" ht="15" customHeight="1">
      <c r="A70" s="115" t="s">
        <v>977</v>
      </c>
      <c r="B70" s="114">
        <v>240.37679999999997</v>
      </c>
      <c r="C70" s="114">
        <v>136.67183</v>
      </c>
      <c r="D70" s="114">
        <v>84.544499999999999</v>
      </c>
      <c r="E70" s="114">
        <v>138.82195000000002</v>
      </c>
      <c r="F70" s="114">
        <v>387.14178000000004</v>
      </c>
      <c r="G70" s="114">
        <v>207.10499999999999</v>
      </c>
      <c r="H70" s="114">
        <v>274.63675000000001</v>
      </c>
      <c r="I70" s="114">
        <v>443.14678000000004</v>
      </c>
      <c r="J70" s="114">
        <v>896.22306999999989</v>
      </c>
      <c r="K70" s="114">
        <v>231.10813000000002</v>
      </c>
    </row>
    <row r="71" spans="1:11" ht="15" customHeight="1">
      <c r="A71" s="115" t="s">
        <v>978</v>
      </c>
      <c r="B71" s="114">
        <v>6.6820200000000005</v>
      </c>
      <c r="C71" s="114">
        <v>2.4882199999999997</v>
      </c>
      <c r="D71" s="114">
        <v>2.3346999999999998</v>
      </c>
      <c r="E71" s="114">
        <v>1.94974</v>
      </c>
      <c r="F71" s="114">
        <v>1.58053</v>
      </c>
      <c r="G71" s="114">
        <v>3.8247499999999999</v>
      </c>
      <c r="H71" s="114">
        <v>2.6222600000000003</v>
      </c>
      <c r="I71" s="114">
        <v>5.1098100000000004</v>
      </c>
      <c r="J71" s="114">
        <v>5.2472500000000002</v>
      </c>
      <c r="K71" s="114">
        <v>2.5374299999999996</v>
      </c>
    </row>
    <row r="72" spans="1:11" ht="15" customHeight="1">
      <c r="A72" s="147" t="s">
        <v>629</v>
      </c>
      <c r="B72" s="114">
        <v>-293.82848999999999</v>
      </c>
      <c r="C72" s="114">
        <v>-107.93689000000001</v>
      </c>
      <c r="D72" s="114">
        <v>-328.60689000000002</v>
      </c>
      <c r="E72" s="114">
        <v>-444.99777</v>
      </c>
      <c r="F72" s="114">
        <v>-47.838190000000004</v>
      </c>
      <c r="G72" s="114">
        <v>-519.27657999999997</v>
      </c>
      <c r="H72" s="114">
        <v>-591.58894999999995</v>
      </c>
      <c r="I72" s="114">
        <v>-647.22816</v>
      </c>
      <c r="J72" s="114">
        <v>-1108.4067299999999</v>
      </c>
      <c r="K72" s="114">
        <v>-43.719639999999998</v>
      </c>
    </row>
    <row r="73" spans="1:11" ht="15" customHeight="1">
      <c r="A73" s="147" t="s">
        <v>1306</v>
      </c>
      <c r="B73" s="114">
        <v>-289.00342000000001</v>
      </c>
      <c r="C73" s="114">
        <v>-106.42736000000001</v>
      </c>
      <c r="D73" s="114">
        <v>-327.26612</v>
      </c>
      <c r="E73" s="114">
        <v>-443.92697999999996</v>
      </c>
      <c r="F73" s="114">
        <v>-47.320769999999996</v>
      </c>
      <c r="G73" s="114">
        <v>-519.13290000000006</v>
      </c>
      <c r="H73" s="114">
        <v>-591.53971999999999</v>
      </c>
      <c r="I73" s="114">
        <v>-646.70641000000001</v>
      </c>
      <c r="J73" s="114">
        <v>-1107.8843200000001</v>
      </c>
      <c r="K73" s="114">
        <v>-43.716610000000003</v>
      </c>
    </row>
    <row r="74" spans="1:11" ht="15" customHeight="1">
      <c r="A74" s="148" t="s">
        <v>979</v>
      </c>
      <c r="B74" s="114">
        <v>-4.8250699999999993</v>
      </c>
      <c r="C74" s="114">
        <v>-1.50953</v>
      </c>
      <c r="D74" s="114">
        <v>-1.34077</v>
      </c>
      <c r="E74" s="114">
        <v>-1.0707899999999999</v>
      </c>
      <c r="F74" s="114">
        <v>-0.51741999999999999</v>
      </c>
      <c r="G74" s="114">
        <v>-0.14368</v>
      </c>
      <c r="H74" s="114">
        <v>-4.9229999999999996E-2</v>
      </c>
      <c r="I74" s="114">
        <v>-0.52175000000000005</v>
      </c>
      <c r="J74" s="114">
        <v>-0.52240999999999993</v>
      </c>
      <c r="K74" s="114">
        <v>-3.0299999999999997E-3</v>
      </c>
    </row>
    <row r="75" spans="1:11" ht="15" customHeight="1">
      <c r="A75" s="147" t="s">
        <v>630</v>
      </c>
      <c r="B75" s="114">
        <v>38071.02837</v>
      </c>
      <c r="C75" s="114">
        <v>40372.392630000002</v>
      </c>
      <c r="D75" s="114">
        <v>40333.028109999999</v>
      </c>
      <c r="E75" s="114">
        <v>39775.51627</v>
      </c>
      <c r="F75" s="114">
        <v>42794.88566</v>
      </c>
      <c r="G75" s="114">
        <v>52919.549310000002</v>
      </c>
      <c r="H75" s="114">
        <v>51849.052349999998</v>
      </c>
      <c r="I75" s="114">
        <v>37285.875020000007</v>
      </c>
      <c r="J75" s="114">
        <v>35356.390619999998</v>
      </c>
      <c r="K75" s="114">
        <v>581.21080000000006</v>
      </c>
    </row>
    <row r="76" spans="1:11" ht="15" customHeight="1">
      <c r="A76" s="149" t="s">
        <v>968</v>
      </c>
      <c r="B76" s="114">
        <v>-564.02329000000009</v>
      </c>
      <c r="C76" s="114">
        <v>-539.98868999999991</v>
      </c>
      <c r="D76" s="114">
        <v>-627.3908100000001</v>
      </c>
      <c r="E76" s="114">
        <v>400.96357</v>
      </c>
      <c r="F76" s="114">
        <v>-27.545720000000003</v>
      </c>
      <c r="G76" s="114">
        <v>-970.35082</v>
      </c>
      <c r="H76" s="114">
        <v>176.22892999999999</v>
      </c>
      <c r="I76" s="114">
        <v>-1286.78558</v>
      </c>
      <c r="J76" s="114">
        <v>-1327.0554199999999</v>
      </c>
      <c r="K76" s="114">
        <v>-926.58042</v>
      </c>
    </row>
    <row r="77" spans="1:11" ht="15" customHeight="1">
      <c r="A77" s="117" t="s">
        <v>631</v>
      </c>
      <c r="B77" s="114">
        <v>37507.005079999995</v>
      </c>
      <c r="C77" s="114">
        <v>39832.403939999997</v>
      </c>
      <c r="D77" s="114">
        <v>39705.637299999995</v>
      </c>
      <c r="E77" s="114">
        <v>40176.47984</v>
      </c>
      <c r="F77" s="114">
        <v>42767.339939999998</v>
      </c>
      <c r="G77" s="114">
        <v>51949.198490000002</v>
      </c>
      <c r="H77" s="114">
        <v>52025.281280000003</v>
      </c>
      <c r="I77" s="114">
        <v>35999.089439999996</v>
      </c>
      <c r="J77" s="114">
        <v>34029.335200000001</v>
      </c>
      <c r="K77" s="114">
        <v>-345.36962</v>
      </c>
    </row>
    <row r="78" spans="1:11" ht="15" customHeight="1">
      <c r="A78" s="116" t="s">
        <v>632</v>
      </c>
      <c r="B78" s="114">
        <v>-328.78746000000001</v>
      </c>
      <c r="C78" s="114">
        <v>-141.54326</v>
      </c>
      <c r="D78" s="114">
        <v>2476.8597599999998</v>
      </c>
      <c r="E78" s="114">
        <v>4436.5932699999994</v>
      </c>
      <c r="F78" s="114">
        <v>1978.15608</v>
      </c>
      <c r="G78" s="114">
        <v>1267.5048999999999</v>
      </c>
      <c r="H78" s="114">
        <v>-2677.1809600000001</v>
      </c>
      <c r="I78" s="114">
        <v>925.15688</v>
      </c>
      <c r="J78" s="114">
        <v>4189.6991699999999</v>
      </c>
      <c r="K78" s="114">
        <v>15809.97796</v>
      </c>
    </row>
    <row r="79" spans="1:11" ht="15" customHeight="1">
      <c r="A79" s="147" t="s">
        <v>633</v>
      </c>
      <c r="B79" s="114">
        <v>37178.217619999996</v>
      </c>
      <c r="C79" s="114">
        <v>39690.860679999998</v>
      </c>
      <c r="D79" s="114">
        <v>42182.497060000002</v>
      </c>
      <c r="E79" s="114">
        <v>44613.073109999998</v>
      </c>
      <c r="F79" s="114">
        <v>44745.496020000006</v>
      </c>
      <c r="G79" s="114">
        <v>53216.703390000002</v>
      </c>
      <c r="H79" s="114">
        <v>49348.100319999998</v>
      </c>
      <c r="I79" s="114">
        <v>36924.246319999998</v>
      </c>
      <c r="J79" s="114">
        <v>38219.034369999994</v>
      </c>
      <c r="K79" s="114">
        <v>15464.608340000001</v>
      </c>
    </row>
    <row r="80" spans="1:11" ht="15" customHeight="1">
      <c r="A80" s="116" t="s">
        <v>634</v>
      </c>
      <c r="B80" s="114">
        <v>0</v>
      </c>
      <c r="C80" s="114">
        <v>0</v>
      </c>
      <c r="D80" s="114">
        <v>0</v>
      </c>
      <c r="E80" s="114">
        <v>0</v>
      </c>
      <c r="F80" s="114">
        <v>0</v>
      </c>
      <c r="G80" s="114">
        <v>1.0000000000000001E-5</v>
      </c>
      <c r="H80" s="114">
        <v>0</v>
      </c>
      <c r="I80" s="114">
        <v>0</v>
      </c>
      <c r="J80" s="114">
        <v>0</v>
      </c>
      <c r="K80" s="114">
        <v>0</v>
      </c>
    </row>
    <row r="81" spans="1:11" ht="15" customHeight="1">
      <c r="A81" s="147" t="s">
        <v>635</v>
      </c>
      <c r="B81" s="114">
        <v>37178.217619999996</v>
      </c>
      <c r="C81" s="114">
        <v>39690.860679999998</v>
      </c>
      <c r="D81" s="114">
        <v>42182.497060000002</v>
      </c>
      <c r="E81" s="114">
        <v>44613.073109999998</v>
      </c>
      <c r="F81" s="114">
        <v>44745.496020000006</v>
      </c>
      <c r="G81" s="114">
        <v>53216.703399999999</v>
      </c>
      <c r="H81" s="114">
        <v>49348.100319999998</v>
      </c>
      <c r="I81" s="114">
        <v>36924.246319999998</v>
      </c>
      <c r="J81" s="114">
        <v>38219.034369999994</v>
      </c>
      <c r="K81" s="114">
        <v>15464.608340000001</v>
      </c>
    </row>
    <row r="82" spans="1:11" ht="15" customHeight="1" thickBot="1">
      <c r="A82" s="116" t="s">
        <v>636</v>
      </c>
      <c r="B82" s="114">
        <v>-3832.5249100000001</v>
      </c>
      <c r="C82" s="114">
        <v>-4791.1222300000009</v>
      </c>
      <c r="D82" s="114">
        <v>-5016.2301699999998</v>
      </c>
      <c r="E82" s="114">
        <v>-4367.5056399999994</v>
      </c>
      <c r="F82" s="114">
        <v>-8313.5009200000004</v>
      </c>
      <c r="G82" s="114">
        <v>-11442.134400000001</v>
      </c>
      <c r="H82" s="114">
        <v>-10483.004150000001</v>
      </c>
      <c r="I82" s="114">
        <v>-3424.5607300000001</v>
      </c>
      <c r="J82" s="114">
        <v>-6013.4257099999995</v>
      </c>
      <c r="K82" s="114">
        <v>-3725.5998</v>
      </c>
    </row>
    <row r="83" spans="1:11" ht="15" customHeight="1" thickTop="1" thickBot="1">
      <c r="A83" s="394" t="s">
        <v>637</v>
      </c>
      <c r="B83" s="395">
        <v>33345.692710000003</v>
      </c>
      <c r="C83" s="395">
        <v>34899.738450000004</v>
      </c>
      <c r="D83" s="395">
        <v>37166.266889999999</v>
      </c>
      <c r="E83" s="395">
        <v>40245.567470000002</v>
      </c>
      <c r="F83" s="395">
        <v>36431.9951</v>
      </c>
      <c r="G83" s="395">
        <v>41774.569000000003</v>
      </c>
      <c r="H83" s="395">
        <v>38865.096170000004</v>
      </c>
      <c r="I83" s="395">
        <v>33499.685590000001</v>
      </c>
      <c r="J83" s="395">
        <v>32205.608660000002</v>
      </c>
      <c r="K83" s="395">
        <v>11739.008539999999</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962</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392" t="s">
        <v>579</v>
      </c>
      <c r="J6" s="392" t="s">
        <v>1267</v>
      </c>
      <c r="K6" s="392" t="s">
        <v>1507</v>
      </c>
      <c r="L6" s="392" t="s">
        <v>1358</v>
      </c>
      <c r="M6" s="400" t="s">
        <v>1508</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748</v>
      </c>
      <c r="B9" s="46" t="s">
        <v>819</v>
      </c>
      <c r="C9" s="165" t="s">
        <v>820</v>
      </c>
      <c r="D9" s="130">
        <v>0.1183</v>
      </c>
      <c r="E9" s="130">
        <v>0.11550000000000001</v>
      </c>
      <c r="F9" s="130">
        <v>0.1138</v>
      </c>
      <c r="G9" s="130">
        <v>0.1066</v>
      </c>
      <c r="H9" s="130">
        <v>0.1263</v>
      </c>
      <c r="I9" s="130">
        <v>0.11509999999999999</v>
      </c>
      <c r="J9" s="130">
        <v>0.1047</v>
      </c>
      <c r="K9" s="130">
        <v>0.1052</v>
      </c>
      <c r="L9" s="130">
        <v>0.1086</v>
      </c>
      <c r="M9" s="130">
        <v>0.10390000000000001</v>
      </c>
    </row>
    <row r="10" spans="1:13" ht="15" customHeight="1" thickBot="1">
      <c r="A10" s="47" t="s">
        <v>748</v>
      </c>
      <c r="B10" s="46" t="s">
        <v>821</v>
      </c>
      <c r="C10" s="165" t="s">
        <v>822</v>
      </c>
      <c r="D10" s="130">
        <v>0.70169999999999999</v>
      </c>
      <c r="E10" s="130">
        <v>0.69669999999999999</v>
      </c>
      <c r="F10" s="130">
        <v>0.70750000000000002</v>
      </c>
      <c r="G10" s="130">
        <v>0.71650000000000003</v>
      </c>
      <c r="H10" s="130">
        <v>0.72309999999999997</v>
      </c>
      <c r="I10" s="130">
        <v>0.74250000000000005</v>
      </c>
      <c r="J10" s="130">
        <v>0.74929999999999997</v>
      </c>
      <c r="K10" s="130">
        <v>0.74450000000000005</v>
      </c>
      <c r="L10" s="130">
        <v>0.73899999999999999</v>
      </c>
      <c r="M10" s="130">
        <v>0.74299999999999999</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748</v>
      </c>
      <c r="B12" s="46" t="s">
        <v>823</v>
      </c>
      <c r="C12" s="165" t="s">
        <v>1437</v>
      </c>
      <c r="D12" s="130">
        <v>0.76939999999999997</v>
      </c>
      <c r="E12" s="130">
        <v>0.77490000000000003</v>
      </c>
      <c r="F12" s="130">
        <v>0.77170000000000005</v>
      </c>
      <c r="G12" s="130">
        <v>0.76119999999999999</v>
      </c>
      <c r="H12" s="130">
        <v>0.75049999999999994</v>
      </c>
      <c r="I12" s="130">
        <v>0.72840000000000005</v>
      </c>
      <c r="J12" s="130">
        <v>0.70909999999999995</v>
      </c>
      <c r="K12" s="130">
        <v>0.71560000000000001</v>
      </c>
      <c r="L12" s="130">
        <v>0.71389999999999998</v>
      </c>
      <c r="M12" s="130">
        <v>0.72489999999999999</v>
      </c>
    </row>
    <row r="13" spans="1:13" s="77" customFormat="1" ht="15" customHeight="1">
      <c r="A13" s="47" t="s">
        <v>748</v>
      </c>
      <c r="B13" s="46" t="s">
        <v>824</v>
      </c>
      <c r="C13" s="165" t="s">
        <v>1438</v>
      </c>
      <c r="D13" s="167">
        <v>0.76939999999999997</v>
      </c>
      <c r="E13" s="130">
        <v>0.77490000000000003</v>
      </c>
      <c r="F13" s="130">
        <v>0.77170000000000005</v>
      </c>
      <c r="G13" s="130">
        <v>0.76119999999999999</v>
      </c>
      <c r="H13" s="130">
        <v>0.75060000000000004</v>
      </c>
      <c r="I13" s="130">
        <v>0.72909999999999997</v>
      </c>
      <c r="J13" s="130">
        <v>0.7097</v>
      </c>
      <c r="K13" s="130">
        <v>0.7157</v>
      </c>
      <c r="L13" s="130">
        <v>0.71430000000000005</v>
      </c>
      <c r="M13" s="130">
        <v>0.72509999999999997</v>
      </c>
    </row>
    <row r="14" spans="1:13" s="77" customFormat="1" ht="15" customHeight="1">
      <c r="A14" s="47"/>
      <c r="B14" s="46"/>
      <c r="C14" s="165" t="s">
        <v>1439</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8.0199999999999994E-2</v>
      </c>
      <c r="M14" s="130">
        <v>7.7600000000000002E-2</v>
      </c>
    </row>
    <row r="15" spans="1:13" s="77" customFormat="1" ht="15" customHeight="1" thickBot="1">
      <c r="A15" s="47" t="s">
        <v>748</v>
      </c>
      <c r="B15" s="46" t="s">
        <v>825</v>
      </c>
      <c r="C15" s="165" t="s">
        <v>1440</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826</v>
      </c>
      <c r="D16" s="402"/>
      <c r="E16" s="402"/>
      <c r="F16" s="402"/>
      <c r="G16" s="402"/>
      <c r="H16" s="402"/>
      <c r="I16" s="402"/>
      <c r="J16" s="402"/>
      <c r="K16" s="402"/>
      <c r="L16" s="402"/>
      <c r="M16" s="403"/>
    </row>
    <row r="17" spans="1:13" s="78" customFormat="1" ht="15" customHeight="1" thickTop="1">
      <c r="A17" s="47" t="s">
        <v>748</v>
      </c>
      <c r="B17" s="46" t="s">
        <v>827</v>
      </c>
      <c r="C17" s="165" t="s">
        <v>1441</v>
      </c>
      <c r="D17" s="130">
        <v>0.1154</v>
      </c>
      <c r="E17" s="130">
        <v>0.1762</v>
      </c>
      <c r="F17" s="130">
        <v>0.14269999999999999</v>
      </c>
      <c r="G17" s="130">
        <v>0.1265</v>
      </c>
      <c r="H17" s="130">
        <v>0.1123</v>
      </c>
      <c r="I17" s="130">
        <v>0.10680000000000001</v>
      </c>
      <c r="J17" s="130">
        <v>7.5300000000000006E-2</v>
      </c>
      <c r="K17" s="130">
        <v>6.9500000000000006E-2</v>
      </c>
      <c r="L17" s="130">
        <v>6.7199999999999996E-2</v>
      </c>
      <c r="M17" s="130">
        <v>7.9399999999999998E-2</v>
      </c>
    </row>
    <row r="18" spans="1:13" s="77" customFormat="1" ht="15" customHeight="1">
      <c r="A18" s="47" t="s">
        <v>748</v>
      </c>
      <c r="B18" s="46" t="s">
        <v>828</v>
      </c>
      <c r="C18" s="165" t="s">
        <v>1442</v>
      </c>
      <c r="D18" s="130">
        <v>0.88460000000000005</v>
      </c>
      <c r="E18" s="130">
        <v>0.82379999999999998</v>
      </c>
      <c r="F18" s="130">
        <v>0.85729999999999995</v>
      </c>
      <c r="G18" s="130">
        <v>0.87350000000000005</v>
      </c>
      <c r="H18" s="130">
        <v>0.88770000000000004</v>
      </c>
      <c r="I18" s="130">
        <v>0.89319999999999999</v>
      </c>
      <c r="J18" s="130">
        <v>0.92469999999999997</v>
      </c>
      <c r="K18" s="130">
        <v>0.93049999999999999</v>
      </c>
      <c r="L18" s="130">
        <v>0.93279999999999996</v>
      </c>
      <c r="M18" s="130">
        <v>0.92059999999999997</v>
      </c>
    </row>
    <row r="19" spans="1:13" s="77" customFormat="1" ht="15" customHeight="1" thickBot="1">
      <c r="A19" s="47" t="s">
        <v>748</v>
      </c>
      <c r="B19" s="46" t="s">
        <v>829</v>
      </c>
      <c r="C19" s="165" t="s">
        <v>830</v>
      </c>
      <c r="D19" s="168">
        <v>590.3895</v>
      </c>
      <c r="E19" s="168">
        <v>596.69920000000002</v>
      </c>
      <c r="F19" s="168">
        <v>605.7183</v>
      </c>
      <c r="G19" s="168">
        <v>614.42200000000003</v>
      </c>
      <c r="H19" s="168">
        <v>645.2319</v>
      </c>
      <c r="I19" s="168">
        <v>628.03279999999995</v>
      </c>
      <c r="J19" s="168">
        <v>621.57389999999998</v>
      </c>
      <c r="K19" s="168">
        <v>620.28200000000004</v>
      </c>
      <c r="L19" s="168">
        <v>624.17139999999995</v>
      </c>
      <c r="M19" s="168">
        <v>631.61379999999997</v>
      </c>
    </row>
    <row r="20" spans="1:13" s="19" customFormat="1" ht="15" customHeight="1" thickTop="1" thickBot="1">
      <c r="A20" s="47"/>
      <c r="B20" s="164"/>
      <c r="C20" s="401" t="s">
        <v>831</v>
      </c>
      <c r="D20" s="402"/>
      <c r="E20" s="402"/>
      <c r="F20" s="402"/>
      <c r="G20" s="402"/>
      <c r="H20" s="402"/>
      <c r="I20" s="402"/>
      <c r="J20" s="402"/>
      <c r="K20" s="402"/>
      <c r="L20" s="402"/>
      <c r="M20" s="403"/>
    </row>
    <row r="21" spans="1:13" s="78" customFormat="1" ht="15" customHeight="1" thickTop="1">
      <c r="A21" s="47" t="s">
        <v>748</v>
      </c>
      <c r="B21" s="46" t="s">
        <v>832</v>
      </c>
      <c r="C21" s="165" t="s">
        <v>833</v>
      </c>
      <c r="D21" s="130">
        <v>0.98170000000000002</v>
      </c>
      <c r="E21" s="130">
        <v>0.98109999999999997</v>
      </c>
      <c r="F21" s="130">
        <v>0.97819999999999996</v>
      </c>
      <c r="G21" s="130">
        <v>0.97529999999999994</v>
      </c>
      <c r="H21" s="130">
        <v>0.97289999999999999</v>
      </c>
      <c r="I21" s="130">
        <v>0.96689999999999998</v>
      </c>
      <c r="J21" s="130">
        <v>0.97270000000000001</v>
      </c>
      <c r="K21" s="130">
        <v>0.9738</v>
      </c>
      <c r="L21" s="130">
        <v>0.97529999999999994</v>
      </c>
      <c r="M21" s="130">
        <v>0.96179999999999999</v>
      </c>
    </row>
    <row r="22" spans="1:13" s="77" customFormat="1" ht="15" customHeight="1">
      <c r="A22" s="47" t="s">
        <v>748</v>
      </c>
      <c r="B22" s="46" t="s">
        <v>834</v>
      </c>
      <c r="C22" s="165" t="s">
        <v>835</v>
      </c>
      <c r="D22" s="130">
        <v>2.5399999999999999E-2</v>
      </c>
      <c r="E22" s="130">
        <v>2.7699999999999999E-2</v>
      </c>
      <c r="F22" s="130">
        <v>3.39E-2</v>
      </c>
      <c r="G22" s="130">
        <v>3.7999999999999999E-2</v>
      </c>
      <c r="H22" s="130">
        <v>4.5699999999999998E-2</v>
      </c>
      <c r="I22" s="130">
        <v>5.16E-2</v>
      </c>
      <c r="J22" s="130">
        <v>5.9499999999999997E-2</v>
      </c>
      <c r="K22" s="130">
        <v>0.27400000000000002</v>
      </c>
      <c r="L22" s="130">
        <v>0.29289999999999999</v>
      </c>
      <c r="M22" s="130">
        <v>0.29420000000000002</v>
      </c>
    </row>
    <row r="23" spans="1:13" s="77" customFormat="1" ht="15" customHeight="1">
      <c r="A23" s="47" t="s">
        <v>748</v>
      </c>
      <c r="B23" s="46" t="s">
        <v>836</v>
      </c>
      <c r="C23" s="165" t="s">
        <v>837</v>
      </c>
      <c r="D23" s="130">
        <v>1.83E-2</v>
      </c>
      <c r="E23" s="130">
        <v>1.89E-2</v>
      </c>
      <c r="F23" s="130">
        <v>2.18E-2</v>
      </c>
      <c r="G23" s="130">
        <v>2.47E-2</v>
      </c>
      <c r="H23" s="130">
        <v>2.7099999999999999E-2</v>
      </c>
      <c r="I23" s="130">
        <v>3.3099999999999997E-2</v>
      </c>
      <c r="J23" s="130">
        <v>2.7300000000000001E-2</v>
      </c>
      <c r="K23" s="130">
        <v>2.6200000000000001E-2</v>
      </c>
      <c r="L23" s="130">
        <v>2.47E-2</v>
      </c>
      <c r="M23" s="130">
        <v>3.8199999999999998E-2</v>
      </c>
    </row>
    <row r="24" spans="1:13" s="77" customFormat="1" ht="15" customHeight="1">
      <c r="A24" s="47" t="s">
        <v>748</v>
      </c>
      <c r="B24" s="46" t="s">
        <v>838</v>
      </c>
      <c r="C24" s="165" t="s">
        <v>839</v>
      </c>
      <c r="D24" s="130">
        <v>2.29E-2</v>
      </c>
      <c r="E24" s="130">
        <v>2.47E-2</v>
      </c>
      <c r="F24" s="130">
        <v>3.0499999999999999E-2</v>
      </c>
      <c r="G24" s="130">
        <v>3.3099999999999997E-2</v>
      </c>
      <c r="H24" s="130">
        <v>3.9199999999999999E-2</v>
      </c>
      <c r="I24" s="130">
        <v>4.3900000000000002E-2</v>
      </c>
      <c r="J24" s="130">
        <v>5.4100000000000002E-2</v>
      </c>
      <c r="K24" s="130">
        <v>0.27389999999999998</v>
      </c>
      <c r="L24" s="130">
        <v>0.29299999999999998</v>
      </c>
      <c r="M24" s="130">
        <v>0.28699999999999998</v>
      </c>
    </row>
    <row r="25" spans="1:13" s="77" customFormat="1" ht="15" customHeight="1">
      <c r="A25" s="47" t="s">
        <v>748</v>
      </c>
      <c r="B25" s="46" t="s">
        <v>840</v>
      </c>
      <c r="C25" s="165" t="s">
        <v>841</v>
      </c>
      <c r="D25" s="130">
        <v>0.1116</v>
      </c>
      <c r="E25" s="130">
        <v>0.1245</v>
      </c>
      <c r="F25" s="130">
        <v>0.12039999999999999</v>
      </c>
      <c r="G25" s="130">
        <v>0.15010000000000001</v>
      </c>
      <c r="H25" s="130">
        <v>0.16389999999999999</v>
      </c>
      <c r="I25" s="130">
        <v>0.17699999999999999</v>
      </c>
      <c r="J25" s="130">
        <v>0.1163</v>
      </c>
      <c r="K25" s="130">
        <v>2.63E-2</v>
      </c>
      <c r="L25" s="130">
        <v>2.46E-2</v>
      </c>
      <c r="M25" s="130">
        <v>6.1499999999999999E-2</v>
      </c>
    </row>
    <row r="26" spans="1:13" s="77" customFormat="1" ht="15" customHeight="1">
      <c r="A26" s="47" t="s">
        <v>748</v>
      </c>
      <c r="B26" s="46" t="s">
        <v>842</v>
      </c>
      <c r="C26" s="165" t="s">
        <v>843</v>
      </c>
      <c r="D26" s="130">
        <v>8.3999999999999995E-3</v>
      </c>
      <c r="E26" s="130">
        <v>8.3999999999999995E-3</v>
      </c>
      <c r="F26" s="130">
        <v>9.1000000000000004E-3</v>
      </c>
      <c r="G26" s="130">
        <v>9.2999999999999992E-3</v>
      </c>
      <c r="H26" s="130">
        <v>9.5999999999999992E-3</v>
      </c>
      <c r="I26" s="130">
        <v>9.9000000000000008E-3</v>
      </c>
      <c r="J26" s="130">
        <v>8.8599999999999998E-2</v>
      </c>
      <c r="K26" s="130">
        <v>0.11799999999999999</v>
      </c>
      <c r="L26" s="130">
        <v>0.1198</v>
      </c>
      <c r="M26" s="130">
        <v>0.10979999999999999</v>
      </c>
    </row>
    <row r="27" spans="1:13" s="77" customFormat="1" ht="15" customHeight="1">
      <c r="A27" s="47" t="s">
        <v>748</v>
      </c>
      <c r="B27" s="46" t="s">
        <v>844</v>
      </c>
      <c r="C27" s="165" t="s">
        <v>1443</v>
      </c>
      <c r="D27" s="130">
        <v>7.0900000000000005E-2</v>
      </c>
      <c r="E27" s="130">
        <v>6.9900000000000004E-2</v>
      </c>
      <c r="F27" s="130">
        <v>7.2300000000000003E-2</v>
      </c>
      <c r="G27" s="130">
        <v>7.5300000000000006E-2</v>
      </c>
      <c r="H27" s="130">
        <v>7.4999999999999997E-2</v>
      </c>
      <c r="I27" s="130">
        <v>8.3000000000000004E-2</v>
      </c>
      <c r="J27" s="130">
        <v>9.4100000000000003E-2</v>
      </c>
      <c r="K27" s="130">
        <v>9.35E-2</v>
      </c>
      <c r="L27" s="130">
        <v>9.3399999999999997E-2</v>
      </c>
      <c r="M27" s="130">
        <v>9.2299999999999993E-2</v>
      </c>
    </row>
    <row r="28" spans="1:13" s="77" customFormat="1" ht="15" customHeight="1">
      <c r="A28" s="47" t="s">
        <v>748</v>
      </c>
      <c r="B28" s="46" t="s">
        <v>845</v>
      </c>
      <c r="C28" s="165" t="s">
        <v>846</v>
      </c>
      <c r="D28" s="130">
        <v>0.97030000000000005</v>
      </c>
      <c r="E28" s="130">
        <v>0.96809999999999996</v>
      </c>
      <c r="F28" s="130">
        <v>0.96489999999999998</v>
      </c>
      <c r="G28" s="130">
        <v>0.96140000000000003</v>
      </c>
      <c r="H28" s="130">
        <v>0.95879999999999999</v>
      </c>
      <c r="I28" s="130">
        <v>0.95189999999999997</v>
      </c>
      <c r="J28" s="130">
        <v>0.97</v>
      </c>
      <c r="K28" s="130">
        <v>0.96199999999999997</v>
      </c>
      <c r="L28" s="130">
        <v>0.96709999999999996</v>
      </c>
      <c r="M28" s="130">
        <v>0.94199999999999995</v>
      </c>
    </row>
    <row r="29" spans="1:13" s="77" customFormat="1" ht="15" customHeight="1">
      <c r="A29" s="47" t="s">
        <v>748</v>
      </c>
      <c r="B29" s="46" t="s">
        <v>847</v>
      </c>
      <c r="C29" s="165" t="s">
        <v>848</v>
      </c>
      <c r="D29" s="130">
        <v>1.0800000000000001E-2</v>
      </c>
      <c r="E29" s="130">
        <v>1.23E-2</v>
      </c>
      <c r="F29" s="130">
        <v>1.2999999999999999E-2</v>
      </c>
      <c r="G29" s="130">
        <v>1.34E-2</v>
      </c>
      <c r="H29" s="130">
        <v>1.3899999999999999E-2</v>
      </c>
      <c r="I29" s="130">
        <v>1.3599999999999999E-2</v>
      </c>
      <c r="J29" s="130">
        <v>1E-4</v>
      </c>
      <c r="K29" s="130">
        <v>8.0999999999999996E-3</v>
      </c>
      <c r="L29" s="130">
        <v>3.7000000000000002E-3</v>
      </c>
      <c r="M29" s="130">
        <v>1.7500000000000002E-2</v>
      </c>
    </row>
    <row r="30" spans="1:13" s="77" customFormat="1" ht="15" customHeight="1">
      <c r="A30" s="47" t="s">
        <v>748</v>
      </c>
      <c r="B30" s="46" t="s">
        <v>849</v>
      </c>
      <c r="C30" s="165" t="s">
        <v>850</v>
      </c>
      <c r="D30" s="130">
        <v>3.5000000000000001E-3</v>
      </c>
      <c r="E30" s="130">
        <v>2.8E-3</v>
      </c>
      <c r="F30" s="130">
        <v>2.7000000000000001E-3</v>
      </c>
      <c r="G30" s="130">
        <v>3.8999999999999998E-3</v>
      </c>
      <c r="H30" s="130">
        <v>3.5000000000000001E-3</v>
      </c>
      <c r="I30" s="130">
        <v>4.0000000000000001E-3</v>
      </c>
      <c r="J30" s="130">
        <v>0</v>
      </c>
      <c r="K30" s="130">
        <v>1.6999999999999999E-3</v>
      </c>
      <c r="L30" s="130">
        <v>2.5999999999999999E-3</v>
      </c>
      <c r="M30" s="130">
        <v>7.7000000000000002E-3</v>
      </c>
    </row>
    <row r="31" spans="1:13" s="77" customFormat="1" ht="15" customHeight="1">
      <c r="A31" s="47" t="s">
        <v>748</v>
      </c>
      <c r="B31" s="46" t="s">
        <v>851</v>
      </c>
      <c r="C31" s="165" t="s">
        <v>852</v>
      </c>
      <c r="D31" s="130">
        <v>8.9999999999999998E-4</v>
      </c>
      <c r="E31" s="130">
        <v>8.0000000000000004E-4</v>
      </c>
      <c r="F31" s="130">
        <v>1.1999999999999999E-3</v>
      </c>
      <c r="G31" s="130">
        <v>1E-3</v>
      </c>
      <c r="H31" s="130">
        <v>1.5E-3</v>
      </c>
      <c r="I31" s="130">
        <v>1.6999999999999999E-3</v>
      </c>
      <c r="J31" s="130">
        <v>8.9999999999999998E-4</v>
      </c>
      <c r="K31" s="130">
        <v>1.5E-3</v>
      </c>
      <c r="L31" s="130">
        <v>1.6000000000000001E-3</v>
      </c>
      <c r="M31" s="130">
        <v>2.3999999999999998E-3</v>
      </c>
    </row>
    <row r="32" spans="1:13" s="77" customFormat="1" ht="15" customHeight="1">
      <c r="A32" s="47" t="s">
        <v>748</v>
      </c>
      <c r="B32" s="46" t="s">
        <v>853</v>
      </c>
      <c r="C32" s="165" t="s">
        <v>854</v>
      </c>
      <c r="D32" s="130">
        <v>1.2999999999999999E-3</v>
      </c>
      <c r="E32" s="130">
        <v>1.1000000000000001E-3</v>
      </c>
      <c r="F32" s="130">
        <v>1.1999999999999999E-3</v>
      </c>
      <c r="G32" s="130">
        <v>1.6000000000000001E-3</v>
      </c>
      <c r="H32" s="130">
        <v>2.5000000000000001E-3</v>
      </c>
      <c r="I32" s="130">
        <v>2.5999999999999999E-3</v>
      </c>
      <c r="J32" s="130">
        <v>6.9999999999999999E-4</v>
      </c>
      <c r="K32" s="130">
        <v>5.9999999999999995E-4</v>
      </c>
      <c r="L32" s="130">
        <v>5.0000000000000001E-4</v>
      </c>
      <c r="M32" s="130">
        <v>2.3E-3</v>
      </c>
    </row>
    <row r="33" spans="1:13" s="77" customFormat="1" ht="15" customHeight="1" thickBot="1">
      <c r="A33" s="47" t="s">
        <v>748</v>
      </c>
      <c r="B33" s="165" t="s">
        <v>855</v>
      </c>
      <c r="C33" s="165" t="s">
        <v>856</v>
      </c>
      <c r="D33" s="130">
        <v>1.3299999999999999E-2</v>
      </c>
      <c r="E33" s="130">
        <v>1.4999999999999999E-2</v>
      </c>
      <c r="F33" s="130">
        <v>1.7000000000000001E-2</v>
      </c>
      <c r="G33" s="130">
        <v>1.8599999999999998E-2</v>
      </c>
      <c r="H33" s="130">
        <v>1.9699999999999999E-2</v>
      </c>
      <c r="I33" s="130">
        <v>2.6100000000000002E-2</v>
      </c>
      <c r="J33" s="130">
        <v>2.8199999999999999E-2</v>
      </c>
      <c r="K33" s="130">
        <v>2.5999999999999999E-2</v>
      </c>
      <c r="L33" s="130">
        <v>2.4400000000000002E-2</v>
      </c>
      <c r="M33" s="130">
        <v>2.81E-2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748</v>
      </c>
      <c r="B35" s="46" t="s">
        <v>857</v>
      </c>
      <c r="C35" s="165" t="s">
        <v>858</v>
      </c>
      <c r="D35" s="130">
        <v>0.35160000000000002</v>
      </c>
      <c r="E35" s="130">
        <v>0.3619</v>
      </c>
      <c r="F35" s="130">
        <v>0.3871</v>
      </c>
      <c r="G35" s="130">
        <v>0.36320000000000002</v>
      </c>
      <c r="H35" s="130">
        <v>0.43859999999999999</v>
      </c>
      <c r="I35" s="130">
        <v>0.42630000000000001</v>
      </c>
      <c r="J35" s="130">
        <v>0.40379999999999999</v>
      </c>
      <c r="K35" s="130">
        <v>0.41980000000000001</v>
      </c>
      <c r="L35" s="130">
        <v>0.42749999999999999</v>
      </c>
      <c r="M35" s="130">
        <v>0.44779999999999998</v>
      </c>
    </row>
    <row r="36" spans="1:13" s="77" customFormat="1" ht="15" customHeight="1">
      <c r="A36" s="47" t="s">
        <v>748</v>
      </c>
      <c r="B36" s="46" t="s">
        <v>859</v>
      </c>
      <c r="C36" s="165" t="s">
        <v>860</v>
      </c>
      <c r="D36" s="130">
        <v>0.75890000000000002</v>
      </c>
      <c r="E36" s="130">
        <v>0.82110000000000005</v>
      </c>
      <c r="F36" s="130">
        <v>0.86529999999999996</v>
      </c>
      <c r="G36" s="130">
        <v>0.77039999999999997</v>
      </c>
      <c r="H36" s="130">
        <v>0.76280000000000003</v>
      </c>
      <c r="I36" s="130">
        <v>0.6905</v>
      </c>
      <c r="J36" s="130">
        <v>0.65410000000000001</v>
      </c>
      <c r="K36" s="130">
        <v>0.71460000000000001</v>
      </c>
      <c r="L36" s="130">
        <v>0.72870000000000001</v>
      </c>
      <c r="M36" s="130">
        <v>0.77170000000000005</v>
      </c>
    </row>
    <row r="37" spans="1:13" s="77" customFormat="1" ht="15" customHeight="1">
      <c r="A37" s="47" t="s">
        <v>748</v>
      </c>
      <c r="B37" s="46" t="s">
        <v>861</v>
      </c>
      <c r="C37" s="165" t="s">
        <v>862</v>
      </c>
      <c r="D37" s="130">
        <v>0.29299999999999998</v>
      </c>
      <c r="E37" s="130">
        <v>0.3004</v>
      </c>
      <c r="F37" s="130">
        <v>0.29330000000000001</v>
      </c>
      <c r="G37" s="130">
        <v>0.2611</v>
      </c>
      <c r="H37" s="130">
        <v>0.25240000000000001</v>
      </c>
      <c r="I37" s="130">
        <v>0.21740000000000001</v>
      </c>
      <c r="J37" s="130">
        <v>0.19869999999999999</v>
      </c>
      <c r="K37" s="130">
        <v>0.2099</v>
      </c>
      <c r="L37" s="130">
        <v>0.2177</v>
      </c>
      <c r="M37" s="130">
        <v>0.20960000000000001</v>
      </c>
    </row>
    <row r="38" spans="1:13" s="77" customFormat="1" ht="15" customHeight="1">
      <c r="A38" s="47" t="s">
        <v>748</v>
      </c>
      <c r="B38" s="46" t="s">
        <v>863</v>
      </c>
      <c r="C38" s="165" t="s">
        <v>864</v>
      </c>
      <c r="D38" s="130">
        <v>0.25519999999999998</v>
      </c>
      <c r="E38" s="130">
        <v>0.2621</v>
      </c>
      <c r="F38" s="130">
        <v>0.25430000000000003</v>
      </c>
      <c r="G38" s="130">
        <v>0.22620000000000001</v>
      </c>
      <c r="H38" s="130">
        <v>0.21959999999999999</v>
      </c>
      <c r="I38" s="130">
        <v>0.1865</v>
      </c>
      <c r="J38" s="130">
        <v>0.1696</v>
      </c>
      <c r="K38" s="130">
        <v>0.17899999999999999</v>
      </c>
      <c r="L38" s="130">
        <v>0.18509999999999999</v>
      </c>
      <c r="M38" s="130">
        <v>0.17910000000000001</v>
      </c>
    </row>
    <row r="39" spans="1:13" s="77" customFormat="1" ht="15" customHeight="1" thickBot="1">
      <c r="A39" s="47" t="s">
        <v>748</v>
      </c>
      <c r="B39" s="46" t="s">
        <v>865</v>
      </c>
      <c r="C39" s="103" t="s">
        <v>1205</v>
      </c>
      <c r="D39" s="130">
        <v>0.69132415449990348</v>
      </c>
      <c r="E39" s="130">
        <v>0.73706659307770672</v>
      </c>
      <c r="F39" s="130">
        <v>0.77213374952504044</v>
      </c>
      <c r="G39" s="130">
        <v>0.67095448912534461</v>
      </c>
      <c r="H39" s="130">
        <v>0.28820000000000001</v>
      </c>
      <c r="I39" s="130">
        <v>0.58699999999999997</v>
      </c>
      <c r="J39" s="130">
        <v>0.52239999999999998</v>
      </c>
      <c r="K39" s="130">
        <v>0.57909999999999995</v>
      </c>
      <c r="L39" s="130">
        <v>0.59630000000000005</v>
      </c>
      <c r="M39" s="130">
        <v>0.63160000000000005</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748</v>
      </c>
      <c r="B41" s="46" t="s">
        <v>866</v>
      </c>
      <c r="C41" s="165" t="s">
        <v>867</v>
      </c>
      <c r="D41" s="130">
        <v>0.129</v>
      </c>
      <c r="E41" s="130">
        <v>0.12759999999999999</v>
      </c>
      <c r="F41" s="130">
        <v>0.13289999999999999</v>
      </c>
      <c r="G41" s="130">
        <v>0.1336</v>
      </c>
      <c r="H41" s="130">
        <v>0.12989999999999999</v>
      </c>
      <c r="I41" s="130">
        <v>0.1421</v>
      </c>
      <c r="J41" s="130">
        <v>0.14680000000000001</v>
      </c>
      <c r="K41" s="130">
        <v>0.1469</v>
      </c>
      <c r="L41" s="130">
        <v>0.14990000000000001</v>
      </c>
      <c r="M41" s="130">
        <v>0.14549999999999999</v>
      </c>
    </row>
    <row r="42" spans="1:13" s="77" customFormat="1" ht="15" customHeight="1">
      <c r="A42" s="47" t="s">
        <v>748</v>
      </c>
      <c r="B42" s="46" t="s">
        <v>868</v>
      </c>
      <c r="C42" s="165" t="s">
        <v>869</v>
      </c>
      <c r="D42" s="130">
        <v>0.12889999999999999</v>
      </c>
      <c r="E42" s="130">
        <v>0.12759999999999999</v>
      </c>
      <c r="F42" s="130">
        <v>0.13289999999999999</v>
      </c>
      <c r="G42" s="130">
        <v>0.13350000000000001</v>
      </c>
      <c r="H42" s="130">
        <v>0.1298</v>
      </c>
      <c r="I42" s="130">
        <v>0.1419</v>
      </c>
      <c r="J42" s="130">
        <v>0.14660000000000001</v>
      </c>
      <c r="K42" s="130">
        <v>0.14660000000000001</v>
      </c>
      <c r="L42" s="130">
        <v>0.1497</v>
      </c>
      <c r="M42" s="130">
        <v>0.14530000000000001</v>
      </c>
    </row>
    <row r="43" spans="1:13" s="77" customFormat="1" ht="15" customHeight="1">
      <c r="A43" s="47" t="s">
        <v>748</v>
      </c>
      <c r="B43" s="46" t="s">
        <v>870</v>
      </c>
      <c r="C43" s="165" t="s">
        <v>871</v>
      </c>
      <c r="D43" s="130">
        <v>0.1045</v>
      </c>
      <c r="E43" s="130">
        <v>0.1082</v>
      </c>
      <c r="F43" s="130">
        <v>0.122</v>
      </c>
      <c r="G43" s="130">
        <v>0.14000000000000001</v>
      </c>
      <c r="H43" s="130">
        <v>0.15890000000000001</v>
      </c>
      <c r="I43" s="130">
        <v>0.18379999999999999</v>
      </c>
      <c r="J43" s="130">
        <v>0.13750000000000001</v>
      </c>
      <c r="K43" s="130">
        <v>0.12740000000000001</v>
      </c>
      <c r="L43" s="130">
        <v>0.1168</v>
      </c>
      <c r="M43" s="130">
        <v>0.18840000000000001</v>
      </c>
    </row>
    <row r="44" spans="1:13" s="77" customFormat="1" ht="15" customHeight="1">
      <c r="A44" s="47" t="s">
        <v>748</v>
      </c>
      <c r="B44" s="46" t="s">
        <v>872</v>
      </c>
      <c r="C44" s="165" t="s">
        <v>873</v>
      </c>
      <c r="D44" s="130">
        <v>1.6199999999999999E-2</v>
      </c>
      <c r="E44" s="130">
        <v>1.9800000000000002E-2</v>
      </c>
      <c r="F44" s="130">
        <v>2.29E-2</v>
      </c>
      <c r="G44" s="130">
        <v>3.2300000000000002E-2</v>
      </c>
      <c r="H44" s="130">
        <v>4.3900000000000002E-2</v>
      </c>
      <c r="I44" s="130">
        <v>5.0700000000000002E-2</v>
      </c>
      <c r="J44" s="130">
        <v>3.49E-2</v>
      </c>
      <c r="K44" s="130">
        <v>3.5000000000000003E-2</v>
      </c>
      <c r="L44" s="130">
        <v>3.4000000000000002E-2</v>
      </c>
      <c r="M44" s="130">
        <v>8.9300000000000004E-2</v>
      </c>
    </row>
    <row r="45" spans="1:13" s="77" customFormat="1" ht="15" customHeight="1">
      <c r="A45" s="47" t="s">
        <v>748</v>
      </c>
      <c r="B45" s="46" t="s">
        <v>874</v>
      </c>
      <c r="C45" s="165" t="s">
        <v>875</v>
      </c>
      <c r="D45" s="130">
        <v>2.81E-2</v>
      </c>
      <c r="E45" s="130">
        <v>2.7E-2</v>
      </c>
      <c r="F45" s="130">
        <v>3.2300000000000002E-2</v>
      </c>
      <c r="G45" s="130">
        <v>4.8300000000000003E-2</v>
      </c>
      <c r="H45" s="130">
        <v>5.8700000000000002E-2</v>
      </c>
      <c r="I45" s="130">
        <v>6.4500000000000002E-2</v>
      </c>
      <c r="J45" s="130">
        <v>3.7400000000000003E-2</v>
      </c>
      <c r="K45" s="130">
        <v>4.1700000000000001E-2</v>
      </c>
      <c r="L45" s="130">
        <v>3.8100000000000002E-2</v>
      </c>
      <c r="M45" s="130">
        <v>8.2199999999999995E-2</v>
      </c>
    </row>
    <row r="46" spans="1:13" s="77" customFormat="1" ht="15" customHeight="1" thickBot="1">
      <c r="A46" s="47" t="s">
        <v>748</v>
      </c>
      <c r="B46" s="46" t="s">
        <v>876</v>
      </c>
      <c r="C46" s="165" t="s">
        <v>877</v>
      </c>
      <c r="D46" s="130">
        <v>0.1938</v>
      </c>
      <c r="E46" s="130">
        <v>0.19289999999999999</v>
      </c>
      <c r="F46" s="130">
        <v>0.1898</v>
      </c>
      <c r="G46" s="130">
        <v>0.18659999999999999</v>
      </c>
      <c r="H46" s="130">
        <v>0.18179999999999999</v>
      </c>
      <c r="I46" s="130">
        <v>0.18590000000000001</v>
      </c>
      <c r="J46" s="130">
        <v>0.1883</v>
      </c>
      <c r="K46" s="130">
        <v>0.19550000000000001</v>
      </c>
      <c r="L46" s="130">
        <v>0.19339999999999999</v>
      </c>
      <c r="M46" s="130">
        <v>0.19209999999999999</v>
      </c>
    </row>
    <row r="47" spans="1:13" s="45" customFormat="1" ht="15" customHeight="1" thickTop="1" thickBot="1">
      <c r="A47" s="47"/>
      <c r="B47" s="164"/>
      <c r="C47" s="401" t="s">
        <v>878</v>
      </c>
      <c r="D47" s="402"/>
      <c r="E47" s="402"/>
      <c r="F47" s="402"/>
      <c r="G47" s="402"/>
      <c r="H47" s="402"/>
      <c r="I47" s="402"/>
      <c r="J47" s="402"/>
      <c r="K47" s="402"/>
      <c r="L47" s="402"/>
      <c r="M47" s="403"/>
    </row>
    <row r="48" spans="1:13" s="78" customFormat="1" ht="15" customHeight="1" thickTop="1">
      <c r="A48" s="47" t="s">
        <v>748</v>
      </c>
      <c r="B48" s="46" t="s">
        <v>879</v>
      </c>
      <c r="C48" s="165" t="s">
        <v>880</v>
      </c>
      <c r="D48" s="130">
        <v>0.85260000000000002</v>
      </c>
      <c r="E48" s="130">
        <v>0.85570000000000002</v>
      </c>
      <c r="F48" s="130">
        <v>0.86140000000000005</v>
      </c>
      <c r="G48" s="130">
        <v>0.87039999999999995</v>
      </c>
      <c r="H48" s="130">
        <v>0.84989999999999999</v>
      </c>
      <c r="I48" s="130">
        <v>0.85980000000000001</v>
      </c>
      <c r="J48" s="130">
        <v>0.82</v>
      </c>
      <c r="K48" s="130">
        <v>0.80220000000000002</v>
      </c>
      <c r="L48" s="130">
        <v>0.79920000000000002</v>
      </c>
      <c r="M48" s="130">
        <v>0.80310000000000004</v>
      </c>
    </row>
    <row r="49" spans="1:13" s="77" customFormat="1" ht="15" customHeight="1">
      <c r="A49" s="47" t="s">
        <v>748</v>
      </c>
      <c r="B49" s="46" t="s">
        <v>881</v>
      </c>
      <c r="C49" s="165" t="s">
        <v>882</v>
      </c>
      <c r="D49" s="130">
        <v>0.93240000000000001</v>
      </c>
      <c r="E49" s="130">
        <v>0.93520000000000003</v>
      </c>
      <c r="F49" s="130">
        <v>0.93240000000000001</v>
      </c>
      <c r="G49" s="130">
        <v>0.93220000000000003</v>
      </c>
      <c r="H49" s="130">
        <v>0.91859999999999997</v>
      </c>
      <c r="I49" s="130">
        <v>0.9143</v>
      </c>
      <c r="J49" s="130">
        <v>0.90790000000000004</v>
      </c>
      <c r="K49" s="130">
        <v>0.90780000000000005</v>
      </c>
      <c r="L49" s="130">
        <v>0.91049999999999998</v>
      </c>
      <c r="M49" s="130">
        <v>0.91820000000000002</v>
      </c>
    </row>
    <row r="50" spans="1:13" s="77" customFormat="1" ht="15" customHeight="1">
      <c r="A50" s="47" t="s">
        <v>748</v>
      </c>
      <c r="B50" s="46" t="s">
        <v>883</v>
      </c>
      <c r="C50" s="165" t="s">
        <v>884</v>
      </c>
      <c r="D50" s="130">
        <v>4.9799999999999997E-2</v>
      </c>
      <c r="E50" s="130">
        <v>4.8800000000000003E-2</v>
      </c>
      <c r="F50" s="130">
        <v>5.96E-2</v>
      </c>
      <c r="G50" s="130">
        <v>7.1400000000000005E-2</v>
      </c>
      <c r="H50" s="130">
        <v>5.9700000000000003E-2</v>
      </c>
      <c r="I50" s="130">
        <v>8.3500000000000005E-2</v>
      </c>
      <c r="J50" s="130">
        <v>4.6399999999999997E-2</v>
      </c>
      <c r="K50" s="130">
        <v>2.4199999999999999E-2</v>
      </c>
      <c r="L50" s="130">
        <v>1.55E-2</v>
      </c>
      <c r="M50" s="130">
        <v>8.5000000000000006E-3</v>
      </c>
    </row>
    <row r="51" spans="1:13" s="77" customFormat="1" ht="15" customHeight="1">
      <c r="A51" s="47" t="s">
        <v>748</v>
      </c>
      <c r="B51" s="46" t="s">
        <v>885</v>
      </c>
      <c r="C51" s="165" t="s">
        <v>1463</v>
      </c>
      <c r="D51" s="130">
        <v>1.1427</v>
      </c>
      <c r="E51" s="130">
        <v>1.1315</v>
      </c>
      <c r="F51" s="130">
        <v>1.0427999999999999</v>
      </c>
      <c r="G51" s="130">
        <v>0.97050000000000003</v>
      </c>
      <c r="H51" s="130">
        <v>1.1565000000000001</v>
      </c>
      <c r="I51" s="130">
        <v>0.9879</v>
      </c>
      <c r="J51" s="130">
        <v>1.2275</v>
      </c>
      <c r="K51" s="130">
        <v>1.3491</v>
      </c>
      <c r="L51" s="130">
        <v>1.3413999999999999</v>
      </c>
      <c r="M51" s="130">
        <v>1.355</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49.5" customHeight="1">
      <c r="A54" s="47"/>
      <c r="B54" s="47"/>
      <c r="C54" s="751" t="s">
        <v>887</v>
      </c>
      <c r="D54" s="751"/>
      <c r="E54" s="751"/>
      <c r="F54" s="751"/>
      <c r="G54" s="751"/>
      <c r="H54" s="751"/>
      <c r="I54" s="751"/>
      <c r="J54" s="751"/>
      <c r="K54" s="751"/>
      <c r="L54" s="751"/>
      <c r="M54" s="751"/>
    </row>
    <row r="55" spans="1:13" ht="51" customHeight="1">
      <c r="A55" s="47"/>
      <c r="B55" s="47"/>
      <c r="C55" s="751" t="s">
        <v>888</v>
      </c>
      <c r="D55" s="751"/>
      <c r="E55" s="751"/>
      <c r="F55" s="751"/>
      <c r="G55" s="751"/>
      <c r="H55" s="751"/>
      <c r="I55" s="751"/>
      <c r="J55" s="751"/>
      <c r="K55" s="751"/>
      <c r="L55" s="751"/>
      <c r="M55" s="751"/>
    </row>
    <row r="56" spans="1:13" ht="15" customHeight="1">
      <c r="A56" s="47"/>
      <c r="B56" s="47"/>
      <c r="C56" s="752" t="s">
        <v>1446</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4"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28"/>
      <c r="B1" s="628"/>
      <c r="C1" s="758"/>
      <c r="D1" s="758"/>
      <c r="E1" s="758"/>
      <c r="F1" s="758"/>
      <c r="G1" s="758"/>
      <c r="H1" s="758"/>
      <c r="I1" s="758"/>
      <c r="J1" s="758"/>
      <c r="K1" s="758"/>
      <c r="L1" s="758"/>
      <c r="M1" s="758"/>
    </row>
    <row r="2" spans="1:13" ht="15" customHeight="1">
      <c r="A2" s="754" t="s">
        <v>962</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7.9699999999999993E-2</v>
      </c>
      <c r="E9" s="130">
        <v>7.6999999999999999E-2</v>
      </c>
      <c r="F9" s="130">
        <v>7.9699999999999993E-2</v>
      </c>
      <c r="G9" s="130">
        <v>8.1799999999999998E-2</v>
      </c>
      <c r="H9" s="130">
        <v>8.2400000000000001E-2</v>
      </c>
      <c r="I9" s="130">
        <v>8.4400000000000003E-2</v>
      </c>
      <c r="J9" s="130">
        <v>7.8E-2</v>
      </c>
      <c r="K9" s="130">
        <v>6.4600000000000005E-2</v>
      </c>
      <c r="L9" s="130">
        <v>6.5000000000000002E-2</v>
      </c>
      <c r="M9" s="130">
        <v>6.5199999999999994E-2</v>
      </c>
    </row>
    <row r="10" spans="1:13" s="48" customFormat="1" ht="15" customHeight="1">
      <c r="A10" s="47" t="s">
        <v>748</v>
      </c>
      <c r="B10" s="46" t="s">
        <v>892</v>
      </c>
      <c r="C10" s="165" t="s">
        <v>1412</v>
      </c>
      <c r="D10" s="130">
        <v>8.3400000000000002E-2</v>
      </c>
      <c r="E10" s="130">
        <v>8.0100000000000005E-2</v>
      </c>
      <c r="F10" s="130">
        <v>8.2600000000000007E-2</v>
      </c>
      <c r="G10" s="130">
        <v>8.5400000000000004E-2</v>
      </c>
      <c r="H10" s="130">
        <v>8.43E-2</v>
      </c>
      <c r="I10" s="130">
        <v>8.6800000000000002E-2</v>
      </c>
      <c r="J10" s="130">
        <v>8.0199999999999994E-2</v>
      </c>
      <c r="K10" s="130">
        <v>6.7000000000000004E-2</v>
      </c>
      <c r="L10" s="130">
        <v>6.7500000000000004E-2</v>
      </c>
      <c r="M10" s="130">
        <v>6.7400000000000002E-2</v>
      </c>
    </row>
    <row r="11" spans="1:13" s="48" customFormat="1" ht="15" customHeight="1">
      <c r="A11" s="47" t="s">
        <v>748</v>
      </c>
      <c r="B11" s="46" t="s">
        <v>893</v>
      </c>
      <c r="C11" s="165" t="s">
        <v>1413</v>
      </c>
      <c r="D11" s="130">
        <v>7.8600000000000003E-2</v>
      </c>
      <c r="E11" s="130">
        <v>7.5999999999999998E-2</v>
      </c>
      <c r="F11" s="130">
        <v>7.5200000000000003E-2</v>
      </c>
      <c r="G11" s="130">
        <v>7.5800000000000006E-2</v>
      </c>
      <c r="H11" s="130">
        <v>7.6399999999999996E-2</v>
      </c>
      <c r="I11" s="130">
        <v>7.51E-2</v>
      </c>
      <c r="J11" s="130">
        <v>7.1599999999999997E-2</v>
      </c>
      <c r="K11" s="130">
        <v>6.4699999999999994E-2</v>
      </c>
      <c r="L11" s="130">
        <v>6.4399999999999999E-2</v>
      </c>
      <c r="M11" s="130">
        <v>5.9200000000000003E-2</v>
      </c>
    </row>
    <row r="12" spans="1:13" s="48" customFormat="1" ht="15" customHeight="1">
      <c r="A12" s="47" t="s">
        <v>748</v>
      </c>
      <c r="B12" s="46" t="s">
        <v>894</v>
      </c>
      <c r="C12" s="165" t="s">
        <v>1414</v>
      </c>
      <c r="D12" s="130">
        <v>6.1999999999999998E-3</v>
      </c>
      <c r="E12" s="130">
        <v>6.1999999999999998E-3</v>
      </c>
      <c r="F12" s="130">
        <v>5.7000000000000002E-3</v>
      </c>
      <c r="G12" s="130">
        <v>5.1000000000000004E-3</v>
      </c>
      <c r="H12" s="130">
        <v>5.1000000000000004E-3</v>
      </c>
      <c r="I12" s="130">
        <v>6.1999999999999998E-3</v>
      </c>
      <c r="J12" s="130">
        <v>6.0000000000000001E-3</v>
      </c>
      <c r="K12" s="130">
        <v>4.4999999999999997E-3</v>
      </c>
      <c r="L12" s="130">
        <v>3.8999999999999998E-3</v>
      </c>
      <c r="M12" s="130">
        <v>0</v>
      </c>
    </row>
    <row r="13" spans="1:13" s="48" customFormat="1" ht="15" customHeight="1">
      <c r="A13" s="47" t="s">
        <v>748</v>
      </c>
      <c r="B13" s="46" t="s">
        <v>895</v>
      </c>
      <c r="C13" s="165" t="s">
        <v>1415</v>
      </c>
      <c r="D13" s="130">
        <v>6.1000000000000004E-3</v>
      </c>
      <c r="E13" s="130">
        <v>6.1000000000000004E-3</v>
      </c>
      <c r="F13" s="130">
        <v>5.8999999999999999E-3</v>
      </c>
      <c r="G13" s="130">
        <v>5.7000000000000002E-3</v>
      </c>
      <c r="H13" s="130">
        <v>5.4000000000000003E-3</v>
      </c>
      <c r="I13" s="130">
        <v>6.1999999999999998E-3</v>
      </c>
      <c r="J13" s="130">
        <v>5.5999999999999999E-3</v>
      </c>
      <c r="K13" s="130">
        <v>4.4000000000000003E-3</v>
      </c>
      <c r="L13" s="130">
        <v>4.1999999999999997E-3</v>
      </c>
      <c r="M13" s="130">
        <v>1.6999999999999999E-3</v>
      </c>
    </row>
    <row r="14" spans="1:13" s="48" customFormat="1" ht="15" customHeight="1">
      <c r="A14" s="47" t="s">
        <v>748</v>
      </c>
      <c r="B14" s="46" t="s">
        <v>896</v>
      </c>
      <c r="C14" s="165" t="s">
        <v>1416</v>
      </c>
      <c r="D14" s="130">
        <v>5.4000000000000003E-3</v>
      </c>
      <c r="E14" s="130">
        <v>5.3E-3</v>
      </c>
      <c r="F14" s="130">
        <v>5.1999999999999998E-3</v>
      </c>
      <c r="G14" s="130">
        <v>5.1999999999999998E-3</v>
      </c>
      <c r="H14" s="130">
        <v>4.4000000000000003E-3</v>
      </c>
      <c r="I14" s="130">
        <v>4.7999999999999996E-3</v>
      </c>
      <c r="J14" s="130">
        <v>4.4000000000000003E-3</v>
      </c>
      <c r="K14" s="130">
        <v>4.0000000000000001E-3</v>
      </c>
      <c r="L14" s="130">
        <v>3.5000000000000001E-3</v>
      </c>
      <c r="M14" s="130">
        <v>1.2999999999999999E-3</v>
      </c>
    </row>
    <row r="15" spans="1:13" s="48" customFormat="1" ht="15" customHeight="1" thickBot="1">
      <c r="A15" s="47" t="s">
        <v>748</v>
      </c>
      <c r="B15" s="46" t="s">
        <v>897</v>
      </c>
      <c r="C15" s="165" t="s">
        <v>1417</v>
      </c>
      <c r="D15" s="130">
        <v>4.1700000000000001E-2</v>
      </c>
      <c r="E15" s="130">
        <v>4.1599999999999998E-2</v>
      </c>
      <c r="F15" s="130">
        <v>4.0899999999999999E-2</v>
      </c>
      <c r="G15" s="130">
        <v>4.0300000000000002E-2</v>
      </c>
      <c r="H15" s="130">
        <v>3.4200000000000001E-2</v>
      </c>
      <c r="I15" s="130">
        <v>3.7400000000000003E-2</v>
      </c>
      <c r="J15" s="130">
        <v>3.3099999999999997E-2</v>
      </c>
      <c r="K15" s="130">
        <v>2.93E-2</v>
      </c>
      <c r="L15" s="130">
        <v>2.58E-2</v>
      </c>
      <c r="M15" s="130">
        <v>9.7999999999999997E-3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0.10589999999999999</v>
      </c>
      <c r="E17" s="130">
        <v>0.10440000000000001</v>
      </c>
      <c r="F17" s="130">
        <v>0.10979999999999999</v>
      </c>
      <c r="G17" s="130">
        <v>0.11219999999999999</v>
      </c>
      <c r="H17" s="130">
        <v>0.1129</v>
      </c>
      <c r="I17" s="130">
        <v>0.1154</v>
      </c>
      <c r="J17" s="130">
        <v>0.1095</v>
      </c>
      <c r="K17" s="130">
        <v>9.7600000000000006E-2</v>
      </c>
      <c r="L17" s="130">
        <v>9.8000000000000004E-2</v>
      </c>
      <c r="M17" s="130">
        <v>0.1007</v>
      </c>
    </row>
    <row r="18" spans="1:13" s="48" customFormat="1" ht="15" customHeight="1">
      <c r="A18" s="47" t="s">
        <v>748</v>
      </c>
      <c r="B18" s="46" t="s">
        <v>900</v>
      </c>
      <c r="C18" s="165" t="s">
        <v>901</v>
      </c>
      <c r="D18" s="130">
        <v>-2.6200000000000001E-2</v>
      </c>
      <c r="E18" s="130">
        <v>-2.75E-2</v>
      </c>
      <c r="F18" s="130">
        <v>-0.03</v>
      </c>
      <c r="G18" s="130">
        <v>-3.0499999999999999E-2</v>
      </c>
      <c r="H18" s="130">
        <v>-3.0499999999999999E-2</v>
      </c>
      <c r="I18" s="130">
        <v>-3.1E-2</v>
      </c>
      <c r="J18" s="130">
        <v>-3.15E-2</v>
      </c>
      <c r="K18" s="130">
        <v>-3.3000000000000002E-2</v>
      </c>
      <c r="L18" s="130">
        <v>-3.2899999999999999E-2</v>
      </c>
      <c r="M18" s="130">
        <v>-3.56E-2</v>
      </c>
    </row>
    <row r="19" spans="1:13" s="48" customFormat="1" ht="15" customHeight="1">
      <c r="A19" s="47" t="s">
        <v>748</v>
      </c>
      <c r="B19" s="46" t="s">
        <v>902</v>
      </c>
      <c r="C19" s="165" t="s">
        <v>903</v>
      </c>
      <c r="D19" s="130">
        <v>3.2300000000000002E-2</v>
      </c>
      <c r="E19" s="130">
        <v>3.3799999999999997E-2</v>
      </c>
      <c r="F19" s="130">
        <v>3.6900000000000002E-2</v>
      </c>
      <c r="G19" s="130">
        <v>3.7499999999999999E-2</v>
      </c>
      <c r="H19" s="130">
        <v>3.78E-2</v>
      </c>
      <c r="I19" s="130">
        <v>3.8899999999999997E-2</v>
      </c>
      <c r="J19" s="130">
        <v>0.04</v>
      </c>
      <c r="K19" s="130">
        <v>4.2099999999999999E-2</v>
      </c>
      <c r="L19" s="130">
        <v>4.19E-2</v>
      </c>
      <c r="M19" s="130">
        <v>4.4900000000000002E-2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1418</v>
      </c>
      <c r="D21" s="130">
        <v>-4.7999999999999996E-3</v>
      </c>
      <c r="E21" s="130">
        <v>-4.1999999999999997E-3</v>
      </c>
      <c r="F21" s="130">
        <v>-7.4000000000000003E-3</v>
      </c>
      <c r="G21" s="130">
        <v>-9.7000000000000003E-3</v>
      </c>
      <c r="H21" s="130">
        <v>-7.7999999999999996E-3</v>
      </c>
      <c r="I21" s="130">
        <v>-1.17E-2</v>
      </c>
      <c r="J21" s="130">
        <v>-8.5000000000000006E-3</v>
      </c>
      <c r="K21" s="130">
        <v>-2.3E-3</v>
      </c>
      <c r="L21" s="130">
        <v>-3.0999999999999999E-3</v>
      </c>
      <c r="M21" s="130">
        <v>-8.2000000000000007E-3</v>
      </c>
    </row>
    <row r="22" spans="1:13" s="48" customFormat="1" ht="15" customHeight="1">
      <c r="A22" s="47" t="s">
        <v>748</v>
      </c>
      <c r="B22" s="46" t="s">
        <v>907</v>
      </c>
      <c r="C22" s="165" t="s">
        <v>1419</v>
      </c>
      <c r="D22" s="130">
        <v>3.7000000000000002E-3</v>
      </c>
      <c r="E22" s="130">
        <v>3.2000000000000002E-3</v>
      </c>
      <c r="F22" s="130">
        <v>2.8999999999999998E-3</v>
      </c>
      <c r="G22" s="130">
        <v>3.5999999999999999E-3</v>
      </c>
      <c r="H22" s="130">
        <v>1.9E-3</v>
      </c>
      <c r="I22" s="130">
        <v>2.3999999999999998E-3</v>
      </c>
      <c r="J22" s="130">
        <v>2.2000000000000001E-3</v>
      </c>
      <c r="K22" s="130">
        <v>2.3999999999999998E-3</v>
      </c>
      <c r="L22" s="130">
        <v>2.5000000000000001E-3</v>
      </c>
      <c r="M22" s="130">
        <v>2.2000000000000001E-3</v>
      </c>
    </row>
    <row r="23" spans="1:13" s="48" customFormat="1" ht="15" customHeight="1">
      <c r="A23" s="47" t="s">
        <v>748</v>
      </c>
      <c r="B23" s="46" t="s">
        <v>908</v>
      </c>
      <c r="C23" s="165" t="s">
        <v>1420</v>
      </c>
      <c r="D23" s="130">
        <v>-7.2400000000000006E-2</v>
      </c>
      <c r="E23" s="130">
        <v>-6.9800000000000001E-2</v>
      </c>
      <c r="F23" s="130">
        <v>-6.9500000000000006E-2</v>
      </c>
      <c r="G23" s="130">
        <v>-7.0599999999999996E-2</v>
      </c>
      <c r="H23" s="130">
        <v>-7.1400000000000005E-2</v>
      </c>
      <c r="I23" s="130">
        <v>-6.8900000000000003E-2</v>
      </c>
      <c r="J23" s="130">
        <v>-6.5699999999999995E-2</v>
      </c>
      <c r="K23" s="130">
        <v>-6.0199999999999997E-2</v>
      </c>
      <c r="L23" s="130">
        <v>-6.0600000000000001E-2</v>
      </c>
      <c r="M23" s="130">
        <v>-5.91E-2</v>
      </c>
    </row>
    <row r="24" spans="1:13" s="48" customFormat="1" ht="15" customHeight="1">
      <c r="A24" s="47" t="s">
        <v>748</v>
      </c>
      <c r="B24" s="46" t="s">
        <v>909</v>
      </c>
      <c r="C24" s="165" t="s">
        <v>1421</v>
      </c>
      <c r="D24" s="130">
        <v>-1E-4</v>
      </c>
      <c r="E24" s="130">
        <v>-1E-4</v>
      </c>
      <c r="F24" s="130">
        <v>2.9999999999999997E-4</v>
      </c>
      <c r="G24" s="130">
        <v>5.9999999999999995E-4</v>
      </c>
      <c r="H24" s="130">
        <v>2.0000000000000001E-4</v>
      </c>
      <c r="I24" s="130">
        <v>0</v>
      </c>
      <c r="J24" s="130">
        <v>-2.9999999999999997E-4</v>
      </c>
      <c r="K24" s="130">
        <v>0</v>
      </c>
      <c r="L24" s="130">
        <v>2.9999999999999997E-4</v>
      </c>
      <c r="M24" s="130">
        <v>1.6999999999999999E-3</v>
      </c>
    </row>
    <row r="25" spans="1:13" s="48" customFormat="1" ht="15" customHeight="1" thickBot="1">
      <c r="A25" s="47" t="s">
        <v>748</v>
      </c>
      <c r="B25" s="46" t="s">
        <v>910</v>
      </c>
      <c r="C25" s="165" t="s">
        <v>1422</v>
      </c>
      <c r="D25" s="130">
        <v>0.1182</v>
      </c>
      <c r="E25" s="130">
        <v>0.1227</v>
      </c>
      <c r="F25" s="130">
        <v>0.12909999999999999</v>
      </c>
      <c r="G25" s="130">
        <v>0.13089999999999999</v>
      </c>
      <c r="H25" s="130">
        <v>0.1275</v>
      </c>
      <c r="I25" s="130">
        <v>0.13089999999999999</v>
      </c>
      <c r="J25" s="130">
        <v>0.14280000000000001</v>
      </c>
      <c r="K25" s="130">
        <v>0.1416</v>
      </c>
      <c r="L25" s="130">
        <v>0.14030000000000001</v>
      </c>
      <c r="M25" s="130">
        <v>0.1391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0.1394</v>
      </c>
      <c r="E27" s="130">
        <v>0.13980000000000001</v>
      </c>
      <c r="F27" s="130">
        <v>0.1469</v>
      </c>
      <c r="G27" s="130">
        <v>0.14649999999999999</v>
      </c>
      <c r="H27" s="130">
        <v>0.14599999999999999</v>
      </c>
      <c r="I27" s="130">
        <v>0.14649999999999999</v>
      </c>
      <c r="J27" s="130">
        <v>0.14399999999999999</v>
      </c>
      <c r="K27" s="130">
        <v>0.1303</v>
      </c>
      <c r="L27" s="130">
        <v>0.1321</v>
      </c>
      <c r="M27" s="130">
        <v>0.1522</v>
      </c>
    </row>
    <row r="28" spans="1:13" s="48" customFormat="1" ht="15" customHeight="1">
      <c r="A28" s="47" t="s">
        <v>748</v>
      </c>
      <c r="B28" s="46" t="s">
        <v>912</v>
      </c>
      <c r="C28" s="165" t="s">
        <v>1424</v>
      </c>
      <c r="D28" s="130">
        <v>0.1003</v>
      </c>
      <c r="E28" s="130">
        <v>0.1</v>
      </c>
      <c r="F28" s="130">
        <v>9.0200000000000002E-2</v>
      </c>
      <c r="G28" s="130">
        <v>9.6000000000000002E-2</v>
      </c>
      <c r="H28" s="130">
        <v>9.0700000000000003E-2</v>
      </c>
      <c r="I28" s="130">
        <v>8.9300000000000004E-2</v>
      </c>
      <c r="J28" s="130">
        <v>0.1143</v>
      </c>
      <c r="K28" s="130">
        <v>0.13500000000000001</v>
      </c>
      <c r="L28" s="130">
        <v>0.1313</v>
      </c>
      <c r="M28" s="130">
        <v>0.1019</v>
      </c>
    </row>
    <row r="29" spans="1:13" s="48" customFormat="1" ht="15" customHeight="1">
      <c r="A29" s="47" t="s">
        <v>748</v>
      </c>
      <c r="B29" s="46" t="s">
        <v>913</v>
      </c>
      <c r="C29" s="165" t="s">
        <v>1425</v>
      </c>
      <c r="D29" s="130">
        <v>0.26300000000000001</v>
      </c>
      <c r="E29" s="130">
        <v>0.25190000000000001</v>
      </c>
      <c r="F29" s="130">
        <v>0.2293</v>
      </c>
      <c r="G29" s="130">
        <v>0.2472</v>
      </c>
      <c r="H29" s="130">
        <v>0.2177</v>
      </c>
      <c r="I29" s="130">
        <v>0.21010000000000001</v>
      </c>
      <c r="J29" s="130">
        <v>0.10639999999999999</v>
      </c>
      <c r="K29" s="130">
        <v>0.1588</v>
      </c>
      <c r="L29" s="130">
        <v>0.17519999999999999</v>
      </c>
      <c r="M29" s="130">
        <v>0.13109999999999999</v>
      </c>
    </row>
    <row r="30" spans="1:13" s="48" customFormat="1" ht="15" customHeight="1">
      <c r="A30" s="47" t="s">
        <v>748</v>
      </c>
      <c r="B30" s="46" t="s">
        <v>914</v>
      </c>
      <c r="C30" s="165" t="s">
        <v>1426</v>
      </c>
      <c r="D30" s="130">
        <v>0.26910000000000001</v>
      </c>
      <c r="E30" s="130">
        <v>0.21240000000000001</v>
      </c>
      <c r="F30" s="130">
        <v>0.20910000000000001</v>
      </c>
      <c r="G30" s="130">
        <v>0.23810000000000001</v>
      </c>
      <c r="H30" s="130">
        <v>0.21779999999999999</v>
      </c>
      <c r="I30" s="130">
        <v>0.19700000000000001</v>
      </c>
      <c r="J30" s="130">
        <v>8.2199999999999995E-2</v>
      </c>
      <c r="K30" s="130">
        <v>0.1386</v>
      </c>
      <c r="L30" s="130">
        <v>0.13569999999999999</v>
      </c>
      <c r="M30" s="130">
        <v>0.17949999999999999</v>
      </c>
    </row>
    <row r="31" spans="1:13" s="48" customFormat="1" ht="15" customHeight="1">
      <c r="A31" s="47" t="s">
        <v>748</v>
      </c>
      <c r="B31" s="46" t="s">
        <v>915</v>
      </c>
      <c r="C31" s="165" t="s">
        <v>1427</v>
      </c>
      <c r="D31" s="130">
        <v>1.9199999999999998E-2</v>
      </c>
      <c r="E31" s="130">
        <v>5.4999999999999997E-3</v>
      </c>
      <c r="F31" s="130">
        <v>1.1000000000000001E-3</v>
      </c>
      <c r="G31" s="130">
        <v>1.6000000000000001E-3</v>
      </c>
      <c r="H31" s="130">
        <v>1.5E-3</v>
      </c>
      <c r="I31" s="130">
        <v>1.4E-3</v>
      </c>
      <c r="J31" s="130">
        <v>1.5E-3</v>
      </c>
      <c r="K31" s="130">
        <v>5.1999999999999998E-3</v>
      </c>
      <c r="L31" s="130">
        <v>5.4999999999999997E-3</v>
      </c>
      <c r="M31" s="130">
        <v>9.7999999999999997E-3</v>
      </c>
    </row>
    <row r="32" spans="1:13" s="48" customFormat="1" ht="15" customHeight="1">
      <c r="A32" s="47" t="s">
        <v>748</v>
      </c>
      <c r="B32" s="46" t="s">
        <v>916</v>
      </c>
      <c r="C32" s="165" t="s">
        <v>1428</v>
      </c>
      <c r="D32" s="130">
        <v>5.8999999999999999E-3</v>
      </c>
      <c r="E32" s="130">
        <v>7.0000000000000001E-3</v>
      </c>
      <c r="F32" s="130">
        <v>-6.9999999999999999E-4</v>
      </c>
      <c r="G32" s="130">
        <v>5.5999999999999999E-3</v>
      </c>
      <c r="H32" s="130">
        <v>6.8999999999999999E-3</v>
      </c>
      <c r="I32" s="130">
        <v>6.8999999999999999E-3</v>
      </c>
      <c r="J32" s="130">
        <v>6.4000000000000003E-3</v>
      </c>
      <c r="K32" s="130">
        <v>1.0699999999999999E-2</v>
      </c>
      <c r="L32" s="130">
        <v>1.0999999999999999E-2</v>
      </c>
      <c r="M32" s="130">
        <v>8.3000000000000001E-3</v>
      </c>
    </row>
    <row r="33" spans="1:13" s="48" customFormat="1" ht="15" customHeight="1">
      <c r="A33" s="47" t="s">
        <v>748</v>
      </c>
      <c r="B33" s="46" t="s">
        <v>917</v>
      </c>
      <c r="C33" s="165" t="s">
        <v>1429</v>
      </c>
      <c r="D33" s="130">
        <v>1.37E-2</v>
      </c>
      <c r="E33" s="130">
        <v>6.0000000000000001E-3</v>
      </c>
      <c r="F33" s="130">
        <v>5.0000000000000001E-4</v>
      </c>
      <c r="G33" s="130">
        <v>3.0000000000000001E-3</v>
      </c>
      <c r="H33" s="130">
        <v>3.3999999999999998E-3</v>
      </c>
      <c r="I33" s="130">
        <v>3.0999999999999999E-3</v>
      </c>
      <c r="J33" s="130">
        <v>4.4000000000000003E-3</v>
      </c>
      <c r="K33" s="130">
        <v>7.6E-3</v>
      </c>
      <c r="L33" s="130">
        <v>7.9000000000000008E-3</v>
      </c>
      <c r="M33" s="130">
        <v>9.1000000000000004E-3</v>
      </c>
    </row>
    <row r="34" spans="1:13" s="48" customFormat="1" ht="15" customHeight="1">
      <c r="A34" s="47" t="s">
        <v>748</v>
      </c>
      <c r="B34" s="46" t="s">
        <v>918</v>
      </c>
      <c r="C34" s="165" t="s">
        <v>1430</v>
      </c>
      <c r="D34" s="130">
        <v>0</v>
      </c>
      <c r="E34" s="130">
        <v>0</v>
      </c>
      <c r="F34" s="130">
        <v>0</v>
      </c>
      <c r="G34" s="130">
        <v>0</v>
      </c>
      <c r="H34" s="130">
        <v>0</v>
      </c>
      <c r="I34" s="130">
        <v>8.9999999999999993E-3</v>
      </c>
      <c r="J34" s="130">
        <v>2.7099999999999999E-2</v>
      </c>
      <c r="K34" s="130">
        <v>4.8500000000000001E-2</v>
      </c>
      <c r="L34" s="130">
        <v>4.7600000000000003E-2</v>
      </c>
      <c r="M34" s="130">
        <v>0.1013</v>
      </c>
    </row>
    <row r="35" spans="1:13" s="48" customFormat="1" ht="15" customHeight="1">
      <c r="A35" s="47" t="s">
        <v>748</v>
      </c>
      <c r="B35" s="46" t="s">
        <v>919</v>
      </c>
      <c r="C35" s="165" t="s">
        <v>1431</v>
      </c>
      <c r="D35" s="130">
        <v>9.7999999999999997E-3</v>
      </c>
      <c r="E35" s="130">
        <v>1.1900000000000001E-2</v>
      </c>
      <c r="F35" s="130">
        <v>1.29E-2</v>
      </c>
      <c r="G35" s="130">
        <v>1.3299999999999999E-2</v>
      </c>
      <c r="H35" s="130">
        <v>1.2999999999999999E-2</v>
      </c>
      <c r="I35" s="130">
        <v>1.3899999999999999E-2</v>
      </c>
      <c r="J35" s="130">
        <v>1.5599999999999999E-2</v>
      </c>
      <c r="K35" s="130">
        <v>1.7299999999999999E-2</v>
      </c>
      <c r="L35" s="130">
        <v>1.7100000000000001E-2</v>
      </c>
      <c r="M35" s="130">
        <v>1.78E-2</v>
      </c>
    </row>
    <row r="36" spans="1:13" s="48" customFormat="1" ht="15" customHeight="1">
      <c r="A36" s="47" t="s">
        <v>748</v>
      </c>
      <c r="B36" s="46" t="s">
        <v>920</v>
      </c>
      <c r="C36" s="165" t="s">
        <v>1432</v>
      </c>
      <c r="D36" s="130">
        <v>4.58E-2</v>
      </c>
      <c r="E36" s="130">
        <v>4.65E-2</v>
      </c>
      <c r="F36" s="130">
        <v>5.0099999999999999E-2</v>
      </c>
      <c r="G36" s="130">
        <v>5.1200000000000002E-2</v>
      </c>
      <c r="H36" s="130">
        <v>5.16E-2</v>
      </c>
      <c r="I36" s="130">
        <v>5.2699999999999997E-2</v>
      </c>
      <c r="J36" s="130">
        <v>5.2600000000000001E-2</v>
      </c>
      <c r="K36" s="130">
        <v>5.5800000000000002E-2</v>
      </c>
      <c r="L36" s="130">
        <v>5.5899999999999998E-2</v>
      </c>
      <c r="M36" s="130">
        <v>5.7700000000000001E-2</v>
      </c>
    </row>
    <row r="37" spans="1:13" s="48" customFormat="1" ht="15" customHeight="1">
      <c r="A37" s="47"/>
      <c r="B37" s="46"/>
      <c r="C37" s="165" t="s">
        <v>1433</v>
      </c>
      <c r="D37" s="130">
        <v>0</v>
      </c>
      <c r="E37" s="130">
        <v>0</v>
      </c>
      <c r="F37" s="130">
        <v>0</v>
      </c>
      <c r="G37" s="130">
        <v>0</v>
      </c>
      <c r="H37" s="130">
        <v>2.0999999999999999E-3</v>
      </c>
      <c r="I37" s="130">
        <v>3.2000000000000002E-3</v>
      </c>
      <c r="J37" s="130">
        <v>5.7000000000000002E-3</v>
      </c>
      <c r="K37" s="130">
        <v>5.5999999999999999E-3</v>
      </c>
      <c r="L37" s="130">
        <v>3.8E-3</v>
      </c>
      <c r="M37" s="130">
        <v>3.5999999999999999E-3</v>
      </c>
    </row>
    <row r="38" spans="1:13" s="48" customFormat="1" ht="15" customHeight="1" thickBot="1">
      <c r="A38" s="47" t="s">
        <v>748</v>
      </c>
      <c r="B38" s="46" t="s">
        <v>921</v>
      </c>
      <c r="C38" s="165" t="s">
        <v>1434</v>
      </c>
      <c r="D38" s="130">
        <v>5.4199999999999998E-2</v>
      </c>
      <c r="E38" s="130">
        <v>4.4499999999999998E-2</v>
      </c>
      <c r="F38" s="130">
        <v>2.9600000000000001E-2</v>
      </c>
      <c r="G38" s="130">
        <v>1E-3</v>
      </c>
      <c r="H38" s="130">
        <v>2.9999999999999997E-4</v>
      </c>
      <c r="I38" s="130">
        <v>1E-4</v>
      </c>
      <c r="J38" s="130">
        <v>2.3999999999999998E-3</v>
      </c>
      <c r="K38" s="130">
        <v>5.1000000000000004E-3</v>
      </c>
      <c r="L38" s="130">
        <v>5.0000000000000001E-3</v>
      </c>
      <c r="M38" s="130">
        <v>3.8999999999999998E-3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7.2400000000000006E-2</v>
      </c>
      <c r="E41" s="130">
        <v>6.9800000000000001E-2</v>
      </c>
      <c r="F41" s="130">
        <v>6.9500000000000006E-2</v>
      </c>
      <c r="G41" s="130">
        <v>7.0599999999999996E-2</v>
      </c>
      <c r="H41" s="130">
        <v>7.1400000000000005E-2</v>
      </c>
      <c r="I41" s="130">
        <v>6.8900000000000003E-2</v>
      </c>
      <c r="J41" s="130">
        <v>6.5699999999999995E-2</v>
      </c>
      <c r="K41" s="130">
        <v>6.0199999999999997E-2</v>
      </c>
      <c r="L41" s="130">
        <v>6.0600000000000001E-2</v>
      </c>
      <c r="M41" s="130">
        <v>5.91E-2</v>
      </c>
    </row>
    <row r="42" spans="1:13" s="48" customFormat="1" ht="15" customHeight="1">
      <c r="A42" s="47" t="s">
        <v>748</v>
      </c>
      <c r="B42" s="46" t="s">
        <v>924</v>
      </c>
      <c r="C42" s="165" t="s">
        <v>925</v>
      </c>
      <c r="D42" s="130">
        <v>8.48E-2</v>
      </c>
      <c r="E42" s="130">
        <v>8.1699999999999995E-2</v>
      </c>
      <c r="F42" s="130">
        <v>8.1000000000000003E-2</v>
      </c>
      <c r="G42" s="130">
        <v>8.1600000000000006E-2</v>
      </c>
      <c r="H42" s="130">
        <v>8.3099999999999993E-2</v>
      </c>
      <c r="I42" s="130">
        <v>8.0799999999999997E-2</v>
      </c>
      <c r="J42" s="130">
        <v>7.8299999999999995E-2</v>
      </c>
      <c r="K42" s="130">
        <v>7.4399999999999994E-2</v>
      </c>
      <c r="L42" s="130">
        <v>7.4999999999999997E-2</v>
      </c>
      <c r="M42" s="130">
        <v>7.3899999999999993E-2</v>
      </c>
    </row>
    <row r="43" spans="1:13" s="48" customFormat="1" ht="15" customHeight="1">
      <c r="A43" s="47" t="s">
        <v>748</v>
      </c>
      <c r="B43" s="46" t="s">
        <v>926</v>
      </c>
      <c r="C43" s="165" t="s">
        <v>927</v>
      </c>
      <c r="D43" s="130">
        <v>9.7799999999999998E-2</v>
      </c>
      <c r="E43" s="130">
        <v>9.5100000000000004E-2</v>
      </c>
      <c r="F43" s="130">
        <v>9.4100000000000003E-2</v>
      </c>
      <c r="G43" s="130">
        <v>9.4E-2</v>
      </c>
      <c r="H43" s="130">
        <v>9.3899999999999997E-2</v>
      </c>
      <c r="I43" s="130">
        <v>8.8900000000000007E-2</v>
      </c>
      <c r="J43" s="130">
        <v>8.5900000000000004E-2</v>
      </c>
      <c r="K43" s="130">
        <v>8.2799999999999999E-2</v>
      </c>
      <c r="L43" s="130">
        <v>8.3699999999999997E-2</v>
      </c>
      <c r="M43" s="130">
        <v>8.2900000000000001E-2</v>
      </c>
    </row>
    <row r="44" spans="1:13" s="48" customFormat="1" ht="15" customHeight="1" thickBot="1">
      <c r="A44" s="47" t="s">
        <v>748</v>
      </c>
      <c r="B44" s="46" t="s">
        <v>928</v>
      </c>
      <c r="C44" s="165" t="s">
        <v>1435</v>
      </c>
      <c r="D44" s="130">
        <v>9.8900000000000002E-2</v>
      </c>
      <c r="E44" s="130">
        <v>9.5000000000000001E-2</v>
      </c>
      <c r="F44" s="130">
        <v>9.5000000000000001E-2</v>
      </c>
      <c r="G44" s="130">
        <v>9.7799999999999998E-2</v>
      </c>
      <c r="H44" s="130">
        <v>0.10009999999999999</v>
      </c>
      <c r="I44" s="130">
        <v>9.8699999999999996E-2</v>
      </c>
      <c r="J44" s="130">
        <v>9.6600000000000005E-2</v>
      </c>
      <c r="K44" s="130">
        <v>8.9599999999999999E-2</v>
      </c>
      <c r="L44" s="130">
        <v>9.01E-2</v>
      </c>
      <c r="M44" s="130">
        <v>8.7099999999999997E-2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0.55179999999999996</v>
      </c>
      <c r="E46" s="130">
        <v>0.56200000000000006</v>
      </c>
      <c r="F46" s="130">
        <v>0.55569999999999997</v>
      </c>
      <c r="G46" s="130">
        <v>0.54930000000000001</v>
      </c>
      <c r="H46" s="130">
        <v>0.55679999999999996</v>
      </c>
      <c r="I46" s="130">
        <v>0.55149999999999999</v>
      </c>
      <c r="J46" s="130">
        <v>0.54769999999999996</v>
      </c>
      <c r="K46" s="130">
        <v>0.56200000000000006</v>
      </c>
      <c r="L46" s="130">
        <v>0.55500000000000005</v>
      </c>
      <c r="M46" s="130">
        <v>0.56320000000000003</v>
      </c>
    </row>
    <row r="47" spans="1:13" ht="15" customHeight="1">
      <c r="A47" s="47" t="s">
        <v>748</v>
      </c>
      <c r="B47" s="46" t="s">
        <v>931</v>
      </c>
      <c r="C47" s="165" t="s">
        <v>932</v>
      </c>
      <c r="D47" s="130">
        <v>4.2200000000000001E-2</v>
      </c>
      <c r="E47" s="130">
        <v>4.2200000000000001E-2</v>
      </c>
      <c r="F47" s="130">
        <v>4.2900000000000001E-2</v>
      </c>
      <c r="G47" s="130">
        <v>4.2099999999999999E-2</v>
      </c>
      <c r="H47" s="130">
        <v>3.95E-2</v>
      </c>
      <c r="I47" s="130">
        <v>4.3799999999999999E-2</v>
      </c>
      <c r="J47" s="130">
        <v>4.6100000000000002E-2</v>
      </c>
      <c r="K47" s="130">
        <v>4.7100000000000003E-2</v>
      </c>
      <c r="L47" s="130">
        <v>4.6100000000000002E-2</v>
      </c>
      <c r="M47" s="130">
        <v>4.2700000000000002E-2</v>
      </c>
    </row>
    <row r="48" spans="1:13" ht="15" customHeight="1">
      <c r="A48" s="47" t="s">
        <v>748</v>
      </c>
      <c r="B48" s="46" t="s">
        <v>933</v>
      </c>
      <c r="C48" s="165" t="s">
        <v>934</v>
      </c>
      <c r="D48" s="130">
        <v>0.40600000000000003</v>
      </c>
      <c r="E48" s="130">
        <v>0.39589999999999997</v>
      </c>
      <c r="F48" s="130">
        <v>0.40139999999999998</v>
      </c>
      <c r="G48" s="130">
        <v>0.40860000000000002</v>
      </c>
      <c r="H48" s="130">
        <v>0.4037</v>
      </c>
      <c r="I48" s="130">
        <v>0.4047</v>
      </c>
      <c r="J48" s="130">
        <v>0.40620000000000001</v>
      </c>
      <c r="K48" s="130">
        <v>0.39100000000000001</v>
      </c>
      <c r="L48" s="130">
        <v>0.39879999999999999</v>
      </c>
      <c r="M48" s="130">
        <v>0.39410000000000001</v>
      </c>
    </row>
    <row r="49" spans="1:13" ht="15" customHeight="1" thickBot="1">
      <c r="A49" s="47" t="s">
        <v>748</v>
      </c>
      <c r="B49" s="46" t="s">
        <v>935</v>
      </c>
      <c r="C49" s="165" t="s">
        <v>936</v>
      </c>
      <c r="D49" s="130">
        <v>0.59560000000000002</v>
      </c>
      <c r="E49" s="130">
        <v>0.59109999999999996</v>
      </c>
      <c r="F49" s="130">
        <v>0.55420000000000003</v>
      </c>
      <c r="G49" s="130">
        <v>0.54300000000000004</v>
      </c>
      <c r="H49" s="130">
        <v>0.5585</v>
      </c>
      <c r="I49" s="130">
        <v>0.52539999999999998</v>
      </c>
      <c r="J49" s="130">
        <v>0.50990000000000002</v>
      </c>
      <c r="K49" s="130">
        <v>0.50719999999999998</v>
      </c>
      <c r="L49" s="130">
        <v>0.503</v>
      </c>
      <c r="M49" s="130">
        <v>0.43630000000000002</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8.3000000000000004E-2</v>
      </c>
      <c r="E51" s="130">
        <v>7.9899999999999999E-2</v>
      </c>
      <c r="F51" s="130">
        <v>8.1900000000000001E-2</v>
      </c>
      <c r="G51" s="130">
        <v>8.4500000000000006E-2</v>
      </c>
      <c r="H51" s="130">
        <v>8.2900000000000001E-2</v>
      </c>
      <c r="I51" s="130">
        <v>8.5500000000000007E-2</v>
      </c>
      <c r="J51" s="130">
        <v>7.8700000000000006E-2</v>
      </c>
      <c r="K51" s="130">
        <v>6.5100000000000005E-2</v>
      </c>
      <c r="L51" s="130">
        <v>6.5299999999999997E-2</v>
      </c>
      <c r="M51" s="130">
        <v>5.79E-2</v>
      </c>
    </row>
    <row r="52" spans="1:13" s="47" customFormat="1" ht="15" customHeight="1">
      <c r="A52" s="47" t="s">
        <v>748</v>
      </c>
      <c r="B52" s="46" t="s">
        <v>939</v>
      </c>
      <c r="C52" s="165" t="s">
        <v>940</v>
      </c>
      <c r="D52" s="130">
        <v>7.9100000000000004E-2</v>
      </c>
      <c r="E52" s="130">
        <v>7.6499999999999999E-2</v>
      </c>
      <c r="F52" s="130">
        <v>7.9200000000000007E-2</v>
      </c>
      <c r="G52" s="130">
        <v>8.1000000000000003E-2</v>
      </c>
      <c r="H52" s="130">
        <v>8.1100000000000005E-2</v>
      </c>
      <c r="I52" s="130">
        <v>8.3400000000000002E-2</v>
      </c>
      <c r="J52" s="130">
        <v>7.6999999999999999E-2</v>
      </c>
      <c r="K52" s="130">
        <v>6.2899999999999998E-2</v>
      </c>
      <c r="L52" s="130">
        <v>6.3200000000000006E-2</v>
      </c>
      <c r="M52" s="130">
        <v>5.62E-2</v>
      </c>
    </row>
    <row r="53" spans="1:13" s="47" customFormat="1" ht="15" customHeight="1">
      <c r="A53" s="47" t="s">
        <v>748</v>
      </c>
      <c r="B53" s="46" t="s">
        <v>941</v>
      </c>
      <c r="C53" s="165" t="s">
        <v>1436</v>
      </c>
      <c r="D53" s="130">
        <v>9.2799999999999994E-2</v>
      </c>
      <c r="E53" s="130">
        <v>9.01E-2</v>
      </c>
      <c r="F53" s="130">
        <v>9.2999999999999999E-2</v>
      </c>
      <c r="G53" s="130">
        <v>9.3100000000000002E-2</v>
      </c>
      <c r="H53" s="130">
        <v>9.4E-2</v>
      </c>
      <c r="I53" s="130">
        <v>9.6699999999999994E-2</v>
      </c>
      <c r="J53" s="130">
        <v>9.4600000000000004E-2</v>
      </c>
      <c r="K53" s="130">
        <v>8.1100000000000005E-2</v>
      </c>
      <c r="L53" s="130">
        <v>8.14E-2</v>
      </c>
      <c r="M53" s="130">
        <v>7.4099999999999999E-2</v>
      </c>
    </row>
    <row r="54" spans="1:13" s="47" customFormat="1" ht="15" customHeight="1">
      <c r="A54" s="47" t="s">
        <v>748</v>
      </c>
      <c r="B54" s="46" t="s">
        <v>942</v>
      </c>
      <c r="C54" s="165" t="s">
        <v>943</v>
      </c>
      <c r="D54" s="130">
        <v>0.1187</v>
      </c>
      <c r="E54" s="130">
        <v>0.1173</v>
      </c>
      <c r="F54" s="130">
        <v>0.12280000000000001</v>
      </c>
      <c r="G54" s="130">
        <v>0.1234</v>
      </c>
      <c r="H54" s="130">
        <v>0.1244</v>
      </c>
      <c r="I54" s="130">
        <v>0.1275</v>
      </c>
      <c r="J54" s="130">
        <v>0.12570000000000001</v>
      </c>
      <c r="K54" s="130">
        <v>0.1138</v>
      </c>
      <c r="L54" s="130">
        <v>0.11409999999999999</v>
      </c>
      <c r="M54" s="130">
        <v>0.10929999999999999</v>
      </c>
    </row>
    <row r="55" spans="1:13" s="47" customFormat="1" ht="15" customHeight="1">
      <c r="A55" s="47" t="s">
        <v>748</v>
      </c>
      <c r="B55" s="46" t="s">
        <v>944</v>
      </c>
      <c r="C55" s="165" t="s">
        <v>945</v>
      </c>
      <c r="D55" s="130">
        <v>-2.5899999999999999E-2</v>
      </c>
      <c r="E55" s="130">
        <v>-2.7199999999999998E-2</v>
      </c>
      <c r="F55" s="130">
        <v>-2.98E-2</v>
      </c>
      <c r="G55" s="130">
        <v>-3.0300000000000001E-2</v>
      </c>
      <c r="H55" s="130">
        <v>-3.04E-2</v>
      </c>
      <c r="I55" s="130">
        <v>-3.0700000000000002E-2</v>
      </c>
      <c r="J55" s="130">
        <v>-3.1099999999999999E-2</v>
      </c>
      <c r="K55" s="130">
        <v>-3.27E-2</v>
      </c>
      <c r="L55" s="130">
        <v>-3.27E-2</v>
      </c>
      <c r="M55" s="130">
        <v>-3.5200000000000002E-2</v>
      </c>
    </row>
    <row r="56" spans="1:13" s="47" customFormat="1" ht="15" customHeight="1">
      <c r="A56" s="47" t="s">
        <v>748</v>
      </c>
      <c r="B56" s="46" t="s">
        <v>946</v>
      </c>
      <c r="C56" s="165" t="s">
        <v>947</v>
      </c>
      <c r="D56" s="130">
        <v>-1.37E-2</v>
      </c>
      <c r="E56" s="130">
        <v>-1.3599999999999999E-2</v>
      </c>
      <c r="F56" s="130">
        <v>-1.38E-2</v>
      </c>
      <c r="G56" s="130">
        <v>-1.21E-2</v>
      </c>
      <c r="H56" s="130">
        <v>-1.29E-2</v>
      </c>
      <c r="I56" s="130">
        <v>-1.3299999999999999E-2</v>
      </c>
      <c r="J56" s="130">
        <v>-1.7600000000000001E-2</v>
      </c>
      <c r="K56" s="130">
        <v>-1.8200000000000001E-2</v>
      </c>
      <c r="L56" s="130">
        <v>-1.83E-2</v>
      </c>
      <c r="M56" s="130">
        <v>-1.7899999999999999E-2</v>
      </c>
    </row>
    <row r="57" spans="1:13" s="47" customFormat="1" ht="15" customHeight="1" thickBot="1">
      <c r="A57" s="47" t="s">
        <v>748</v>
      </c>
      <c r="B57" s="46" t="s">
        <v>948</v>
      </c>
      <c r="C57" s="165" t="s">
        <v>949</v>
      </c>
      <c r="D57" s="130">
        <v>3.5000000000000001E-3</v>
      </c>
      <c r="E57" s="130">
        <v>2.8999999999999998E-3</v>
      </c>
      <c r="F57" s="130">
        <v>2.7000000000000001E-3</v>
      </c>
      <c r="G57" s="130">
        <v>3.5000000000000001E-3</v>
      </c>
      <c r="H57" s="130">
        <v>1.8E-3</v>
      </c>
      <c r="I57" s="130">
        <v>2.0999999999999999E-3</v>
      </c>
      <c r="J57" s="130">
        <v>1.6999999999999999E-3</v>
      </c>
      <c r="K57" s="130">
        <v>2.0999999999999999E-3</v>
      </c>
      <c r="L57" s="130">
        <v>2.2000000000000001E-3</v>
      </c>
      <c r="M57" s="130">
        <v>1.6999999999999999E-3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8.3000000000000004E-2</v>
      </c>
      <c r="E59" s="130">
        <v>7.9899999999999999E-2</v>
      </c>
      <c r="F59" s="130">
        <v>8.1900000000000001E-2</v>
      </c>
      <c r="G59" s="130">
        <v>8.4500000000000006E-2</v>
      </c>
      <c r="H59" s="130">
        <v>8.2900000000000001E-2</v>
      </c>
      <c r="I59" s="130">
        <v>8.5500000000000007E-2</v>
      </c>
      <c r="J59" s="130">
        <v>7.8700000000000006E-2</v>
      </c>
      <c r="K59" s="130">
        <v>6.5100000000000005E-2</v>
      </c>
      <c r="L59" s="130">
        <v>6.5299999999999997E-2</v>
      </c>
      <c r="M59" s="130">
        <v>5.79E-2</v>
      </c>
    </row>
    <row r="60" spans="1:13" s="47" customFormat="1" ht="15" customHeight="1">
      <c r="A60" s="47" t="s">
        <v>748</v>
      </c>
      <c r="B60" s="46" t="s">
        <v>951</v>
      </c>
      <c r="C60" s="165" t="s">
        <v>952</v>
      </c>
      <c r="D60" s="130">
        <v>-3.8999999999999998E-3</v>
      </c>
      <c r="E60" s="130">
        <v>-3.3999999999999998E-3</v>
      </c>
      <c r="F60" s="130">
        <v>-6.6E-3</v>
      </c>
      <c r="G60" s="130">
        <v>-8.6999999999999994E-3</v>
      </c>
      <c r="H60" s="130">
        <v>-6.4000000000000003E-3</v>
      </c>
      <c r="I60" s="130">
        <v>-1.03E-2</v>
      </c>
      <c r="J60" s="130">
        <v>-7.0000000000000001E-3</v>
      </c>
      <c r="K60" s="130">
        <v>-2.9999999999999997E-4</v>
      </c>
      <c r="L60" s="130">
        <v>-8.0000000000000004E-4</v>
      </c>
      <c r="M60" s="130">
        <v>1.2999999999999999E-3</v>
      </c>
    </row>
    <row r="61" spans="1:13" s="48" customFormat="1" ht="15" customHeight="1">
      <c r="A61" s="47" t="s">
        <v>748</v>
      </c>
      <c r="B61" s="46" t="s">
        <v>953</v>
      </c>
      <c r="C61" s="165" t="s">
        <v>954</v>
      </c>
      <c r="D61" s="130">
        <v>-7.2400000000000006E-2</v>
      </c>
      <c r="E61" s="130">
        <v>-6.9800000000000001E-2</v>
      </c>
      <c r="F61" s="130">
        <v>-6.9500000000000006E-2</v>
      </c>
      <c r="G61" s="130">
        <v>-7.0599999999999996E-2</v>
      </c>
      <c r="H61" s="130">
        <v>-7.1400000000000005E-2</v>
      </c>
      <c r="I61" s="130">
        <v>-6.9000000000000006E-2</v>
      </c>
      <c r="J61" s="130">
        <v>-6.5699999999999995E-2</v>
      </c>
      <c r="K61" s="130">
        <v>-6.0299999999999999E-2</v>
      </c>
      <c r="L61" s="130">
        <v>-6.0600000000000001E-2</v>
      </c>
      <c r="M61" s="130">
        <v>-5.9200000000000003E-2</v>
      </c>
    </row>
    <row r="62" spans="1:13" s="48" customFormat="1" ht="15" customHeight="1">
      <c r="A62" s="47" t="s">
        <v>748</v>
      </c>
      <c r="B62" s="46" t="s">
        <v>955</v>
      </c>
      <c r="C62" s="165" t="s">
        <v>956</v>
      </c>
      <c r="D62" s="130">
        <v>-1E-4</v>
      </c>
      <c r="E62" s="130">
        <v>-1E-4</v>
      </c>
      <c r="F62" s="130">
        <v>-1E-4</v>
      </c>
      <c r="G62" s="130">
        <v>1E-4</v>
      </c>
      <c r="H62" s="130">
        <v>0</v>
      </c>
      <c r="I62" s="130">
        <v>-1E-4</v>
      </c>
      <c r="J62" s="130">
        <v>0</v>
      </c>
      <c r="K62" s="130">
        <v>-2.0000000000000001E-4</v>
      </c>
      <c r="L62" s="130">
        <v>-1E-4</v>
      </c>
      <c r="M62" s="130">
        <v>-1E-4</v>
      </c>
    </row>
    <row r="63" spans="1:13" s="48" customFormat="1" ht="15" customHeight="1">
      <c r="A63" s="47" t="s">
        <v>748</v>
      </c>
      <c r="B63" s="46" t="s">
        <v>957</v>
      </c>
      <c r="C63" s="165" t="s">
        <v>958</v>
      </c>
      <c r="D63" s="130">
        <v>-1E-4</v>
      </c>
      <c r="E63" s="130">
        <v>0</v>
      </c>
      <c r="F63" s="130">
        <v>2.9999999999999997E-4</v>
      </c>
      <c r="G63" s="130">
        <v>5.9999999999999995E-4</v>
      </c>
      <c r="H63" s="130">
        <v>2.0000000000000001E-4</v>
      </c>
      <c r="I63" s="130">
        <v>1E-4</v>
      </c>
      <c r="J63" s="130">
        <v>-2.9999999999999997E-4</v>
      </c>
      <c r="K63" s="130">
        <v>1E-4</v>
      </c>
      <c r="L63" s="130">
        <v>5.0000000000000001E-4</v>
      </c>
      <c r="M63" s="130">
        <v>1.8E-3</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6.1000000000000004E-3</v>
      </c>
      <c r="E65" s="402">
        <v>6.1000000000000004E-3</v>
      </c>
      <c r="F65" s="402">
        <v>5.8999999999999999E-3</v>
      </c>
      <c r="G65" s="402">
        <v>5.7000000000000002E-3</v>
      </c>
      <c r="H65" s="402">
        <v>5.4000000000000003E-3</v>
      </c>
      <c r="I65" s="407">
        <v>6.1999999999999998E-3</v>
      </c>
      <c r="J65" s="407">
        <v>5.7000000000000002E-3</v>
      </c>
      <c r="K65" s="407">
        <v>4.4000000000000003E-3</v>
      </c>
      <c r="L65" s="407">
        <v>4.1999999999999997E-3</v>
      </c>
      <c r="M65" s="407">
        <v>1.6999999999999999E-3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57" t="s">
        <v>964</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S3"/>
    </sheetView>
  </sheetViews>
  <sheetFormatPr defaultRowHeight="12.75"/>
  <cols>
    <col min="1" max="1" width="85.5703125" style="33" customWidth="1"/>
    <col min="2" max="3" width="13.42578125" style="631" bestFit="1" customWidth="1"/>
    <col min="4" max="11" width="11.7109375" style="631" bestFit="1" customWidth="1"/>
    <col min="12" max="12" width="11.7109375" style="297" bestFit="1" customWidth="1"/>
    <col min="13" max="13" width="10.7109375" style="297" bestFit="1" customWidth="1"/>
    <col min="14" max="14" width="11.7109375" style="297" bestFit="1" customWidth="1"/>
    <col min="15" max="16" width="11.7109375" style="631" bestFit="1" customWidth="1"/>
    <col min="17" max="17" width="10.7109375" style="631" bestFit="1" customWidth="1"/>
    <col min="18" max="19" width="11.7109375" style="631" bestFit="1" customWidth="1"/>
    <col min="20" max="256" width="9.140625" style="631"/>
    <col min="257" max="257" width="85.5703125" style="631" customWidth="1"/>
    <col min="258" max="273" width="18.140625" style="631" customWidth="1"/>
    <col min="274" max="274" width="11.7109375" style="631" bestFit="1" customWidth="1"/>
    <col min="275" max="512" width="9.140625" style="631"/>
    <col min="513" max="513" width="85.5703125" style="631" customWidth="1"/>
    <col min="514" max="529" width="18.140625" style="631" customWidth="1"/>
    <col min="530" max="530" width="11.7109375" style="631" bestFit="1" customWidth="1"/>
    <col min="531" max="768" width="9.140625" style="631"/>
    <col min="769" max="769" width="85.5703125" style="631" customWidth="1"/>
    <col min="770" max="785" width="18.140625" style="631" customWidth="1"/>
    <col min="786" max="786" width="11.7109375" style="631" bestFit="1" customWidth="1"/>
    <col min="787" max="1024" width="9.140625" style="631"/>
    <col min="1025" max="1025" width="85.5703125" style="631" customWidth="1"/>
    <col min="1026" max="1041" width="18.140625" style="631" customWidth="1"/>
    <col min="1042" max="1042" width="11.7109375" style="631" bestFit="1" customWidth="1"/>
    <col min="1043" max="1280" width="9.140625" style="631"/>
    <col min="1281" max="1281" width="85.5703125" style="631" customWidth="1"/>
    <col min="1282" max="1297" width="18.140625" style="631" customWidth="1"/>
    <col min="1298" max="1298" width="11.7109375" style="631" bestFit="1" customWidth="1"/>
    <col min="1299" max="1536" width="9.140625" style="631"/>
    <col min="1537" max="1537" width="85.5703125" style="631" customWidth="1"/>
    <col min="1538" max="1553" width="18.140625" style="631" customWidth="1"/>
    <col min="1554" max="1554" width="11.7109375" style="631" bestFit="1" customWidth="1"/>
    <col min="1555" max="1792" width="9.140625" style="631"/>
    <col min="1793" max="1793" width="85.5703125" style="631" customWidth="1"/>
    <col min="1794" max="1809" width="18.140625" style="631" customWidth="1"/>
    <col min="1810" max="1810" width="11.7109375" style="631" bestFit="1" customWidth="1"/>
    <col min="1811" max="2048" width="9.140625" style="631"/>
    <col min="2049" max="2049" width="85.5703125" style="631" customWidth="1"/>
    <col min="2050" max="2065" width="18.140625" style="631" customWidth="1"/>
    <col min="2066" max="2066" width="11.7109375" style="631" bestFit="1" customWidth="1"/>
    <col min="2067" max="2304" width="9.140625" style="631"/>
    <col min="2305" max="2305" width="85.5703125" style="631" customWidth="1"/>
    <col min="2306" max="2321" width="18.140625" style="631" customWidth="1"/>
    <col min="2322" max="2322" width="11.7109375" style="631" bestFit="1" customWidth="1"/>
    <col min="2323" max="2560" width="9.140625" style="631"/>
    <col min="2561" max="2561" width="85.5703125" style="631" customWidth="1"/>
    <col min="2562" max="2577" width="18.140625" style="631" customWidth="1"/>
    <col min="2578" max="2578" width="11.7109375" style="631" bestFit="1" customWidth="1"/>
    <col min="2579" max="2816" width="9.140625" style="631"/>
    <col min="2817" max="2817" width="85.5703125" style="631" customWidth="1"/>
    <col min="2818" max="2833" width="18.140625" style="631" customWidth="1"/>
    <col min="2834" max="2834" width="11.7109375" style="631" bestFit="1" customWidth="1"/>
    <col min="2835" max="3072" width="9.140625" style="631"/>
    <col min="3073" max="3073" width="85.5703125" style="631" customWidth="1"/>
    <col min="3074" max="3089" width="18.140625" style="631" customWidth="1"/>
    <col min="3090" max="3090" width="11.7109375" style="631" bestFit="1" customWidth="1"/>
    <col min="3091" max="3328" width="9.140625" style="631"/>
    <col min="3329" max="3329" width="85.5703125" style="631" customWidth="1"/>
    <col min="3330" max="3345" width="18.140625" style="631" customWidth="1"/>
    <col min="3346" max="3346" width="11.7109375" style="631" bestFit="1" customWidth="1"/>
    <col min="3347" max="3584" width="9.140625" style="631"/>
    <col min="3585" max="3585" width="85.5703125" style="631" customWidth="1"/>
    <col min="3586" max="3601" width="18.140625" style="631" customWidth="1"/>
    <col min="3602" max="3602" width="11.7109375" style="631" bestFit="1" customWidth="1"/>
    <col min="3603" max="3840" width="9.140625" style="631"/>
    <col min="3841" max="3841" width="85.5703125" style="631" customWidth="1"/>
    <col min="3842" max="3857" width="18.140625" style="631" customWidth="1"/>
    <col min="3858" max="3858" width="11.7109375" style="631" bestFit="1" customWidth="1"/>
    <col min="3859" max="4096" width="9.140625" style="631"/>
    <col min="4097" max="4097" width="85.5703125" style="631" customWidth="1"/>
    <col min="4098" max="4113" width="18.140625" style="631" customWidth="1"/>
    <col min="4114" max="4114" width="11.7109375" style="631" bestFit="1" customWidth="1"/>
    <col min="4115" max="4352" width="9.140625" style="631"/>
    <col min="4353" max="4353" width="85.5703125" style="631" customWidth="1"/>
    <col min="4354" max="4369" width="18.140625" style="631" customWidth="1"/>
    <col min="4370" max="4370" width="11.7109375" style="631" bestFit="1" customWidth="1"/>
    <col min="4371" max="4608" width="9.140625" style="631"/>
    <col min="4609" max="4609" width="85.5703125" style="631" customWidth="1"/>
    <col min="4610" max="4625" width="18.140625" style="631" customWidth="1"/>
    <col min="4626" max="4626" width="11.7109375" style="631" bestFit="1" customWidth="1"/>
    <col min="4627" max="4864" width="9.140625" style="631"/>
    <col min="4865" max="4865" width="85.5703125" style="631" customWidth="1"/>
    <col min="4866" max="4881" width="18.140625" style="631" customWidth="1"/>
    <col min="4882" max="4882" width="11.7109375" style="631" bestFit="1" customWidth="1"/>
    <col min="4883" max="5120" width="9.140625" style="631"/>
    <col min="5121" max="5121" width="85.5703125" style="631" customWidth="1"/>
    <col min="5122" max="5137" width="18.140625" style="631" customWidth="1"/>
    <col min="5138" max="5138" width="11.7109375" style="631" bestFit="1" customWidth="1"/>
    <col min="5139" max="5376" width="9.140625" style="631"/>
    <col min="5377" max="5377" width="85.5703125" style="631" customWidth="1"/>
    <col min="5378" max="5393" width="18.140625" style="631" customWidth="1"/>
    <col min="5394" max="5394" width="11.7109375" style="631" bestFit="1" customWidth="1"/>
    <col min="5395" max="5632" width="9.140625" style="631"/>
    <col min="5633" max="5633" width="85.5703125" style="631" customWidth="1"/>
    <col min="5634" max="5649" width="18.140625" style="631" customWidth="1"/>
    <col min="5650" max="5650" width="11.7109375" style="631" bestFit="1" customWidth="1"/>
    <col min="5651" max="5888" width="9.140625" style="631"/>
    <col min="5889" max="5889" width="85.5703125" style="631" customWidth="1"/>
    <col min="5890" max="5905" width="18.140625" style="631" customWidth="1"/>
    <col min="5906" max="5906" width="11.7109375" style="631" bestFit="1" customWidth="1"/>
    <col min="5907" max="6144" width="9.140625" style="631"/>
    <col min="6145" max="6145" width="85.5703125" style="631" customWidth="1"/>
    <col min="6146" max="6161" width="18.140625" style="631" customWidth="1"/>
    <col min="6162" max="6162" width="11.7109375" style="631" bestFit="1" customWidth="1"/>
    <col min="6163" max="6400" width="9.140625" style="631"/>
    <col min="6401" max="6401" width="85.5703125" style="631" customWidth="1"/>
    <col min="6402" max="6417" width="18.140625" style="631" customWidth="1"/>
    <col min="6418" max="6418" width="11.7109375" style="631" bestFit="1" customWidth="1"/>
    <col min="6419" max="6656" width="9.140625" style="631"/>
    <col min="6657" max="6657" width="85.5703125" style="631" customWidth="1"/>
    <col min="6658" max="6673" width="18.140625" style="631" customWidth="1"/>
    <col min="6674" max="6674" width="11.7109375" style="631" bestFit="1" customWidth="1"/>
    <col min="6675" max="6912" width="9.140625" style="631"/>
    <col min="6913" max="6913" width="85.5703125" style="631" customWidth="1"/>
    <col min="6914" max="6929" width="18.140625" style="631" customWidth="1"/>
    <col min="6930" max="6930" width="11.7109375" style="631" bestFit="1" customWidth="1"/>
    <col min="6931" max="7168" width="9.140625" style="631"/>
    <col min="7169" max="7169" width="85.5703125" style="631" customWidth="1"/>
    <col min="7170" max="7185" width="18.140625" style="631" customWidth="1"/>
    <col min="7186" max="7186" width="11.7109375" style="631" bestFit="1" customWidth="1"/>
    <col min="7187" max="7424" width="9.140625" style="631"/>
    <col min="7425" max="7425" width="85.5703125" style="631" customWidth="1"/>
    <col min="7426" max="7441" width="18.140625" style="631" customWidth="1"/>
    <col min="7442" max="7442" width="11.7109375" style="631" bestFit="1" customWidth="1"/>
    <col min="7443" max="7680" width="9.140625" style="631"/>
    <col min="7681" max="7681" width="85.5703125" style="631" customWidth="1"/>
    <col min="7682" max="7697" width="18.140625" style="631" customWidth="1"/>
    <col min="7698" max="7698" width="11.7109375" style="631" bestFit="1" customWidth="1"/>
    <col min="7699" max="7936" width="9.140625" style="631"/>
    <col min="7937" max="7937" width="85.5703125" style="631" customWidth="1"/>
    <col min="7938" max="7953" width="18.140625" style="631" customWidth="1"/>
    <col min="7954" max="7954" width="11.7109375" style="631" bestFit="1" customWidth="1"/>
    <col min="7955" max="8192" width="9.140625" style="631"/>
    <col min="8193" max="8193" width="85.5703125" style="631" customWidth="1"/>
    <col min="8194" max="8209" width="18.140625" style="631" customWidth="1"/>
    <col min="8210" max="8210" width="11.7109375" style="631" bestFit="1" customWidth="1"/>
    <col min="8211" max="8448" width="9.140625" style="631"/>
    <col min="8449" max="8449" width="85.5703125" style="631" customWidth="1"/>
    <col min="8450" max="8465" width="18.140625" style="631" customWidth="1"/>
    <col min="8466" max="8466" width="11.7109375" style="631" bestFit="1" customWidth="1"/>
    <col min="8467" max="8704" width="9.140625" style="631"/>
    <col min="8705" max="8705" width="85.5703125" style="631" customWidth="1"/>
    <col min="8706" max="8721" width="18.140625" style="631" customWidth="1"/>
    <col min="8722" max="8722" width="11.7109375" style="631" bestFit="1" customWidth="1"/>
    <col min="8723" max="8960" width="9.140625" style="631"/>
    <col min="8961" max="8961" width="85.5703125" style="631" customWidth="1"/>
    <col min="8962" max="8977" width="18.140625" style="631" customWidth="1"/>
    <col min="8978" max="8978" width="11.7109375" style="631" bestFit="1" customWidth="1"/>
    <col min="8979" max="9216" width="9.140625" style="631"/>
    <col min="9217" max="9217" width="85.5703125" style="631" customWidth="1"/>
    <col min="9218" max="9233" width="18.140625" style="631" customWidth="1"/>
    <col min="9234" max="9234" width="11.7109375" style="631" bestFit="1" customWidth="1"/>
    <col min="9235" max="9472" width="9.140625" style="631"/>
    <col min="9473" max="9473" width="85.5703125" style="631" customWidth="1"/>
    <col min="9474" max="9489" width="18.140625" style="631" customWidth="1"/>
    <col min="9490" max="9490" width="11.7109375" style="631" bestFit="1" customWidth="1"/>
    <col min="9491" max="9728" width="9.140625" style="631"/>
    <col min="9729" max="9729" width="85.5703125" style="631" customWidth="1"/>
    <col min="9730" max="9745" width="18.140625" style="631" customWidth="1"/>
    <col min="9746" max="9746" width="11.7109375" style="631" bestFit="1" customWidth="1"/>
    <col min="9747" max="9984" width="9.140625" style="631"/>
    <col min="9985" max="9985" width="85.5703125" style="631" customWidth="1"/>
    <col min="9986" max="10001" width="18.140625" style="631" customWidth="1"/>
    <col min="10002" max="10002" width="11.7109375" style="631" bestFit="1" customWidth="1"/>
    <col min="10003" max="10240" width="9.140625" style="631"/>
    <col min="10241" max="10241" width="85.5703125" style="631" customWidth="1"/>
    <col min="10242" max="10257" width="18.140625" style="631" customWidth="1"/>
    <col min="10258" max="10258" width="11.7109375" style="631" bestFit="1" customWidth="1"/>
    <col min="10259" max="10496" width="9.140625" style="631"/>
    <col min="10497" max="10497" width="85.5703125" style="631" customWidth="1"/>
    <col min="10498" max="10513" width="18.140625" style="631" customWidth="1"/>
    <col min="10514" max="10514" width="11.7109375" style="631" bestFit="1" customWidth="1"/>
    <col min="10515" max="10752" width="9.140625" style="631"/>
    <col min="10753" max="10753" width="85.5703125" style="631" customWidth="1"/>
    <col min="10754" max="10769" width="18.140625" style="631" customWidth="1"/>
    <col min="10770" max="10770" width="11.7109375" style="631" bestFit="1" customWidth="1"/>
    <col min="10771" max="11008" width="9.140625" style="631"/>
    <col min="11009" max="11009" width="85.5703125" style="631" customWidth="1"/>
    <col min="11010" max="11025" width="18.140625" style="631" customWidth="1"/>
    <col min="11026" max="11026" width="11.7109375" style="631" bestFit="1" customWidth="1"/>
    <col min="11027" max="11264" width="9.140625" style="631"/>
    <col min="11265" max="11265" width="85.5703125" style="631" customWidth="1"/>
    <col min="11266" max="11281" width="18.140625" style="631" customWidth="1"/>
    <col min="11282" max="11282" width="11.7109375" style="631" bestFit="1" customWidth="1"/>
    <col min="11283" max="11520" width="9.140625" style="631"/>
    <col min="11521" max="11521" width="85.5703125" style="631" customWidth="1"/>
    <col min="11522" max="11537" width="18.140625" style="631" customWidth="1"/>
    <col min="11538" max="11538" width="11.7109375" style="631" bestFit="1" customWidth="1"/>
    <col min="11539" max="11776" width="9.140625" style="631"/>
    <col min="11777" max="11777" width="85.5703125" style="631" customWidth="1"/>
    <col min="11778" max="11793" width="18.140625" style="631" customWidth="1"/>
    <col min="11794" max="11794" width="11.7109375" style="631" bestFit="1" customWidth="1"/>
    <col min="11795" max="12032" width="9.140625" style="631"/>
    <col min="12033" max="12033" width="85.5703125" style="631" customWidth="1"/>
    <col min="12034" max="12049" width="18.140625" style="631" customWidth="1"/>
    <col min="12050" max="12050" width="11.7109375" style="631" bestFit="1" customWidth="1"/>
    <col min="12051" max="12288" width="9.140625" style="631"/>
    <col min="12289" max="12289" width="85.5703125" style="631" customWidth="1"/>
    <col min="12290" max="12305" width="18.140625" style="631" customWidth="1"/>
    <col min="12306" max="12306" width="11.7109375" style="631" bestFit="1" customWidth="1"/>
    <col min="12307" max="12544" width="9.140625" style="631"/>
    <col min="12545" max="12545" width="85.5703125" style="631" customWidth="1"/>
    <col min="12546" max="12561" width="18.140625" style="631" customWidth="1"/>
    <col min="12562" max="12562" width="11.7109375" style="631" bestFit="1" customWidth="1"/>
    <col min="12563" max="12800" width="9.140625" style="631"/>
    <col min="12801" max="12801" width="85.5703125" style="631" customWidth="1"/>
    <col min="12802" max="12817" width="18.140625" style="631" customWidth="1"/>
    <col min="12818" max="12818" width="11.7109375" style="631" bestFit="1" customWidth="1"/>
    <col min="12819" max="13056" width="9.140625" style="631"/>
    <col min="13057" max="13057" width="85.5703125" style="631" customWidth="1"/>
    <col min="13058" max="13073" width="18.140625" style="631" customWidth="1"/>
    <col min="13074" max="13074" width="11.7109375" style="631" bestFit="1" customWidth="1"/>
    <col min="13075" max="13312" width="9.140625" style="631"/>
    <col min="13313" max="13313" width="85.5703125" style="631" customWidth="1"/>
    <col min="13314" max="13329" width="18.140625" style="631" customWidth="1"/>
    <col min="13330" max="13330" width="11.7109375" style="631" bestFit="1" customWidth="1"/>
    <col min="13331" max="13568" width="9.140625" style="631"/>
    <col min="13569" max="13569" width="85.5703125" style="631" customWidth="1"/>
    <col min="13570" max="13585" width="18.140625" style="631" customWidth="1"/>
    <col min="13586" max="13586" width="11.7109375" style="631" bestFit="1" customWidth="1"/>
    <col min="13587" max="13824" width="9.140625" style="631"/>
    <col min="13825" max="13825" width="85.5703125" style="631" customWidth="1"/>
    <col min="13826" max="13841" width="18.140625" style="631" customWidth="1"/>
    <col min="13842" max="13842" width="11.7109375" style="631" bestFit="1" customWidth="1"/>
    <col min="13843" max="14080" width="9.140625" style="631"/>
    <col min="14081" max="14081" width="85.5703125" style="631" customWidth="1"/>
    <col min="14082" max="14097" width="18.140625" style="631" customWidth="1"/>
    <col min="14098" max="14098" width="11.7109375" style="631" bestFit="1" customWidth="1"/>
    <col min="14099" max="14336" width="9.140625" style="631"/>
    <col min="14337" max="14337" width="85.5703125" style="631" customWidth="1"/>
    <col min="14338" max="14353" width="18.140625" style="631" customWidth="1"/>
    <col min="14354" max="14354" width="11.7109375" style="631" bestFit="1" customWidth="1"/>
    <col min="14355" max="14592" width="9.140625" style="631"/>
    <col min="14593" max="14593" width="85.5703125" style="631" customWidth="1"/>
    <col min="14594" max="14609" width="18.140625" style="631" customWidth="1"/>
    <col min="14610" max="14610" width="11.7109375" style="631" bestFit="1" customWidth="1"/>
    <col min="14611" max="14848" width="9.140625" style="631"/>
    <col min="14849" max="14849" width="85.5703125" style="631" customWidth="1"/>
    <col min="14850" max="14865" width="18.140625" style="631" customWidth="1"/>
    <col min="14866" max="14866" width="11.7109375" style="631" bestFit="1" customWidth="1"/>
    <col min="14867" max="15104" width="9.140625" style="631"/>
    <col min="15105" max="15105" width="85.5703125" style="631" customWidth="1"/>
    <col min="15106" max="15121" width="18.140625" style="631" customWidth="1"/>
    <col min="15122" max="15122" width="11.7109375" style="631" bestFit="1" customWidth="1"/>
    <col min="15123" max="15360" width="9.140625" style="631"/>
    <col min="15361" max="15361" width="85.5703125" style="631" customWidth="1"/>
    <col min="15362" max="15377" width="18.140625" style="631" customWidth="1"/>
    <col min="15378" max="15378" width="11.7109375" style="631" bestFit="1" customWidth="1"/>
    <col min="15379" max="15616" width="9.140625" style="631"/>
    <col min="15617" max="15617" width="85.5703125" style="631" customWidth="1"/>
    <col min="15618" max="15633" width="18.140625" style="631" customWidth="1"/>
    <col min="15634" max="15634" width="11.7109375" style="631" bestFit="1" customWidth="1"/>
    <col min="15635" max="15872" width="9.140625" style="631"/>
    <col min="15873" max="15873" width="85.5703125" style="631" customWidth="1"/>
    <col min="15874" max="15889" width="18.140625" style="631" customWidth="1"/>
    <col min="15890" max="15890" width="11.7109375" style="631" bestFit="1" customWidth="1"/>
    <col min="15891" max="16128" width="9.140625" style="631"/>
    <col min="16129" max="16129" width="85.5703125" style="631" customWidth="1"/>
    <col min="16130" max="16145" width="18.140625" style="631" customWidth="1"/>
    <col min="16146" max="16146" width="11.7109375" style="631" bestFit="1" customWidth="1"/>
    <col min="16147" max="16384" width="9.140625" style="631"/>
  </cols>
  <sheetData>
    <row r="1" spans="1:19" ht="30" customHeight="1">
      <c r="A1" s="748" t="s">
        <v>962</v>
      </c>
      <c r="B1" s="748"/>
      <c r="C1" s="748"/>
      <c r="D1" s="748"/>
      <c r="E1" s="748"/>
      <c r="F1" s="748"/>
      <c r="G1" s="748"/>
      <c r="H1" s="748"/>
      <c r="I1" s="748"/>
      <c r="J1" s="748"/>
      <c r="K1" s="748"/>
      <c r="L1" s="748"/>
      <c r="M1" s="748"/>
      <c r="N1" s="748"/>
      <c r="O1" s="748"/>
      <c r="P1" s="748"/>
      <c r="Q1" s="748"/>
      <c r="R1" s="748"/>
      <c r="S1" s="748"/>
    </row>
    <row r="2" spans="1:19" ht="15" customHeight="1">
      <c r="A2" s="749" t="s">
        <v>650</v>
      </c>
      <c r="B2" s="749"/>
      <c r="C2" s="749"/>
      <c r="D2" s="749"/>
      <c r="E2" s="749"/>
      <c r="F2" s="749"/>
      <c r="G2" s="749"/>
      <c r="H2" s="749"/>
      <c r="I2" s="749"/>
      <c r="J2" s="749"/>
      <c r="K2" s="749"/>
      <c r="L2" s="749"/>
      <c r="M2" s="749"/>
      <c r="N2" s="749"/>
      <c r="O2" s="749"/>
      <c r="P2" s="749"/>
      <c r="Q2" s="749"/>
      <c r="R2" s="749"/>
      <c r="S2" s="749"/>
    </row>
    <row r="3" spans="1:19" ht="15" customHeight="1">
      <c r="A3" s="761" t="s">
        <v>1506</v>
      </c>
      <c r="B3" s="761"/>
      <c r="C3" s="761"/>
      <c r="D3" s="761"/>
      <c r="E3" s="761"/>
      <c r="F3" s="761"/>
      <c r="G3" s="761"/>
      <c r="H3" s="761"/>
      <c r="I3" s="761"/>
      <c r="J3" s="761"/>
      <c r="K3" s="761"/>
      <c r="L3" s="761"/>
      <c r="M3" s="761"/>
      <c r="N3" s="761"/>
      <c r="O3" s="761"/>
      <c r="P3" s="761"/>
      <c r="Q3" s="761"/>
      <c r="R3" s="761"/>
      <c r="S3" s="761"/>
    </row>
    <row r="4" spans="1:19" s="78" customFormat="1" ht="30" customHeight="1">
      <c r="A4" s="750" t="s">
        <v>651</v>
      </c>
      <c r="B4" s="750"/>
      <c r="C4" s="750"/>
      <c r="D4" s="750"/>
      <c r="E4" s="750"/>
      <c r="F4" s="750"/>
      <c r="G4" s="750"/>
      <c r="H4" s="750"/>
      <c r="I4" s="750"/>
      <c r="J4" s="750"/>
      <c r="K4" s="750"/>
      <c r="L4" s="750"/>
      <c r="M4" s="750"/>
      <c r="N4" s="750"/>
      <c r="O4" s="750"/>
      <c r="P4" s="750"/>
      <c r="Q4" s="750"/>
      <c r="R4" s="750"/>
      <c r="S4" s="750"/>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1" t="s">
        <v>652</v>
      </c>
      <c r="B7" s="439">
        <v>0.1993</v>
      </c>
      <c r="C7" s="439">
        <v>0.14710000000000001</v>
      </c>
      <c r="D7" s="439">
        <v>0.23980000000000001</v>
      </c>
      <c r="E7" s="439">
        <v>0.31290000000000001</v>
      </c>
      <c r="F7" s="439">
        <v>0.26960000000000001</v>
      </c>
      <c r="G7" s="439">
        <v>0.22470000000000001</v>
      </c>
      <c r="H7" s="439">
        <v>0.21429999999999999</v>
      </c>
      <c r="I7" s="439">
        <v>0.2908</v>
      </c>
      <c r="J7" s="439">
        <v>0.25900000000000001</v>
      </c>
      <c r="K7" s="439">
        <v>0.23180000000000001</v>
      </c>
      <c r="L7" s="439">
        <v>0.41560000000000002</v>
      </c>
      <c r="M7" s="439">
        <v>0.1628</v>
      </c>
      <c r="N7" s="439">
        <v>0.20630000000000001</v>
      </c>
      <c r="O7" s="439">
        <v>0.1575</v>
      </c>
      <c r="P7" s="439">
        <v>0.14199999999999999</v>
      </c>
      <c r="Q7" s="439">
        <v>0.16889999999999999</v>
      </c>
      <c r="R7" s="439">
        <v>0.13389999999999999</v>
      </c>
      <c r="S7" s="439">
        <v>0.15140000000000001</v>
      </c>
    </row>
    <row r="8" spans="1:19" ht="15" customHeight="1">
      <c r="A8" s="120" t="s">
        <v>653</v>
      </c>
      <c r="B8" s="121">
        <v>510454648.94</v>
      </c>
      <c r="C8" s="121">
        <v>208462689.24000001</v>
      </c>
      <c r="D8" s="121">
        <v>122542244.89</v>
      </c>
      <c r="E8" s="121">
        <v>37230781.649999999</v>
      </c>
      <c r="F8" s="121">
        <v>31439774.329999998</v>
      </c>
      <c r="G8" s="121">
        <v>38320779.939999998</v>
      </c>
      <c r="H8" s="121">
        <v>13600865.84</v>
      </c>
      <c r="I8" s="121">
        <v>23903081.370000001</v>
      </c>
      <c r="J8" s="121">
        <v>10897862.869999999</v>
      </c>
      <c r="K8" s="121">
        <v>12876393.529999999</v>
      </c>
      <c r="L8" s="121">
        <v>10070269.720000001</v>
      </c>
      <c r="M8" s="121">
        <v>11210779.84</v>
      </c>
      <c r="N8" s="121">
        <v>24998975.710000001</v>
      </c>
      <c r="O8" s="121">
        <v>26506472.850000001</v>
      </c>
      <c r="P8" s="121">
        <v>13324091.300000001</v>
      </c>
      <c r="Q8" s="121">
        <v>4577725.0599999996</v>
      </c>
      <c r="R8" s="121">
        <v>12014757.439999999</v>
      </c>
      <c r="S8" s="121">
        <v>11117807.65</v>
      </c>
    </row>
    <row r="9" spans="1:19"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655</v>
      </c>
      <c r="B10" s="121">
        <v>142448258.94</v>
      </c>
      <c r="C10" s="121">
        <v>111324394.39</v>
      </c>
      <c r="D10" s="121">
        <v>25143518.149999999</v>
      </c>
      <c r="E10" s="121">
        <v>24587614.07</v>
      </c>
      <c r="F10" s="121">
        <v>40954995.670000002</v>
      </c>
      <c r="G10" s="121">
        <v>22994046.879999999</v>
      </c>
      <c r="H10" s="121">
        <v>18949501.309999999</v>
      </c>
      <c r="I10" s="121">
        <v>27533396.300000001</v>
      </c>
      <c r="J10" s="121">
        <v>29168983.579999998</v>
      </c>
      <c r="K10" s="121">
        <v>5408243.9500000002</v>
      </c>
      <c r="L10" s="121">
        <v>6381583.9100000001</v>
      </c>
      <c r="M10" s="121">
        <v>1994021.45</v>
      </c>
      <c r="N10" s="121">
        <v>17807309.530000001</v>
      </c>
      <c r="O10" s="121">
        <v>23210369.32</v>
      </c>
      <c r="P10" s="121">
        <v>3578698.13</v>
      </c>
      <c r="Q10" s="121">
        <v>0</v>
      </c>
      <c r="R10" s="121">
        <v>8938878.6400000006</v>
      </c>
      <c r="S10" s="121">
        <v>22500006.030000001</v>
      </c>
    </row>
    <row r="11" spans="1:19" s="276" customFormat="1" ht="15" customHeight="1">
      <c r="A11" s="120" t="s">
        <v>656</v>
      </c>
      <c r="B11" s="121">
        <v>131804338.77</v>
      </c>
      <c r="C11" s="121">
        <v>53909225.32</v>
      </c>
      <c r="D11" s="121">
        <v>60495739.789999999</v>
      </c>
      <c r="E11" s="121">
        <v>14756192.57</v>
      </c>
      <c r="F11" s="121">
        <v>58131980.68</v>
      </c>
      <c r="G11" s="121">
        <v>46508246.710000001</v>
      </c>
      <c r="H11" s="121">
        <v>20586367.539999999</v>
      </c>
      <c r="I11" s="121">
        <v>23987941.420000002</v>
      </c>
      <c r="J11" s="121">
        <v>35804674.409999996</v>
      </c>
      <c r="K11" s="121">
        <v>9757951.2799999993</v>
      </c>
      <c r="L11" s="121">
        <v>8562504.1799999997</v>
      </c>
      <c r="M11" s="121">
        <v>6865702.4000000004</v>
      </c>
      <c r="N11" s="121">
        <v>61022846.299999997</v>
      </c>
      <c r="O11" s="121">
        <v>7728876.5</v>
      </c>
      <c r="P11" s="121">
        <v>9541139.5800000001</v>
      </c>
      <c r="Q11" s="121">
        <v>13177040.68</v>
      </c>
      <c r="R11" s="121">
        <v>12798123.039999999</v>
      </c>
      <c r="S11" s="121">
        <v>14463580.93</v>
      </c>
    </row>
    <row r="12" spans="1:19" s="276" customFormat="1" ht="15" customHeight="1">
      <c r="A12" s="120" t="s">
        <v>657</v>
      </c>
      <c r="B12" s="121">
        <v>95013550.769999996</v>
      </c>
      <c r="C12" s="121">
        <v>82610069.569999993</v>
      </c>
      <c r="D12" s="121">
        <v>12929570.060000001</v>
      </c>
      <c r="E12" s="121">
        <v>0</v>
      </c>
      <c r="F12" s="121">
        <v>372695.85</v>
      </c>
      <c r="G12" s="121">
        <v>3029435.81</v>
      </c>
      <c r="H12" s="121">
        <v>0</v>
      </c>
      <c r="I12" s="121">
        <v>15398991.02</v>
      </c>
      <c r="J12" s="121">
        <v>6493937.4000000004</v>
      </c>
      <c r="K12" s="121">
        <v>521940.76</v>
      </c>
      <c r="L12" s="121">
        <v>1126907.55</v>
      </c>
      <c r="M12" s="121">
        <v>0</v>
      </c>
      <c r="N12" s="121">
        <v>0</v>
      </c>
      <c r="O12" s="121">
        <v>2173707.5699999998</v>
      </c>
      <c r="P12" s="121">
        <v>0</v>
      </c>
      <c r="Q12" s="121">
        <v>0</v>
      </c>
      <c r="R12" s="121">
        <v>3516896.13</v>
      </c>
      <c r="S12" s="121">
        <v>0</v>
      </c>
    </row>
    <row r="13" spans="1:19" s="276" customFormat="1" ht="15" customHeight="1">
      <c r="A13" s="120" t="s">
        <v>658</v>
      </c>
      <c r="B13" s="121">
        <v>1045385120.09</v>
      </c>
      <c r="C13" s="121">
        <v>698799766.12</v>
      </c>
      <c r="D13" s="121">
        <v>280976402.69</v>
      </c>
      <c r="E13" s="121">
        <v>70182356.769999996</v>
      </c>
      <c r="F13" s="121">
        <v>162990361.78999999</v>
      </c>
      <c r="G13" s="121">
        <v>304207151.56</v>
      </c>
      <c r="H13" s="121">
        <v>182166053.15000001</v>
      </c>
      <c r="I13" s="121">
        <v>151177445.87</v>
      </c>
      <c r="J13" s="121">
        <v>132589798.78</v>
      </c>
      <c r="K13" s="121">
        <v>125712496.26000001</v>
      </c>
      <c r="L13" s="121">
        <v>103581976.83</v>
      </c>
      <c r="M13" s="121">
        <v>67195339.780000001</v>
      </c>
      <c r="N13" s="121">
        <v>212187667.75999999</v>
      </c>
      <c r="O13" s="121">
        <v>124379363.59999999</v>
      </c>
      <c r="P13" s="121">
        <v>73432050.549999997</v>
      </c>
      <c r="Q13" s="121">
        <v>53802894.079999998</v>
      </c>
      <c r="R13" s="121">
        <v>88915792.340000004</v>
      </c>
      <c r="S13" s="121">
        <v>183375131.74000001</v>
      </c>
    </row>
    <row r="14" spans="1:19" s="21" customFormat="1" ht="15" customHeight="1">
      <c r="A14" s="292" t="s">
        <v>659</v>
      </c>
      <c r="B14" s="293">
        <v>1925105917.51</v>
      </c>
      <c r="C14" s="293">
        <v>1155106144.6400001</v>
      </c>
      <c r="D14" s="293">
        <v>502087475.57999998</v>
      </c>
      <c r="E14" s="293">
        <v>146756945.06</v>
      </c>
      <c r="F14" s="293">
        <v>293889808.31999999</v>
      </c>
      <c r="G14" s="293">
        <v>415059660.89999998</v>
      </c>
      <c r="H14" s="293">
        <v>235302787.84</v>
      </c>
      <c r="I14" s="293">
        <v>242000855.97999999</v>
      </c>
      <c r="J14" s="293">
        <v>214955257.03999999</v>
      </c>
      <c r="K14" s="293">
        <v>154277025.78</v>
      </c>
      <c r="L14" s="293">
        <v>129723242.19</v>
      </c>
      <c r="M14" s="293">
        <v>87265843.469999999</v>
      </c>
      <c r="N14" s="293">
        <v>316016799.30000001</v>
      </c>
      <c r="O14" s="293">
        <v>183998789.84</v>
      </c>
      <c r="P14" s="293">
        <v>99875979.560000002</v>
      </c>
      <c r="Q14" s="293">
        <v>71557659.819999993</v>
      </c>
      <c r="R14" s="293">
        <v>126184447.59</v>
      </c>
      <c r="S14" s="293">
        <v>231456526.34999999</v>
      </c>
    </row>
    <row r="15" spans="1:19" s="276" customFormat="1" ht="15" customHeight="1">
      <c r="A15" s="120" t="s">
        <v>660</v>
      </c>
      <c r="B15" s="121">
        <v>1211037104.3405001</v>
      </c>
      <c r="C15" s="121">
        <v>809976809.8355</v>
      </c>
      <c r="D15" s="121">
        <v>325950153.75999999</v>
      </c>
      <c r="E15" s="121">
        <v>82477975.869000003</v>
      </c>
      <c r="F15" s="121">
        <v>200526873.15149999</v>
      </c>
      <c r="G15" s="121">
        <v>334332161.14850003</v>
      </c>
      <c r="H15" s="121">
        <v>196249137.18200001</v>
      </c>
      <c r="I15" s="121">
        <v>180227339.10499999</v>
      </c>
      <c r="J15" s="121">
        <v>161196385.75099999</v>
      </c>
      <c r="K15" s="121">
        <v>132064576.26000001</v>
      </c>
      <c r="L15" s="121">
        <v>109984726.3645</v>
      </c>
      <c r="M15" s="121">
        <v>71026995.269999996</v>
      </c>
      <c r="N15" s="121">
        <v>246260552.81600001</v>
      </c>
      <c r="O15" s="121">
        <v>134516156.3915</v>
      </c>
      <c r="P15" s="121">
        <v>78918359.966000006</v>
      </c>
      <c r="Q15" s="121">
        <v>60391414.420000002</v>
      </c>
      <c r="R15" s="121">
        <v>99740301.685499996</v>
      </c>
      <c r="S15" s="121">
        <v>195106923.41100001</v>
      </c>
    </row>
    <row r="16" spans="1:19" s="23" customFormat="1" ht="15" customHeight="1">
      <c r="A16" s="244" t="s">
        <v>661</v>
      </c>
      <c r="B16" s="294">
        <v>0.62909999999999999</v>
      </c>
      <c r="C16" s="294">
        <v>0.70120000000000005</v>
      </c>
      <c r="D16" s="294">
        <v>0.6492</v>
      </c>
      <c r="E16" s="294">
        <v>0.56200000000000006</v>
      </c>
      <c r="F16" s="294">
        <v>0.68230000000000002</v>
      </c>
      <c r="G16" s="294">
        <v>0.80549999999999999</v>
      </c>
      <c r="H16" s="294">
        <v>0.83399999999999996</v>
      </c>
      <c r="I16" s="294">
        <v>0.74470000000000003</v>
      </c>
      <c r="J16" s="294">
        <v>0.74990000000000001</v>
      </c>
      <c r="K16" s="294">
        <v>0.85599999999999998</v>
      </c>
      <c r="L16" s="294">
        <v>0.8478</v>
      </c>
      <c r="M16" s="294">
        <v>0.81389999999999996</v>
      </c>
      <c r="N16" s="294">
        <v>0.77929999999999999</v>
      </c>
      <c r="O16" s="294">
        <v>0.73109999999999997</v>
      </c>
      <c r="P16" s="294">
        <v>0.79020000000000001</v>
      </c>
      <c r="Q16" s="294">
        <v>0.84399999999999997</v>
      </c>
      <c r="R16" s="294">
        <v>0.79039999999999999</v>
      </c>
      <c r="S16" s="294">
        <v>0.84299999999999997</v>
      </c>
    </row>
    <row r="17" spans="1:19" s="276" customFormat="1" ht="15" customHeight="1">
      <c r="A17" s="292" t="s">
        <v>662</v>
      </c>
      <c r="B17" s="293">
        <v>121103710.4341</v>
      </c>
      <c r="C17" s="293">
        <v>80997680.983600006</v>
      </c>
      <c r="D17" s="293">
        <v>32595015.375999998</v>
      </c>
      <c r="E17" s="293">
        <v>8247797.5869000005</v>
      </c>
      <c r="F17" s="293">
        <v>20052687.315200001</v>
      </c>
      <c r="G17" s="293">
        <v>33433216.1149</v>
      </c>
      <c r="H17" s="293">
        <v>19624913.718199998</v>
      </c>
      <c r="I17" s="293">
        <v>18022733.910500001</v>
      </c>
      <c r="J17" s="293">
        <v>16119638.575099999</v>
      </c>
      <c r="K17" s="293">
        <v>13206457.626</v>
      </c>
      <c r="L17" s="293">
        <v>10998472.636499999</v>
      </c>
      <c r="M17" s="293">
        <v>7102699.5269999998</v>
      </c>
      <c r="N17" s="293">
        <v>24626055.281599998</v>
      </c>
      <c r="O17" s="293">
        <v>13451615.6392</v>
      </c>
      <c r="P17" s="293">
        <v>7891835.9966000002</v>
      </c>
      <c r="Q17" s="293">
        <v>6039141.4419999998</v>
      </c>
      <c r="R17" s="293">
        <v>9974030.1686000004</v>
      </c>
      <c r="S17" s="293">
        <v>19510692.3411</v>
      </c>
    </row>
    <row r="18" spans="1:19" s="276" customFormat="1" ht="15" customHeight="1">
      <c r="A18" s="120" t="s">
        <v>663</v>
      </c>
      <c r="B18" s="121">
        <v>197939974</v>
      </c>
      <c r="C18" s="121">
        <v>115807013</v>
      </c>
      <c r="D18" s="121">
        <v>73093720</v>
      </c>
      <c r="E18" s="121">
        <v>31091374</v>
      </c>
      <c r="F18" s="121">
        <v>50927068</v>
      </c>
      <c r="G18" s="121">
        <v>75117009</v>
      </c>
      <c r="H18" s="121">
        <v>40543753</v>
      </c>
      <c r="I18" s="121">
        <v>52049284</v>
      </c>
      <c r="J18" s="121">
        <v>41752118</v>
      </c>
      <c r="K18" s="121">
        <v>30717302</v>
      </c>
      <c r="L18" s="121">
        <v>42026877</v>
      </c>
      <c r="M18" s="121">
        <v>12024613</v>
      </c>
      <c r="N18" s="121">
        <v>39486269</v>
      </c>
      <c r="O18" s="121">
        <v>19988984</v>
      </c>
      <c r="P18" s="121">
        <v>11188045</v>
      </c>
      <c r="Q18" s="121">
        <v>10214914</v>
      </c>
      <c r="R18" s="121">
        <v>13403437</v>
      </c>
      <c r="S18" s="121">
        <v>27179564</v>
      </c>
    </row>
    <row r="19" spans="1:19" s="276" customFormat="1" ht="15" customHeight="1">
      <c r="A19" s="120" t="s">
        <v>664</v>
      </c>
      <c r="B19" s="121">
        <v>0</v>
      </c>
      <c r="C19" s="121">
        <v>0</v>
      </c>
      <c r="D19" s="121">
        <v>0</v>
      </c>
      <c r="E19" s="121">
        <v>0</v>
      </c>
      <c r="F19" s="121">
        <v>0</v>
      </c>
      <c r="G19" s="121">
        <v>0</v>
      </c>
      <c r="H19" s="121">
        <v>0</v>
      </c>
      <c r="I19" s="121">
        <v>0</v>
      </c>
      <c r="J19" s="121">
        <v>0</v>
      </c>
      <c r="K19" s="121">
        <v>495</v>
      </c>
      <c r="L19" s="121">
        <v>996</v>
      </c>
      <c r="M19" s="121">
        <v>0</v>
      </c>
      <c r="N19" s="121">
        <v>0</v>
      </c>
      <c r="O19" s="121">
        <v>0</v>
      </c>
      <c r="P19" s="121">
        <v>0</v>
      </c>
      <c r="Q19" s="121">
        <v>0</v>
      </c>
      <c r="R19" s="121">
        <v>0</v>
      </c>
      <c r="S19" s="121">
        <v>0</v>
      </c>
    </row>
    <row r="20" spans="1:19"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6" customFormat="1" ht="15" customHeight="1">
      <c r="A21" s="120" t="s">
        <v>666</v>
      </c>
      <c r="B21" s="121">
        <v>0</v>
      </c>
      <c r="C21" s="121">
        <v>9824</v>
      </c>
      <c r="D21" s="121">
        <v>1261135</v>
      </c>
      <c r="E21" s="121">
        <v>5681472</v>
      </c>
      <c r="F21" s="121">
        <v>0</v>
      </c>
      <c r="G21" s="121">
        <v>1059</v>
      </c>
      <c r="H21" s="121">
        <v>42372</v>
      </c>
      <c r="I21" s="121">
        <v>276588</v>
      </c>
      <c r="J21" s="121">
        <v>0</v>
      </c>
      <c r="K21" s="121">
        <v>109114</v>
      </c>
      <c r="L21" s="121">
        <v>0</v>
      </c>
      <c r="M21" s="121">
        <v>897304</v>
      </c>
      <c r="N21" s="121">
        <v>0</v>
      </c>
      <c r="O21" s="121">
        <v>0</v>
      </c>
      <c r="P21" s="121">
        <v>1152088</v>
      </c>
      <c r="Q21" s="121">
        <v>15725</v>
      </c>
      <c r="R21" s="121">
        <v>570746</v>
      </c>
      <c r="S21" s="121">
        <v>0</v>
      </c>
    </row>
    <row r="22" spans="1:19" s="276" customFormat="1" ht="15" customHeight="1">
      <c r="A22" s="292" t="s">
        <v>667</v>
      </c>
      <c r="B22" s="293">
        <v>197939974</v>
      </c>
      <c r="C22" s="293">
        <v>115797189</v>
      </c>
      <c r="D22" s="293">
        <v>71832585</v>
      </c>
      <c r="E22" s="293">
        <v>25409902</v>
      </c>
      <c r="F22" s="293">
        <v>50927068</v>
      </c>
      <c r="G22" s="293">
        <v>75115950</v>
      </c>
      <c r="H22" s="293">
        <v>40501381</v>
      </c>
      <c r="I22" s="293">
        <v>51772696</v>
      </c>
      <c r="J22" s="293">
        <v>41752118</v>
      </c>
      <c r="K22" s="293">
        <v>30607693</v>
      </c>
      <c r="L22" s="293">
        <v>42025881</v>
      </c>
      <c r="M22" s="293">
        <v>11127309</v>
      </c>
      <c r="N22" s="293">
        <v>39486269</v>
      </c>
      <c r="O22" s="293">
        <v>19988984</v>
      </c>
      <c r="P22" s="293">
        <v>10035957</v>
      </c>
      <c r="Q22" s="293">
        <v>10199189</v>
      </c>
      <c r="R22" s="293">
        <v>12832691</v>
      </c>
      <c r="S22" s="293">
        <v>27179564</v>
      </c>
    </row>
    <row r="23" spans="1:19"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6"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19"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6" customFormat="1" ht="15" customHeight="1">
      <c r="A26" s="120" t="s">
        <v>671</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19" s="36" customFormat="1" ht="15" customHeight="1">
      <c r="A27" s="244" t="s">
        <v>672</v>
      </c>
      <c r="B27" s="121">
        <v>43461919</v>
      </c>
      <c r="C27" s="121">
        <v>3359949</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19"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36" customFormat="1" ht="15" customHeight="1">
      <c r="A29" s="295" t="s">
        <v>674</v>
      </c>
      <c r="B29" s="293">
        <v>43461919</v>
      </c>
      <c r="C29" s="293">
        <v>3359949</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19" s="35"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6" customFormat="1" ht="15" customHeight="1">
      <c r="A32" s="292" t="s">
        <v>677</v>
      </c>
      <c r="B32" s="293">
        <v>241401893</v>
      </c>
      <c r="C32" s="293">
        <v>119157138</v>
      </c>
      <c r="D32" s="293">
        <v>78151567</v>
      </c>
      <c r="E32" s="293">
        <v>25809902</v>
      </c>
      <c r="F32" s="293">
        <v>54059054</v>
      </c>
      <c r="G32" s="293">
        <v>75126363</v>
      </c>
      <c r="H32" s="293">
        <v>42062157</v>
      </c>
      <c r="I32" s="293">
        <v>52406036</v>
      </c>
      <c r="J32" s="293">
        <v>41752118</v>
      </c>
      <c r="K32" s="293">
        <v>30607693</v>
      </c>
      <c r="L32" s="293">
        <v>45712489</v>
      </c>
      <c r="M32" s="293">
        <v>11565984</v>
      </c>
      <c r="N32" s="293">
        <v>50803123</v>
      </c>
      <c r="O32" s="293">
        <v>21188984</v>
      </c>
      <c r="P32" s="293">
        <v>11203112</v>
      </c>
      <c r="Q32" s="293">
        <v>10199189</v>
      </c>
      <c r="R32" s="293">
        <v>13355390</v>
      </c>
      <c r="S32" s="293">
        <v>29535465</v>
      </c>
    </row>
    <row r="33" spans="1:19" ht="15" customHeight="1">
      <c r="A33" s="120" t="s">
        <v>678</v>
      </c>
      <c r="B33" s="121">
        <v>120298182.566</v>
      </c>
      <c r="C33" s="121">
        <v>38159457.016500004</v>
      </c>
      <c r="D33" s="121">
        <v>45556551.623999998</v>
      </c>
      <c r="E33" s="121">
        <v>17562104.4131</v>
      </c>
      <c r="F33" s="121">
        <v>34006366.684900001</v>
      </c>
      <c r="G33" s="121">
        <v>41693146.885200001</v>
      </c>
      <c r="H33" s="121">
        <v>22437243.281800002</v>
      </c>
      <c r="I33" s="121">
        <v>34383302.089500003</v>
      </c>
      <c r="J33" s="121">
        <v>25632479.424899999</v>
      </c>
      <c r="K33" s="121">
        <v>17401235.374000002</v>
      </c>
      <c r="L33" s="121">
        <v>34714016.363600001</v>
      </c>
      <c r="M33" s="121">
        <v>4463284.4730000002</v>
      </c>
      <c r="N33" s="121">
        <v>26177067.718400002</v>
      </c>
      <c r="O33" s="121">
        <v>7737368.3608999997</v>
      </c>
      <c r="P33" s="121">
        <v>3311276.0033999998</v>
      </c>
      <c r="Q33" s="121">
        <v>4160047.5580000002</v>
      </c>
      <c r="R33" s="121">
        <v>3381359.8314999999</v>
      </c>
      <c r="S33" s="121">
        <v>10024772.6589</v>
      </c>
    </row>
    <row r="34" spans="1:19" s="296" customFormat="1" ht="15" customHeight="1">
      <c r="A34" s="120" t="s">
        <v>679</v>
      </c>
      <c r="B34" s="246">
        <v>0.22059999999999999</v>
      </c>
      <c r="C34" s="246">
        <v>0.1704</v>
      </c>
      <c r="D34" s="246">
        <v>0.2326</v>
      </c>
      <c r="E34" s="246">
        <v>0.1087</v>
      </c>
      <c r="F34" s="246">
        <v>8.6900000000000005E-2</v>
      </c>
      <c r="G34" s="246">
        <v>5.7599999999999998E-2</v>
      </c>
      <c r="H34" s="246">
        <v>8.2299999999999998E-2</v>
      </c>
      <c r="I34" s="246">
        <v>3.1800000000000002E-2</v>
      </c>
      <c r="J34" s="246">
        <v>6.0699999999999997E-2</v>
      </c>
      <c r="K34" s="246">
        <v>6.4500000000000002E-2</v>
      </c>
      <c r="L34" s="246">
        <v>8.5699999999999998E-2</v>
      </c>
      <c r="M34" s="246">
        <v>0.18149999999999999</v>
      </c>
      <c r="N34" s="246">
        <v>7.2700000000000001E-2</v>
      </c>
      <c r="O34" s="246">
        <v>0.12330000000000001</v>
      </c>
      <c r="P34" s="246">
        <v>0.21440000000000001</v>
      </c>
      <c r="Q34" s="246">
        <v>0.1515</v>
      </c>
      <c r="R34" s="246">
        <v>0.16420000000000001</v>
      </c>
      <c r="S34" s="246">
        <v>8.5099999999999995E-2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29" t="s">
        <v>680</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1" bestFit="1" customWidth="1"/>
    <col min="3" max="9" width="11.7109375" style="631"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4.42578125" style="297" bestFit="1" customWidth="1"/>
    <col min="22" max="200" width="9.140625" style="631" customWidth="1"/>
    <col min="201" max="258" width="9.140625" style="631"/>
    <col min="259" max="259" width="85.5703125" style="631" customWidth="1"/>
    <col min="260" max="275" width="18.140625" style="631" customWidth="1"/>
    <col min="276" max="456" width="9.140625" style="631" customWidth="1"/>
    <col min="457" max="514" width="9.140625" style="631"/>
    <col min="515" max="515" width="85.5703125" style="631" customWidth="1"/>
    <col min="516" max="531" width="18.140625" style="631" customWidth="1"/>
    <col min="532" max="712" width="9.140625" style="631" customWidth="1"/>
    <col min="713" max="770" width="9.140625" style="631"/>
    <col min="771" max="771" width="85.5703125" style="631" customWidth="1"/>
    <col min="772" max="787" width="18.140625" style="631" customWidth="1"/>
    <col min="788" max="968" width="9.140625" style="631" customWidth="1"/>
    <col min="969" max="1026" width="9.140625" style="631"/>
    <col min="1027" max="1027" width="85.5703125" style="631" customWidth="1"/>
    <col min="1028" max="1043" width="18.140625" style="631" customWidth="1"/>
    <col min="1044" max="1224" width="9.140625" style="631" customWidth="1"/>
    <col min="1225" max="1282" width="9.140625" style="631"/>
    <col min="1283" max="1283" width="85.5703125" style="631" customWidth="1"/>
    <col min="1284" max="1299" width="18.140625" style="631" customWidth="1"/>
    <col min="1300" max="1480" width="9.140625" style="631" customWidth="1"/>
    <col min="1481" max="1538" width="9.140625" style="631"/>
    <col min="1539" max="1539" width="85.5703125" style="631" customWidth="1"/>
    <col min="1540" max="1555" width="18.140625" style="631" customWidth="1"/>
    <col min="1556" max="1736" width="9.140625" style="631" customWidth="1"/>
    <col min="1737" max="1794" width="9.140625" style="631"/>
    <col min="1795" max="1795" width="85.5703125" style="631" customWidth="1"/>
    <col min="1796" max="1811" width="18.140625" style="631" customWidth="1"/>
    <col min="1812" max="1992" width="9.140625" style="631" customWidth="1"/>
    <col min="1993" max="2050" width="9.140625" style="631"/>
    <col min="2051" max="2051" width="85.5703125" style="631" customWidth="1"/>
    <col min="2052" max="2067" width="18.140625" style="631" customWidth="1"/>
    <col min="2068" max="2248" width="9.140625" style="631" customWidth="1"/>
    <col min="2249" max="2306" width="9.140625" style="631"/>
    <col min="2307" max="2307" width="85.5703125" style="631" customWidth="1"/>
    <col min="2308" max="2323" width="18.140625" style="631" customWidth="1"/>
    <col min="2324" max="2504" width="9.140625" style="631" customWidth="1"/>
    <col min="2505" max="2562" width="9.140625" style="631"/>
    <col min="2563" max="2563" width="85.5703125" style="631" customWidth="1"/>
    <col min="2564" max="2579" width="18.140625" style="631" customWidth="1"/>
    <col min="2580" max="2760" width="9.140625" style="631" customWidth="1"/>
    <col min="2761" max="2818" width="9.140625" style="631"/>
    <col min="2819" max="2819" width="85.5703125" style="631" customWidth="1"/>
    <col min="2820" max="2835" width="18.140625" style="631" customWidth="1"/>
    <col min="2836" max="3016" width="9.140625" style="631" customWidth="1"/>
    <col min="3017" max="3074" width="9.140625" style="631"/>
    <col min="3075" max="3075" width="85.5703125" style="631" customWidth="1"/>
    <col min="3076" max="3091" width="18.140625" style="631" customWidth="1"/>
    <col min="3092" max="3272" width="9.140625" style="631" customWidth="1"/>
    <col min="3273" max="3330" width="9.140625" style="631"/>
    <col min="3331" max="3331" width="85.5703125" style="631" customWidth="1"/>
    <col min="3332" max="3347" width="18.140625" style="631" customWidth="1"/>
    <col min="3348" max="3528" width="9.140625" style="631" customWidth="1"/>
    <col min="3529" max="3586" width="9.140625" style="631"/>
    <col min="3587" max="3587" width="85.5703125" style="631" customWidth="1"/>
    <col min="3588" max="3603" width="18.140625" style="631" customWidth="1"/>
    <col min="3604" max="3784" width="9.140625" style="631" customWidth="1"/>
    <col min="3785" max="3842" width="9.140625" style="631"/>
    <col min="3843" max="3843" width="85.5703125" style="631" customWidth="1"/>
    <col min="3844" max="3859" width="18.140625" style="631" customWidth="1"/>
    <col min="3860" max="4040" width="9.140625" style="631" customWidth="1"/>
    <col min="4041" max="4098" width="9.140625" style="631"/>
    <col min="4099" max="4099" width="85.5703125" style="631" customWidth="1"/>
    <col min="4100" max="4115" width="18.140625" style="631" customWidth="1"/>
    <col min="4116" max="4296" width="9.140625" style="631" customWidth="1"/>
    <col min="4297" max="4354" width="9.140625" style="631"/>
    <col min="4355" max="4355" width="85.5703125" style="631" customWidth="1"/>
    <col min="4356" max="4371" width="18.140625" style="631" customWidth="1"/>
    <col min="4372" max="4552" width="9.140625" style="631" customWidth="1"/>
    <col min="4553" max="4610" width="9.140625" style="631"/>
    <col min="4611" max="4611" width="85.5703125" style="631" customWidth="1"/>
    <col min="4612" max="4627" width="18.140625" style="631" customWidth="1"/>
    <col min="4628" max="4808" width="9.140625" style="631" customWidth="1"/>
    <col min="4809" max="4866" width="9.140625" style="631"/>
    <col min="4867" max="4867" width="85.5703125" style="631" customWidth="1"/>
    <col min="4868" max="4883" width="18.140625" style="631" customWidth="1"/>
    <col min="4884" max="5064" width="9.140625" style="631" customWidth="1"/>
    <col min="5065" max="5122" width="9.140625" style="631"/>
    <col min="5123" max="5123" width="85.5703125" style="631" customWidth="1"/>
    <col min="5124" max="5139" width="18.140625" style="631" customWidth="1"/>
    <col min="5140" max="5320" width="9.140625" style="631" customWidth="1"/>
    <col min="5321" max="5378" width="9.140625" style="631"/>
    <col min="5379" max="5379" width="85.5703125" style="631" customWidth="1"/>
    <col min="5380" max="5395" width="18.140625" style="631" customWidth="1"/>
    <col min="5396" max="5576" width="9.140625" style="631" customWidth="1"/>
    <col min="5577" max="5634" width="9.140625" style="631"/>
    <col min="5635" max="5635" width="85.5703125" style="631" customWidth="1"/>
    <col min="5636" max="5651" width="18.140625" style="631" customWidth="1"/>
    <col min="5652" max="5832" width="9.140625" style="631" customWidth="1"/>
    <col min="5833" max="5890" width="9.140625" style="631"/>
    <col min="5891" max="5891" width="85.5703125" style="631" customWidth="1"/>
    <col min="5892" max="5907" width="18.140625" style="631" customWidth="1"/>
    <col min="5908" max="6088" width="9.140625" style="631" customWidth="1"/>
    <col min="6089" max="6146" width="9.140625" style="631"/>
    <col min="6147" max="6147" width="85.5703125" style="631" customWidth="1"/>
    <col min="6148" max="6163" width="18.140625" style="631" customWidth="1"/>
    <col min="6164" max="6344" width="9.140625" style="631" customWidth="1"/>
    <col min="6345" max="6402" width="9.140625" style="631"/>
    <col min="6403" max="6403" width="85.5703125" style="631" customWidth="1"/>
    <col min="6404" max="6419" width="18.140625" style="631" customWidth="1"/>
    <col min="6420" max="6600" width="9.140625" style="631" customWidth="1"/>
    <col min="6601" max="6658" width="9.140625" style="631"/>
    <col min="6659" max="6659" width="85.5703125" style="631" customWidth="1"/>
    <col min="6660" max="6675" width="18.140625" style="631" customWidth="1"/>
    <col min="6676" max="6856" width="9.140625" style="631" customWidth="1"/>
    <col min="6857" max="6914" width="9.140625" style="631"/>
    <col min="6915" max="6915" width="85.5703125" style="631" customWidth="1"/>
    <col min="6916" max="6931" width="18.140625" style="631" customWidth="1"/>
    <col min="6932" max="7112" width="9.140625" style="631" customWidth="1"/>
    <col min="7113" max="7170" width="9.140625" style="631"/>
    <col min="7171" max="7171" width="85.5703125" style="631" customWidth="1"/>
    <col min="7172" max="7187" width="18.140625" style="631" customWidth="1"/>
    <col min="7188" max="7368" width="9.140625" style="631" customWidth="1"/>
    <col min="7369" max="7426" width="9.140625" style="631"/>
    <col min="7427" max="7427" width="85.5703125" style="631" customWidth="1"/>
    <col min="7428" max="7443" width="18.140625" style="631" customWidth="1"/>
    <col min="7444" max="7624" width="9.140625" style="631" customWidth="1"/>
    <col min="7625" max="7682" width="9.140625" style="631"/>
    <col min="7683" max="7683" width="85.5703125" style="631" customWidth="1"/>
    <col min="7684" max="7699" width="18.140625" style="631" customWidth="1"/>
    <col min="7700" max="7880" width="9.140625" style="631" customWidth="1"/>
    <col min="7881" max="7938" width="9.140625" style="631"/>
    <col min="7939" max="7939" width="85.5703125" style="631" customWidth="1"/>
    <col min="7940" max="7955" width="18.140625" style="631" customWidth="1"/>
    <col min="7956" max="8136" width="9.140625" style="631" customWidth="1"/>
    <col min="8137" max="8194" width="9.140625" style="631"/>
    <col min="8195" max="8195" width="85.5703125" style="631" customWidth="1"/>
    <col min="8196" max="8211" width="18.140625" style="631" customWidth="1"/>
    <col min="8212" max="8392" width="9.140625" style="631" customWidth="1"/>
    <col min="8393" max="8450" width="9.140625" style="631"/>
    <col min="8451" max="8451" width="85.5703125" style="631" customWidth="1"/>
    <col min="8452" max="8467" width="18.140625" style="631" customWidth="1"/>
    <col min="8468" max="8648" width="9.140625" style="631" customWidth="1"/>
    <col min="8649" max="8706" width="9.140625" style="631"/>
    <col min="8707" max="8707" width="85.5703125" style="631" customWidth="1"/>
    <col min="8708" max="8723" width="18.140625" style="631" customWidth="1"/>
    <col min="8724" max="8904" width="9.140625" style="631" customWidth="1"/>
    <col min="8905" max="8962" width="9.140625" style="631"/>
    <col min="8963" max="8963" width="85.5703125" style="631" customWidth="1"/>
    <col min="8964" max="8979" width="18.140625" style="631" customWidth="1"/>
    <col min="8980" max="9160" width="9.140625" style="631" customWidth="1"/>
    <col min="9161" max="9218" width="9.140625" style="631"/>
    <col min="9219" max="9219" width="85.5703125" style="631" customWidth="1"/>
    <col min="9220" max="9235" width="18.140625" style="631" customWidth="1"/>
    <col min="9236" max="9416" width="9.140625" style="631" customWidth="1"/>
    <col min="9417" max="9474" width="9.140625" style="631"/>
    <col min="9475" max="9475" width="85.5703125" style="631" customWidth="1"/>
    <col min="9476" max="9491" width="18.140625" style="631" customWidth="1"/>
    <col min="9492" max="9672" width="9.140625" style="631" customWidth="1"/>
    <col min="9673" max="9730" width="9.140625" style="631"/>
    <col min="9731" max="9731" width="85.5703125" style="631" customWidth="1"/>
    <col min="9732" max="9747" width="18.140625" style="631" customWidth="1"/>
    <col min="9748" max="9928" width="9.140625" style="631" customWidth="1"/>
    <col min="9929" max="9986" width="9.140625" style="631"/>
    <col min="9987" max="9987" width="85.5703125" style="631" customWidth="1"/>
    <col min="9988" max="10003" width="18.140625" style="631" customWidth="1"/>
    <col min="10004" max="10184" width="9.140625" style="631" customWidth="1"/>
    <col min="10185" max="10242" width="9.140625" style="631"/>
    <col min="10243" max="10243" width="85.5703125" style="631" customWidth="1"/>
    <col min="10244" max="10259" width="18.140625" style="631" customWidth="1"/>
    <col min="10260" max="10440" width="9.140625" style="631" customWidth="1"/>
    <col min="10441" max="10498" width="9.140625" style="631"/>
    <col min="10499" max="10499" width="85.5703125" style="631" customWidth="1"/>
    <col min="10500" max="10515" width="18.140625" style="631" customWidth="1"/>
    <col min="10516" max="10696" width="9.140625" style="631" customWidth="1"/>
    <col min="10697" max="10754" width="9.140625" style="631"/>
    <col min="10755" max="10755" width="85.5703125" style="631" customWidth="1"/>
    <col min="10756" max="10771" width="18.140625" style="631" customWidth="1"/>
    <col min="10772" max="10952" width="9.140625" style="631" customWidth="1"/>
    <col min="10953" max="11010" width="9.140625" style="631"/>
    <col min="11011" max="11011" width="85.5703125" style="631" customWidth="1"/>
    <col min="11012" max="11027" width="18.140625" style="631" customWidth="1"/>
    <col min="11028" max="11208" width="9.140625" style="631" customWidth="1"/>
    <col min="11209" max="11266" width="9.140625" style="631"/>
    <col min="11267" max="11267" width="85.5703125" style="631" customWidth="1"/>
    <col min="11268" max="11283" width="18.140625" style="631" customWidth="1"/>
    <col min="11284" max="11464" width="9.140625" style="631" customWidth="1"/>
    <col min="11465" max="11522" width="9.140625" style="631"/>
    <col min="11523" max="11523" width="85.5703125" style="631" customWidth="1"/>
    <col min="11524" max="11539" width="18.140625" style="631" customWidth="1"/>
    <col min="11540" max="11720" width="9.140625" style="631" customWidth="1"/>
    <col min="11721" max="11778" width="9.140625" style="631"/>
    <col min="11779" max="11779" width="85.5703125" style="631" customWidth="1"/>
    <col min="11780" max="11795" width="18.140625" style="631" customWidth="1"/>
    <col min="11796" max="11976" width="9.140625" style="631" customWidth="1"/>
    <col min="11977" max="12034" width="9.140625" style="631"/>
    <col min="12035" max="12035" width="85.5703125" style="631" customWidth="1"/>
    <col min="12036" max="12051" width="18.140625" style="631" customWidth="1"/>
    <col min="12052" max="12232" width="9.140625" style="631" customWidth="1"/>
    <col min="12233" max="12290" width="9.140625" style="631"/>
    <col min="12291" max="12291" width="85.5703125" style="631" customWidth="1"/>
    <col min="12292" max="12307" width="18.140625" style="631" customWidth="1"/>
    <col min="12308" max="12488" width="9.140625" style="631" customWidth="1"/>
    <col min="12489" max="12546" width="9.140625" style="631"/>
    <col min="12547" max="12547" width="85.5703125" style="631" customWidth="1"/>
    <col min="12548" max="12563" width="18.140625" style="631" customWidth="1"/>
    <col min="12564" max="12744" width="9.140625" style="631" customWidth="1"/>
    <col min="12745" max="12802" width="9.140625" style="631"/>
    <col min="12803" max="12803" width="85.5703125" style="631" customWidth="1"/>
    <col min="12804" max="12819" width="18.140625" style="631" customWidth="1"/>
    <col min="12820" max="13000" width="9.140625" style="631" customWidth="1"/>
    <col min="13001" max="13058" width="9.140625" style="631"/>
    <col min="13059" max="13059" width="85.5703125" style="631" customWidth="1"/>
    <col min="13060" max="13075" width="18.140625" style="631" customWidth="1"/>
    <col min="13076" max="13256" width="9.140625" style="631" customWidth="1"/>
    <col min="13257" max="13314" width="9.140625" style="631"/>
    <col min="13315" max="13315" width="85.5703125" style="631" customWidth="1"/>
    <col min="13316" max="13331" width="18.140625" style="631" customWidth="1"/>
    <col min="13332" max="13512" width="9.140625" style="631" customWidth="1"/>
    <col min="13513" max="13570" width="9.140625" style="631"/>
    <col min="13571" max="13571" width="85.5703125" style="631" customWidth="1"/>
    <col min="13572" max="13587" width="18.140625" style="631" customWidth="1"/>
    <col min="13588" max="13768" width="9.140625" style="631" customWidth="1"/>
    <col min="13769" max="13826" width="9.140625" style="631"/>
    <col min="13827" max="13827" width="85.5703125" style="631" customWidth="1"/>
    <col min="13828" max="13843" width="18.140625" style="631" customWidth="1"/>
    <col min="13844" max="14024" width="9.140625" style="631" customWidth="1"/>
    <col min="14025" max="14082" width="9.140625" style="631"/>
    <col min="14083" max="14083" width="85.5703125" style="631" customWidth="1"/>
    <col min="14084" max="14099" width="18.140625" style="631" customWidth="1"/>
    <col min="14100" max="14280" width="9.140625" style="631" customWidth="1"/>
    <col min="14281" max="14338" width="9.140625" style="631"/>
    <col min="14339" max="14339" width="85.5703125" style="631" customWidth="1"/>
    <col min="14340" max="14355" width="18.140625" style="631" customWidth="1"/>
    <col min="14356" max="14536" width="9.140625" style="631" customWidth="1"/>
    <col min="14537" max="14594" width="9.140625" style="631"/>
    <col min="14595" max="14595" width="85.5703125" style="631" customWidth="1"/>
    <col min="14596" max="14611" width="18.140625" style="631" customWidth="1"/>
    <col min="14612" max="14792" width="9.140625" style="631" customWidth="1"/>
    <col min="14793" max="14850" width="9.140625" style="631"/>
    <col min="14851" max="14851" width="85.5703125" style="631" customWidth="1"/>
    <col min="14852" max="14867" width="18.140625" style="631" customWidth="1"/>
    <col min="14868" max="15048" width="9.140625" style="631" customWidth="1"/>
    <col min="15049" max="15106" width="9.140625" style="631"/>
    <col min="15107" max="15107" width="85.5703125" style="631" customWidth="1"/>
    <col min="15108" max="15123" width="18.140625" style="631" customWidth="1"/>
    <col min="15124" max="15304" width="9.140625" style="631" customWidth="1"/>
    <col min="15305" max="15362" width="9.140625" style="631"/>
    <col min="15363" max="15363" width="85.5703125" style="631" customWidth="1"/>
    <col min="15364" max="15379" width="18.140625" style="631" customWidth="1"/>
    <col min="15380" max="15560" width="9.140625" style="631" customWidth="1"/>
    <col min="15561" max="15618" width="9.140625" style="631"/>
    <col min="15619" max="15619" width="85.5703125" style="631" customWidth="1"/>
    <col min="15620" max="15635" width="18.140625" style="631" customWidth="1"/>
    <col min="15636" max="15816" width="9.140625" style="631" customWidth="1"/>
    <col min="15817" max="15874" width="9.140625" style="631"/>
    <col min="15875" max="15875" width="85.5703125" style="631" customWidth="1"/>
    <col min="15876" max="15891" width="18.140625" style="631" customWidth="1"/>
    <col min="15892" max="16072" width="9.140625" style="631" customWidth="1"/>
    <col min="16073" max="16130" width="9.140625" style="631"/>
    <col min="16131" max="16131" width="85.5703125" style="631" customWidth="1"/>
    <col min="16132" max="16147" width="18.140625" style="631" customWidth="1"/>
    <col min="16148" max="16328" width="9.140625" style="631" customWidth="1"/>
    <col min="16329" max="16384" width="9.140625" style="631"/>
  </cols>
  <sheetData>
    <row r="1" spans="1:21" ht="30" customHeight="1">
      <c r="A1" s="748" t="s">
        <v>962</v>
      </c>
      <c r="B1" s="748"/>
      <c r="C1" s="748"/>
      <c r="D1" s="748"/>
      <c r="E1" s="748"/>
      <c r="F1" s="748"/>
      <c r="G1" s="748"/>
      <c r="H1" s="748"/>
      <c r="I1" s="748"/>
      <c r="J1" s="748"/>
      <c r="K1" s="748"/>
      <c r="L1" s="748"/>
      <c r="M1" s="748"/>
      <c r="N1" s="748"/>
      <c r="O1" s="748"/>
      <c r="P1" s="748"/>
      <c r="Q1" s="748"/>
      <c r="R1" s="748"/>
      <c r="S1" s="748"/>
      <c r="T1" s="748"/>
      <c r="U1" s="748"/>
    </row>
    <row r="2" spans="1:21" ht="15" customHeight="1">
      <c r="A2" s="749" t="s">
        <v>650</v>
      </c>
      <c r="B2" s="749"/>
      <c r="C2" s="749"/>
      <c r="D2" s="749"/>
      <c r="E2" s="749"/>
      <c r="F2" s="749"/>
      <c r="G2" s="749"/>
      <c r="H2" s="749"/>
      <c r="I2" s="749"/>
      <c r="J2" s="749"/>
      <c r="K2" s="749"/>
      <c r="L2" s="749"/>
      <c r="M2" s="749"/>
      <c r="N2" s="749"/>
      <c r="O2" s="749"/>
      <c r="P2" s="749"/>
      <c r="Q2" s="749"/>
      <c r="R2" s="749"/>
      <c r="S2" s="749"/>
      <c r="T2" s="749"/>
      <c r="U2" s="749"/>
    </row>
    <row r="3" spans="1:21" ht="15" customHeight="1">
      <c r="A3" s="761" t="s">
        <v>1506</v>
      </c>
      <c r="B3" s="761"/>
      <c r="C3" s="761"/>
      <c r="D3" s="761"/>
      <c r="E3" s="761"/>
      <c r="F3" s="761"/>
      <c r="G3" s="761"/>
      <c r="H3" s="761"/>
      <c r="I3" s="761"/>
      <c r="J3" s="761"/>
      <c r="K3" s="761"/>
      <c r="L3" s="761"/>
      <c r="M3" s="761"/>
      <c r="N3" s="761"/>
      <c r="O3" s="761"/>
      <c r="P3" s="761"/>
      <c r="Q3" s="761"/>
      <c r="R3" s="761"/>
      <c r="S3" s="761"/>
      <c r="T3" s="761"/>
      <c r="U3" s="761"/>
    </row>
    <row r="4" spans="1:21" s="78" customFormat="1" ht="30" customHeight="1">
      <c r="A4" s="750" t="s">
        <v>651</v>
      </c>
      <c r="B4" s="750"/>
      <c r="C4" s="750"/>
      <c r="D4" s="750"/>
      <c r="E4" s="750"/>
      <c r="F4" s="750"/>
      <c r="G4" s="750"/>
      <c r="H4" s="750"/>
      <c r="I4" s="750"/>
      <c r="J4" s="750"/>
      <c r="K4" s="750"/>
      <c r="L4" s="750"/>
      <c r="M4" s="750"/>
      <c r="N4" s="750"/>
      <c r="O4" s="750"/>
      <c r="P4" s="750"/>
      <c r="Q4" s="750"/>
      <c r="R4" s="750"/>
      <c r="S4" s="750"/>
      <c r="T4" s="750"/>
      <c r="U4" s="750"/>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1316</v>
      </c>
      <c r="P6" s="224" t="s">
        <v>1331</v>
      </c>
      <c r="Q6" s="224" t="s">
        <v>1332</v>
      </c>
      <c r="R6" s="224" t="s">
        <v>1348</v>
      </c>
      <c r="S6" s="224" t="s">
        <v>1349</v>
      </c>
      <c r="T6" s="224" t="s">
        <v>1480</v>
      </c>
      <c r="U6" s="298" t="s">
        <v>519</v>
      </c>
    </row>
    <row r="7" spans="1:21" s="291" customFormat="1" ht="15" customHeight="1">
      <c r="A7" s="441" t="s">
        <v>652</v>
      </c>
      <c r="B7" s="439">
        <v>0.21829999999999999</v>
      </c>
      <c r="C7" s="439">
        <v>0.1399</v>
      </c>
      <c r="D7" s="439">
        <v>0.1734</v>
      </c>
      <c r="E7" s="439">
        <v>0.1845</v>
      </c>
      <c r="F7" s="439">
        <v>0.13</v>
      </c>
      <c r="G7" s="439">
        <v>0.15909999999999999</v>
      </c>
      <c r="H7" s="439">
        <v>0.13639999999999999</v>
      </c>
      <c r="I7" s="439">
        <v>0.122</v>
      </c>
      <c r="J7" s="439">
        <v>0.11650000000000001</v>
      </c>
      <c r="K7" s="439">
        <v>0.17460000000000001</v>
      </c>
      <c r="L7" s="439">
        <v>0.1159</v>
      </c>
      <c r="M7" s="439">
        <v>0.1938</v>
      </c>
      <c r="N7" s="439">
        <v>0.53690000000000004</v>
      </c>
      <c r="O7" s="439">
        <v>0.17560000000000001</v>
      </c>
      <c r="P7" s="439">
        <v>0.20880000000000001</v>
      </c>
      <c r="Q7" s="439">
        <v>0.48180000000000001</v>
      </c>
      <c r="R7" s="439">
        <v>0.1022</v>
      </c>
      <c r="S7" s="439">
        <v>0.77070000000000005</v>
      </c>
      <c r="T7" s="439">
        <v>0.1245</v>
      </c>
      <c r="U7" s="439">
        <v>0.19209999999999999</v>
      </c>
    </row>
    <row r="8" spans="1:21" ht="15" customHeight="1">
      <c r="A8" s="120" t="s">
        <v>653</v>
      </c>
      <c r="B8" s="121">
        <v>11021716.960000001</v>
      </c>
      <c r="C8" s="121">
        <v>44631680.149999999</v>
      </c>
      <c r="D8" s="121">
        <v>30645723.780000001</v>
      </c>
      <c r="E8" s="121">
        <v>19945824.260000002</v>
      </c>
      <c r="F8" s="121">
        <v>38178622.549999997</v>
      </c>
      <c r="G8" s="121">
        <v>14650865.699999999</v>
      </c>
      <c r="H8" s="121">
        <v>43811727.140000001</v>
      </c>
      <c r="I8" s="121">
        <v>7391625.54</v>
      </c>
      <c r="J8" s="121">
        <v>33006353.260000002</v>
      </c>
      <c r="K8" s="121">
        <v>41857581.119999997</v>
      </c>
      <c r="L8" s="121">
        <v>3223345.71</v>
      </c>
      <c r="M8" s="121">
        <v>32004622.710000001</v>
      </c>
      <c r="N8" s="121">
        <v>4938955.1100000003</v>
      </c>
      <c r="O8" s="121">
        <v>5619216.1699999999</v>
      </c>
      <c r="P8" s="121">
        <v>5048577.09</v>
      </c>
      <c r="Q8" s="121">
        <v>1838304.52</v>
      </c>
      <c r="R8" s="121">
        <v>4827148.66</v>
      </c>
      <c r="S8" s="121">
        <v>552634.79</v>
      </c>
      <c r="T8" s="121">
        <v>8206244.4000000004</v>
      </c>
      <c r="U8" s="121">
        <v>1474950771.79</v>
      </c>
    </row>
    <row r="9" spans="1:21"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655</v>
      </c>
      <c r="B10" s="121">
        <v>5507209.46</v>
      </c>
      <c r="C10" s="121">
        <v>11227101.640000001</v>
      </c>
      <c r="D10" s="121">
        <v>73323669.799999997</v>
      </c>
      <c r="E10" s="121">
        <v>6408588.3399999999</v>
      </c>
      <c r="F10" s="121">
        <v>44538061.939999998</v>
      </c>
      <c r="G10" s="121">
        <v>10045766.029999999</v>
      </c>
      <c r="H10" s="121">
        <v>10601465.77</v>
      </c>
      <c r="I10" s="121">
        <v>12027819.18</v>
      </c>
      <c r="J10" s="121">
        <v>30436893.699999999</v>
      </c>
      <c r="K10" s="121">
        <v>14314317.51</v>
      </c>
      <c r="L10" s="121">
        <v>4681780.34</v>
      </c>
      <c r="M10" s="121">
        <v>35122295.829999998</v>
      </c>
      <c r="N10" s="121">
        <v>9519722.3800000008</v>
      </c>
      <c r="O10" s="121">
        <v>5982931.96</v>
      </c>
      <c r="P10" s="121">
        <v>4380549.7699999996</v>
      </c>
      <c r="Q10" s="121">
        <v>3115492.7</v>
      </c>
      <c r="R10" s="121">
        <v>4347048.0199999996</v>
      </c>
      <c r="S10" s="121">
        <v>239491.84</v>
      </c>
      <c r="T10" s="121">
        <v>7061475.9299999997</v>
      </c>
      <c r="U10" s="121">
        <v>825805502.38999999</v>
      </c>
    </row>
    <row r="11" spans="1:21" s="276" customFormat="1" ht="15" customHeight="1">
      <c r="A11" s="120" t="s">
        <v>656</v>
      </c>
      <c r="B11" s="121">
        <v>5019607.8899999997</v>
      </c>
      <c r="C11" s="121">
        <v>81843534.879999995</v>
      </c>
      <c r="D11" s="121">
        <v>76052970.540000007</v>
      </c>
      <c r="E11" s="121">
        <v>1927596.52</v>
      </c>
      <c r="F11" s="121">
        <v>46308615.509999998</v>
      </c>
      <c r="G11" s="121">
        <v>2371348.64</v>
      </c>
      <c r="H11" s="121">
        <v>31828673.859999999</v>
      </c>
      <c r="I11" s="121">
        <v>11476492.91</v>
      </c>
      <c r="J11" s="121">
        <v>8482821.1999999993</v>
      </c>
      <c r="K11" s="121">
        <v>10995377.880000001</v>
      </c>
      <c r="L11" s="121">
        <v>6777729.0800000001</v>
      </c>
      <c r="M11" s="121">
        <v>47556026.009999998</v>
      </c>
      <c r="N11" s="121">
        <v>11568930.48</v>
      </c>
      <c r="O11" s="121">
        <v>5146265.7699999996</v>
      </c>
      <c r="P11" s="121">
        <v>15755418.689999999</v>
      </c>
      <c r="Q11" s="121">
        <v>4517528.5199999996</v>
      </c>
      <c r="R11" s="121">
        <v>3096687.13</v>
      </c>
      <c r="S11" s="121">
        <v>7026677.25</v>
      </c>
      <c r="T11" s="121">
        <v>33473387.559999999</v>
      </c>
      <c r="U11" s="121">
        <v>1001128162.42</v>
      </c>
    </row>
    <row r="12" spans="1:21" s="276" customFormat="1" ht="15" customHeight="1">
      <c r="A12" s="120" t="s">
        <v>657</v>
      </c>
      <c r="B12" s="121">
        <v>0</v>
      </c>
      <c r="C12" s="121">
        <v>0</v>
      </c>
      <c r="D12" s="121">
        <v>0</v>
      </c>
      <c r="E12" s="121">
        <v>0</v>
      </c>
      <c r="F12" s="121">
        <v>0</v>
      </c>
      <c r="G12" s="121">
        <v>0</v>
      </c>
      <c r="H12" s="121">
        <v>31244736.75</v>
      </c>
      <c r="I12" s="121">
        <v>330591.01</v>
      </c>
      <c r="J12" s="121">
        <v>25511148.41</v>
      </c>
      <c r="K12" s="121">
        <v>0</v>
      </c>
      <c r="L12" s="121">
        <v>0</v>
      </c>
      <c r="M12" s="121">
        <v>0</v>
      </c>
      <c r="N12" s="121">
        <v>0</v>
      </c>
      <c r="O12" s="121">
        <v>0</v>
      </c>
      <c r="P12" s="121">
        <v>0</v>
      </c>
      <c r="Q12" s="121">
        <v>0</v>
      </c>
      <c r="R12" s="121">
        <v>0</v>
      </c>
      <c r="S12" s="121">
        <v>0</v>
      </c>
      <c r="T12" s="121">
        <v>0</v>
      </c>
      <c r="U12" s="121">
        <v>280274178.66000003</v>
      </c>
    </row>
    <row r="13" spans="1:21" s="276" customFormat="1" ht="15" customHeight="1">
      <c r="A13" s="120" t="s">
        <v>658</v>
      </c>
      <c r="B13" s="121">
        <v>67527672.25</v>
      </c>
      <c r="C13" s="121">
        <v>226825231.84</v>
      </c>
      <c r="D13" s="121">
        <v>214919955.12</v>
      </c>
      <c r="E13" s="121">
        <v>129065367.23999999</v>
      </c>
      <c r="F13" s="121">
        <v>193471456.28999999</v>
      </c>
      <c r="G13" s="121">
        <v>107417171.06</v>
      </c>
      <c r="H13" s="121">
        <v>191691929.18000001</v>
      </c>
      <c r="I13" s="121">
        <v>111105541.48</v>
      </c>
      <c r="J13" s="121">
        <v>286530807.52999997</v>
      </c>
      <c r="K13" s="121">
        <v>246067035.44</v>
      </c>
      <c r="L13" s="121">
        <v>69451448.099999994</v>
      </c>
      <c r="M13" s="121">
        <v>228388472.68000001</v>
      </c>
      <c r="N13" s="121">
        <v>51536517.770000003</v>
      </c>
      <c r="O13" s="121">
        <v>61657822.409999996</v>
      </c>
      <c r="P13" s="121">
        <v>51431139.460000001</v>
      </c>
      <c r="Q13" s="121">
        <v>21202113.120000001</v>
      </c>
      <c r="R13" s="121">
        <v>40772149.390000001</v>
      </c>
      <c r="S13" s="121">
        <v>13350109.109999999</v>
      </c>
      <c r="T13" s="121">
        <v>89363058.75</v>
      </c>
      <c r="U13" s="121">
        <v>6462832167.9799995</v>
      </c>
    </row>
    <row r="14" spans="1:21" s="21" customFormat="1" ht="15" customHeight="1">
      <c r="A14" s="292" t="s">
        <v>659</v>
      </c>
      <c r="B14" s="293">
        <v>89076206.560000002</v>
      </c>
      <c r="C14" s="293">
        <v>364527548.50999999</v>
      </c>
      <c r="D14" s="293">
        <v>394942319.24000001</v>
      </c>
      <c r="E14" s="293">
        <v>157347376.36000001</v>
      </c>
      <c r="F14" s="293">
        <v>322496756.29000002</v>
      </c>
      <c r="G14" s="293">
        <v>134485151.43000001</v>
      </c>
      <c r="H14" s="293">
        <v>309178532.69999999</v>
      </c>
      <c r="I14" s="293">
        <v>142332070.12</v>
      </c>
      <c r="J14" s="293">
        <v>383968024.10000002</v>
      </c>
      <c r="K14" s="293">
        <v>313234311.94999999</v>
      </c>
      <c r="L14" s="293">
        <v>84134303.230000004</v>
      </c>
      <c r="M14" s="293">
        <v>343071417.23000002</v>
      </c>
      <c r="N14" s="293">
        <v>77564125.739999995</v>
      </c>
      <c r="O14" s="293">
        <v>78406236.310000002</v>
      </c>
      <c r="P14" s="293">
        <v>76615685.010000005</v>
      </c>
      <c r="Q14" s="293">
        <v>30673438.859999999</v>
      </c>
      <c r="R14" s="293">
        <v>53043033.200000003</v>
      </c>
      <c r="S14" s="293">
        <v>21168912.989999998</v>
      </c>
      <c r="T14" s="293">
        <v>138104166.63999999</v>
      </c>
      <c r="U14" s="293">
        <v>10044990783.24</v>
      </c>
    </row>
    <row r="15" spans="1:21" s="276" customFormat="1" ht="15" customHeight="1">
      <c r="A15" s="120" t="s">
        <v>660</v>
      </c>
      <c r="B15" s="121">
        <v>71138918.086999997</v>
      </c>
      <c r="C15" s="121">
        <v>269992419.60799998</v>
      </c>
      <c r="D15" s="121">
        <v>267611174.34999999</v>
      </c>
      <c r="E15" s="121">
        <v>131310883.168</v>
      </c>
      <c r="F15" s="121">
        <v>225533376.433</v>
      </c>
      <c r="G15" s="121">
        <v>110611998.586</v>
      </c>
      <c r="H15" s="121">
        <v>233160111.8265</v>
      </c>
      <c r="I15" s="121">
        <v>119497295.02850001</v>
      </c>
      <c r="J15" s="121">
        <v>315992958.17750001</v>
      </c>
      <c r="K15" s="121">
        <v>254427587.882</v>
      </c>
      <c r="L15" s="121">
        <v>73776668.708000004</v>
      </c>
      <c r="M15" s="121">
        <v>259190944.85100001</v>
      </c>
      <c r="N15" s="121">
        <v>59224927.486000001</v>
      </c>
      <c r="O15" s="121">
        <v>65427541.686999999</v>
      </c>
      <c r="P15" s="121">
        <v>60184958.759000003</v>
      </c>
      <c r="Q15" s="121">
        <v>24083975.920000002</v>
      </c>
      <c r="R15" s="121">
        <v>43189902.559</v>
      </c>
      <c r="S15" s="121">
        <v>16911346.103</v>
      </c>
      <c r="T15" s="121">
        <v>107512047.71600001</v>
      </c>
      <c r="U15" s="121">
        <v>7338762983.6630001</v>
      </c>
    </row>
    <row r="16" spans="1:21" s="23" customFormat="1" ht="15" customHeight="1">
      <c r="A16" s="244" t="s">
        <v>661</v>
      </c>
      <c r="B16" s="294">
        <v>0.79859999999999998</v>
      </c>
      <c r="C16" s="294">
        <v>0.74070000000000003</v>
      </c>
      <c r="D16" s="294">
        <v>0.67759999999999998</v>
      </c>
      <c r="E16" s="294">
        <v>0.83450000000000002</v>
      </c>
      <c r="F16" s="294">
        <v>0.69930000000000003</v>
      </c>
      <c r="G16" s="294">
        <v>0.82250000000000001</v>
      </c>
      <c r="H16" s="294">
        <v>0.75409999999999999</v>
      </c>
      <c r="I16" s="294">
        <v>0.83960000000000001</v>
      </c>
      <c r="J16" s="294">
        <v>0.82299999999999995</v>
      </c>
      <c r="K16" s="294">
        <v>0.81230000000000002</v>
      </c>
      <c r="L16" s="294">
        <v>0.87690000000000001</v>
      </c>
      <c r="M16" s="294">
        <v>0.75549999999999995</v>
      </c>
      <c r="N16" s="294">
        <v>0.76359999999999995</v>
      </c>
      <c r="O16" s="294">
        <v>0.83450000000000002</v>
      </c>
      <c r="P16" s="294">
        <v>0.78549999999999998</v>
      </c>
      <c r="Q16" s="294">
        <v>0.78520000000000001</v>
      </c>
      <c r="R16" s="294">
        <v>0.81420000000000003</v>
      </c>
      <c r="S16" s="294">
        <v>0.79890000000000005</v>
      </c>
      <c r="T16" s="294">
        <v>0.77849999999999997</v>
      </c>
      <c r="U16" s="294">
        <v>0.73060000000000003</v>
      </c>
    </row>
    <row r="17" spans="1:21" s="276" customFormat="1" ht="15" customHeight="1">
      <c r="A17" s="292" t="s">
        <v>662</v>
      </c>
      <c r="B17" s="293">
        <v>7113891.8086999999</v>
      </c>
      <c r="C17" s="293">
        <v>26999241.9608</v>
      </c>
      <c r="D17" s="293">
        <v>26761117.434999999</v>
      </c>
      <c r="E17" s="293">
        <v>13131088.3168</v>
      </c>
      <c r="F17" s="293">
        <v>22553337.643300001</v>
      </c>
      <c r="G17" s="293">
        <v>11061199.8586</v>
      </c>
      <c r="H17" s="293">
        <v>23316011.182700001</v>
      </c>
      <c r="I17" s="293">
        <v>11949729.502900001</v>
      </c>
      <c r="J17" s="293">
        <v>31599295.8178</v>
      </c>
      <c r="K17" s="293">
        <v>25442758.788199998</v>
      </c>
      <c r="L17" s="293">
        <v>7377666.8707999997</v>
      </c>
      <c r="M17" s="293">
        <v>25919094.485100001</v>
      </c>
      <c r="N17" s="293">
        <v>5922492.7485999996</v>
      </c>
      <c r="O17" s="293">
        <v>6542754.1687000003</v>
      </c>
      <c r="P17" s="293">
        <v>6018495.8759000003</v>
      </c>
      <c r="Q17" s="293">
        <v>2408397.5920000002</v>
      </c>
      <c r="R17" s="293">
        <v>4318990.2559000002</v>
      </c>
      <c r="S17" s="293">
        <v>1691134.6103000001</v>
      </c>
      <c r="T17" s="293">
        <v>10751204.771600001</v>
      </c>
      <c r="U17" s="293">
        <v>733876298.36629999</v>
      </c>
    </row>
    <row r="18" spans="1:21" s="276" customFormat="1" ht="15" customHeight="1">
      <c r="A18" s="120" t="s">
        <v>663</v>
      </c>
      <c r="B18" s="121">
        <v>15871809</v>
      </c>
      <c r="C18" s="121">
        <v>33300964</v>
      </c>
      <c r="D18" s="121">
        <v>39418086</v>
      </c>
      <c r="E18" s="121">
        <v>24362131</v>
      </c>
      <c r="F18" s="121">
        <v>27298821</v>
      </c>
      <c r="G18" s="121">
        <v>14950538</v>
      </c>
      <c r="H18" s="121">
        <v>32129296</v>
      </c>
      <c r="I18" s="121">
        <v>13844880</v>
      </c>
      <c r="J18" s="121">
        <v>28595388</v>
      </c>
      <c r="K18" s="121">
        <v>43770276</v>
      </c>
      <c r="L18" s="121">
        <v>11281666</v>
      </c>
      <c r="M18" s="121">
        <v>41679042</v>
      </c>
      <c r="N18" s="121">
        <v>30956231</v>
      </c>
      <c r="O18" s="121">
        <v>11488954</v>
      </c>
      <c r="P18" s="121">
        <v>12912916</v>
      </c>
      <c r="Q18" s="121">
        <v>9746847</v>
      </c>
      <c r="R18" s="121">
        <v>5033022</v>
      </c>
      <c r="S18" s="121">
        <v>13033117</v>
      </c>
      <c r="T18" s="121">
        <v>14190022</v>
      </c>
      <c r="U18" s="121">
        <v>1308415324</v>
      </c>
    </row>
    <row r="19" spans="1:21" s="276" customFormat="1" ht="15" customHeight="1">
      <c r="A19" s="120" t="s">
        <v>664</v>
      </c>
      <c r="B19" s="121">
        <v>12583</v>
      </c>
      <c r="C19" s="121">
        <v>0</v>
      </c>
      <c r="D19" s="121">
        <v>0</v>
      </c>
      <c r="E19" s="121">
        <v>0</v>
      </c>
      <c r="F19" s="121">
        <v>0</v>
      </c>
      <c r="G19" s="121">
        <v>0</v>
      </c>
      <c r="H19" s="121">
        <v>0</v>
      </c>
      <c r="I19" s="121">
        <v>0</v>
      </c>
      <c r="J19" s="121">
        <v>0</v>
      </c>
      <c r="K19" s="121">
        <v>0</v>
      </c>
      <c r="L19" s="121">
        <v>0</v>
      </c>
      <c r="M19" s="121">
        <v>0</v>
      </c>
      <c r="N19" s="121">
        <v>0</v>
      </c>
      <c r="O19" s="121">
        <v>0</v>
      </c>
      <c r="P19" s="121">
        <v>0</v>
      </c>
      <c r="Q19" s="121">
        <v>0</v>
      </c>
      <c r="R19" s="121">
        <v>0</v>
      </c>
      <c r="S19" s="121">
        <v>0</v>
      </c>
      <c r="T19" s="121">
        <v>41</v>
      </c>
      <c r="U19" s="121">
        <v>14115</v>
      </c>
    </row>
    <row r="20" spans="1:21"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666</v>
      </c>
      <c r="B21" s="121">
        <v>988592</v>
      </c>
      <c r="C21" s="121">
        <v>0</v>
      </c>
      <c r="D21" s="121">
        <v>0</v>
      </c>
      <c r="E21" s="121">
        <v>139291</v>
      </c>
      <c r="F21" s="121">
        <v>1322751</v>
      </c>
      <c r="G21" s="121">
        <v>0</v>
      </c>
      <c r="H21" s="121">
        <v>315830</v>
      </c>
      <c r="I21" s="121">
        <v>1473953</v>
      </c>
      <c r="J21" s="121">
        <v>0</v>
      </c>
      <c r="K21" s="121">
        <v>131099</v>
      </c>
      <c r="L21" s="121">
        <v>2727704</v>
      </c>
      <c r="M21" s="121">
        <v>0</v>
      </c>
      <c r="N21" s="121">
        <v>0</v>
      </c>
      <c r="O21" s="121">
        <v>0</v>
      </c>
      <c r="P21" s="121">
        <v>476962</v>
      </c>
      <c r="Q21" s="121">
        <v>497728</v>
      </c>
      <c r="R21" s="121">
        <v>621115</v>
      </c>
      <c r="S21" s="121">
        <v>0</v>
      </c>
      <c r="T21" s="121">
        <v>983865</v>
      </c>
      <c r="U21" s="121">
        <v>19696317</v>
      </c>
    </row>
    <row r="22" spans="1:21" s="276" customFormat="1" ht="15" customHeight="1">
      <c r="A22" s="292" t="s">
        <v>667</v>
      </c>
      <c r="B22" s="293">
        <v>14870634</v>
      </c>
      <c r="C22" s="293">
        <v>33300964</v>
      </c>
      <c r="D22" s="293">
        <v>39418086</v>
      </c>
      <c r="E22" s="293">
        <v>24222840</v>
      </c>
      <c r="F22" s="293">
        <v>25976070</v>
      </c>
      <c r="G22" s="293">
        <v>14950538</v>
      </c>
      <c r="H22" s="293">
        <v>31813466</v>
      </c>
      <c r="I22" s="293">
        <v>12370927</v>
      </c>
      <c r="J22" s="293">
        <v>28595388</v>
      </c>
      <c r="K22" s="293">
        <v>43639177</v>
      </c>
      <c r="L22" s="293">
        <v>8553962</v>
      </c>
      <c r="M22" s="293">
        <v>41679042</v>
      </c>
      <c r="N22" s="293">
        <v>30956231</v>
      </c>
      <c r="O22" s="293">
        <v>11488954</v>
      </c>
      <c r="P22" s="293">
        <v>12435954</v>
      </c>
      <c r="Q22" s="293">
        <v>9249119</v>
      </c>
      <c r="R22" s="293">
        <v>4411907</v>
      </c>
      <c r="S22" s="293">
        <v>13033117</v>
      </c>
      <c r="T22" s="293">
        <v>13206116</v>
      </c>
      <c r="U22" s="293">
        <v>1288704892</v>
      </c>
    </row>
    <row r="23" spans="1:21"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669</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671</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672</v>
      </c>
      <c r="B27" s="121">
        <v>659944</v>
      </c>
      <c r="C27" s="121">
        <v>4460000</v>
      </c>
      <c r="D27" s="121">
        <v>6996297</v>
      </c>
      <c r="E27" s="121">
        <v>0</v>
      </c>
      <c r="F27" s="121">
        <v>3353779</v>
      </c>
      <c r="G27" s="121">
        <v>2652634</v>
      </c>
      <c r="H27" s="121">
        <v>0</v>
      </c>
      <c r="I27" s="121">
        <v>2202953</v>
      </c>
      <c r="J27" s="121">
        <v>8209890</v>
      </c>
      <c r="K27" s="121">
        <v>779695</v>
      </c>
      <c r="L27" s="121">
        <v>0</v>
      </c>
      <c r="M27" s="121">
        <v>8549483</v>
      </c>
      <c r="N27" s="121">
        <v>843148</v>
      </c>
      <c r="O27" s="121">
        <v>0</v>
      </c>
      <c r="P27" s="121">
        <v>131000</v>
      </c>
      <c r="Q27" s="121">
        <v>2355334</v>
      </c>
      <c r="R27" s="121">
        <v>0</v>
      </c>
      <c r="S27" s="121">
        <v>0</v>
      </c>
      <c r="T27" s="121">
        <v>184393</v>
      </c>
      <c r="U27" s="121">
        <v>120943807</v>
      </c>
    </row>
    <row r="28" spans="1:21"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674</v>
      </c>
      <c r="B29" s="293">
        <v>659944</v>
      </c>
      <c r="C29" s="293">
        <v>4460000</v>
      </c>
      <c r="D29" s="293">
        <v>6996297</v>
      </c>
      <c r="E29" s="293">
        <v>0</v>
      </c>
      <c r="F29" s="293">
        <v>3353779</v>
      </c>
      <c r="G29" s="293">
        <v>2652634</v>
      </c>
      <c r="H29" s="293">
        <v>0</v>
      </c>
      <c r="I29" s="293">
        <v>2202953</v>
      </c>
      <c r="J29" s="293">
        <v>8209890</v>
      </c>
      <c r="K29" s="293">
        <v>779695</v>
      </c>
      <c r="L29" s="293">
        <v>0</v>
      </c>
      <c r="M29" s="293">
        <v>8549483</v>
      </c>
      <c r="N29" s="293">
        <v>843148</v>
      </c>
      <c r="O29" s="293">
        <v>0</v>
      </c>
      <c r="P29" s="293">
        <v>131000</v>
      </c>
      <c r="Q29" s="293">
        <v>2355334</v>
      </c>
      <c r="R29" s="293">
        <v>0</v>
      </c>
      <c r="S29" s="293">
        <v>0</v>
      </c>
      <c r="T29" s="293">
        <v>184393</v>
      </c>
      <c r="U29" s="293">
        <v>120943807</v>
      </c>
    </row>
    <row r="30" spans="1:21" s="276"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677</v>
      </c>
      <c r="B32" s="293">
        <v>15530578</v>
      </c>
      <c r="C32" s="293">
        <v>37760964</v>
      </c>
      <c r="D32" s="293">
        <v>46414383</v>
      </c>
      <c r="E32" s="293">
        <v>24222840</v>
      </c>
      <c r="F32" s="293">
        <v>29329849</v>
      </c>
      <c r="G32" s="293">
        <v>17603172</v>
      </c>
      <c r="H32" s="293">
        <v>31813466</v>
      </c>
      <c r="I32" s="293">
        <v>14573880</v>
      </c>
      <c r="J32" s="293">
        <v>36805278</v>
      </c>
      <c r="K32" s="293">
        <v>44418872</v>
      </c>
      <c r="L32" s="293">
        <v>8553962</v>
      </c>
      <c r="M32" s="293">
        <v>50228525</v>
      </c>
      <c r="N32" s="293">
        <v>31799379</v>
      </c>
      <c r="O32" s="293">
        <v>11488954</v>
      </c>
      <c r="P32" s="293">
        <v>12566954</v>
      </c>
      <c r="Q32" s="293">
        <v>11604453</v>
      </c>
      <c r="R32" s="293">
        <v>4411907</v>
      </c>
      <c r="S32" s="293">
        <v>13033117</v>
      </c>
      <c r="T32" s="293">
        <v>13390509</v>
      </c>
      <c r="U32" s="293">
        <v>1409648699</v>
      </c>
    </row>
    <row r="33" spans="1:21" ht="15" customHeight="1">
      <c r="A33" s="120" t="s">
        <v>678</v>
      </c>
      <c r="B33" s="121">
        <v>8416686.1912999991</v>
      </c>
      <c r="C33" s="121">
        <v>10761722.0392</v>
      </c>
      <c r="D33" s="121">
        <v>19653265.565000001</v>
      </c>
      <c r="E33" s="121">
        <v>11091751.6832</v>
      </c>
      <c r="F33" s="121">
        <v>6776511.3567000004</v>
      </c>
      <c r="G33" s="121">
        <v>6541972.1414000001</v>
      </c>
      <c r="H33" s="121">
        <v>8497454.8173999991</v>
      </c>
      <c r="I33" s="121">
        <v>2624150.4972000001</v>
      </c>
      <c r="J33" s="121">
        <v>5205982.1823000005</v>
      </c>
      <c r="K33" s="121">
        <v>18976113.211800002</v>
      </c>
      <c r="L33" s="121">
        <v>1176295.1292000001</v>
      </c>
      <c r="M33" s="121">
        <v>24309430.514899999</v>
      </c>
      <c r="N33" s="121">
        <v>25876886.251400001</v>
      </c>
      <c r="O33" s="121">
        <v>4946199.8312999997</v>
      </c>
      <c r="P33" s="121">
        <v>6548458.1240999997</v>
      </c>
      <c r="Q33" s="121">
        <v>9196055.4079999998</v>
      </c>
      <c r="R33" s="121">
        <v>92916.744099999996</v>
      </c>
      <c r="S33" s="121">
        <v>11341982.389699999</v>
      </c>
      <c r="T33" s="121">
        <v>2639304.2283999999</v>
      </c>
      <c r="U33" s="121">
        <v>675772400.63370001</v>
      </c>
    </row>
    <row r="34" spans="1:21" s="296" customFormat="1" ht="15" customHeight="1">
      <c r="A34" s="120" t="s">
        <v>679</v>
      </c>
      <c r="B34" s="246">
        <v>0.31230000000000002</v>
      </c>
      <c r="C34" s="246">
        <v>6.93E-2</v>
      </c>
      <c r="D34" s="246">
        <v>9.5500000000000002E-2</v>
      </c>
      <c r="E34" s="246">
        <v>6.7400000000000002E-2</v>
      </c>
      <c r="F34" s="246">
        <v>0.1173</v>
      </c>
      <c r="G34" s="246">
        <v>6.4299999999999996E-2</v>
      </c>
      <c r="H34" s="246">
        <v>0.2989</v>
      </c>
      <c r="I34" s="246">
        <v>0.13650000000000001</v>
      </c>
      <c r="J34" s="246">
        <v>0.11210000000000001</v>
      </c>
      <c r="K34" s="246">
        <v>0.33160000000000001</v>
      </c>
      <c r="L34" s="246">
        <v>0.19939999999999999</v>
      </c>
      <c r="M34" s="246">
        <v>9.0899999999999995E-2</v>
      </c>
      <c r="N34" s="246">
        <v>5.91E-2</v>
      </c>
      <c r="O34" s="246">
        <v>9.4E-2</v>
      </c>
      <c r="P34" s="246">
        <v>0.17730000000000001</v>
      </c>
      <c r="Q34" s="246">
        <v>0.29709999999999998</v>
      </c>
      <c r="R34" s="246">
        <v>0.29580000000000001</v>
      </c>
      <c r="S34" s="246">
        <v>3.4200000000000001E-2</v>
      </c>
      <c r="T34" s="246">
        <v>0.3468</v>
      </c>
      <c r="U34" s="246">
        <v>0.1447</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9" t="s">
        <v>680</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1" bestFit="1" customWidth="1"/>
    <col min="3" max="4" width="7.5703125" style="631" bestFit="1" customWidth="1"/>
    <col min="5" max="5" width="6.5703125" style="631" bestFit="1" customWidth="1"/>
    <col min="6" max="11" width="7.5703125" style="631" bestFit="1" customWidth="1"/>
    <col min="12" max="13" width="6.5703125" style="631" bestFit="1" customWidth="1"/>
    <col min="14" max="15" width="7.5703125" style="631" bestFit="1" customWidth="1"/>
    <col min="16" max="18" width="6.5703125" style="631" bestFit="1" customWidth="1"/>
    <col min="19" max="19" width="7.5703125" style="37" bestFit="1" customWidth="1"/>
    <col min="20" max="257" width="9.140625" style="631"/>
    <col min="258" max="258" width="37.7109375" style="631" customWidth="1"/>
    <col min="259" max="259" width="12.85546875" style="631" customWidth="1"/>
    <col min="260" max="273" width="13" style="631" customWidth="1"/>
    <col min="274" max="513" width="9.140625" style="631"/>
    <col min="514" max="514" width="37.7109375" style="631" customWidth="1"/>
    <col min="515" max="515" width="12.85546875" style="631" customWidth="1"/>
    <col min="516" max="529" width="13" style="631" customWidth="1"/>
    <col min="530" max="769" width="9.140625" style="631"/>
    <col min="770" max="770" width="37.7109375" style="631" customWidth="1"/>
    <col min="771" max="771" width="12.85546875" style="631" customWidth="1"/>
    <col min="772" max="785" width="13" style="631" customWidth="1"/>
    <col min="786" max="1025" width="9.140625" style="631"/>
    <col min="1026" max="1026" width="37.7109375" style="631" customWidth="1"/>
    <col min="1027" max="1027" width="12.85546875" style="631" customWidth="1"/>
    <col min="1028" max="1041" width="13" style="631" customWidth="1"/>
    <col min="1042" max="1281" width="9.140625" style="631"/>
    <col min="1282" max="1282" width="37.7109375" style="631" customWidth="1"/>
    <col min="1283" max="1283" width="12.85546875" style="631" customWidth="1"/>
    <col min="1284" max="1297" width="13" style="631" customWidth="1"/>
    <col min="1298" max="1537" width="9.140625" style="631"/>
    <col min="1538" max="1538" width="37.7109375" style="631" customWidth="1"/>
    <col min="1539" max="1539" width="12.85546875" style="631" customWidth="1"/>
    <col min="1540" max="1553" width="13" style="631" customWidth="1"/>
    <col min="1554" max="1793" width="9.140625" style="631"/>
    <col min="1794" max="1794" width="37.7109375" style="631" customWidth="1"/>
    <col min="1795" max="1795" width="12.85546875" style="631" customWidth="1"/>
    <col min="1796" max="1809" width="13" style="631" customWidth="1"/>
    <col min="1810" max="2049" width="9.140625" style="631"/>
    <col min="2050" max="2050" width="37.7109375" style="631" customWidth="1"/>
    <col min="2051" max="2051" width="12.85546875" style="631" customWidth="1"/>
    <col min="2052" max="2065" width="13" style="631" customWidth="1"/>
    <col min="2066" max="2305" width="9.140625" style="631"/>
    <col min="2306" max="2306" width="37.7109375" style="631" customWidth="1"/>
    <col min="2307" max="2307" width="12.85546875" style="631" customWidth="1"/>
    <col min="2308" max="2321" width="13" style="631" customWidth="1"/>
    <col min="2322" max="2561" width="9.140625" style="631"/>
    <col min="2562" max="2562" width="37.7109375" style="631" customWidth="1"/>
    <col min="2563" max="2563" width="12.85546875" style="631" customWidth="1"/>
    <col min="2564" max="2577" width="13" style="631" customWidth="1"/>
    <col min="2578" max="2817" width="9.140625" style="631"/>
    <col min="2818" max="2818" width="37.7109375" style="631" customWidth="1"/>
    <col min="2819" max="2819" width="12.85546875" style="631" customWidth="1"/>
    <col min="2820" max="2833" width="13" style="631" customWidth="1"/>
    <col min="2834" max="3073" width="9.140625" style="631"/>
    <col min="3074" max="3074" width="37.7109375" style="631" customWidth="1"/>
    <col min="3075" max="3075" width="12.85546875" style="631" customWidth="1"/>
    <col min="3076" max="3089" width="13" style="631" customWidth="1"/>
    <col min="3090" max="3329" width="9.140625" style="631"/>
    <col min="3330" max="3330" width="37.7109375" style="631" customWidth="1"/>
    <col min="3331" max="3331" width="12.85546875" style="631" customWidth="1"/>
    <col min="3332" max="3345" width="13" style="631" customWidth="1"/>
    <col min="3346" max="3585" width="9.140625" style="631"/>
    <col min="3586" max="3586" width="37.7109375" style="631" customWidth="1"/>
    <col min="3587" max="3587" width="12.85546875" style="631" customWidth="1"/>
    <col min="3588" max="3601" width="13" style="631" customWidth="1"/>
    <col min="3602" max="3841" width="9.140625" style="631"/>
    <col min="3842" max="3842" width="37.7109375" style="631" customWidth="1"/>
    <col min="3843" max="3843" width="12.85546875" style="631" customWidth="1"/>
    <col min="3844" max="3857" width="13" style="631" customWidth="1"/>
    <col min="3858" max="4097" width="9.140625" style="631"/>
    <col min="4098" max="4098" width="37.7109375" style="631" customWidth="1"/>
    <col min="4099" max="4099" width="12.85546875" style="631" customWidth="1"/>
    <col min="4100" max="4113" width="13" style="631" customWidth="1"/>
    <col min="4114" max="4353" width="9.140625" style="631"/>
    <col min="4354" max="4354" width="37.7109375" style="631" customWidth="1"/>
    <col min="4355" max="4355" width="12.85546875" style="631" customWidth="1"/>
    <col min="4356" max="4369" width="13" style="631" customWidth="1"/>
    <col min="4370" max="4609" width="9.140625" style="631"/>
    <col min="4610" max="4610" width="37.7109375" style="631" customWidth="1"/>
    <col min="4611" max="4611" width="12.85546875" style="631" customWidth="1"/>
    <col min="4612" max="4625" width="13" style="631" customWidth="1"/>
    <col min="4626" max="4865" width="9.140625" style="631"/>
    <col min="4866" max="4866" width="37.7109375" style="631" customWidth="1"/>
    <col min="4867" max="4867" width="12.85546875" style="631" customWidth="1"/>
    <col min="4868" max="4881" width="13" style="631" customWidth="1"/>
    <col min="4882" max="5121" width="9.140625" style="631"/>
    <col min="5122" max="5122" width="37.7109375" style="631" customWidth="1"/>
    <col min="5123" max="5123" width="12.85546875" style="631" customWidth="1"/>
    <col min="5124" max="5137" width="13" style="631" customWidth="1"/>
    <col min="5138" max="5377" width="9.140625" style="631"/>
    <col min="5378" max="5378" width="37.7109375" style="631" customWidth="1"/>
    <col min="5379" max="5379" width="12.85546875" style="631" customWidth="1"/>
    <col min="5380" max="5393" width="13" style="631" customWidth="1"/>
    <col min="5394" max="5633" width="9.140625" style="631"/>
    <col min="5634" max="5634" width="37.7109375" style="631" customWidth="1"/>
    <col min="5635" max="5635" width="12.85546875" style="631" customWidth="1"/>
    <col min="5636" max="5649" width="13" style="631" customWidth="1"/>
    <col min="5650" max="5889" width="9.140625" style="631"/>
    <col min="5890" max="5890" width="37.7109375" style="631" customWidth="1"/>
    <col min="5891" max="5891" width="12.85546875" style="631" customWidth="1"/>
    <col min="5892" max="5905" width="13" style="631" customWidth="1"/>
    <col min="5906" max="6145" width="9.140625" style="631"/>
    <col min="6146" max="6146" width="37.7109375" style="631" customWidth="1"/>
    <col min="6147" max="6147" width="12.85546875" style="631" customWidth="1"/>
    <col min="6148" max="6161" width="13" style="631" customWidth="1"/>
    <col min="6162" max="6401" width="9.140625" style="631"/>
    <col min="6402" max="6402" width="37.7109375" style="631" customWidth="1"/>
    <col min="6403" max="6403" width="12.85546875" style="631" customWidth="1"/>
    <col min="6404" max="6417" width="13" style="631" customWidth="1"/>
    <col min="6418" max="6657" width="9.140625" style="631"/>
    <col min="6658" max="6658" width="37.7109375" style="631" customWidth="1"/>
    <col min="6659" max="6659" width="12.85546875" style="631" customWidth="1"/>
    <col min="6660" max="6673" width="13" style="631" customWidth="1"/>
    <col min="6674" max="6913" width="9.140625" style="631"/>
    <col min="6914" max="6914" width="37.7109375" style="631" customWidth="1"/>
    <col min="6915" max="6915" width="12.85546875" style="631" customWidth="1"/>
    <col min="6916" max="6929" width="13" style="631" customWidth="1"/>
    <col min="6930" max="7169" width="9.140625" style="631"/>
    <col min="7170" max="7170" width="37.7109375" style="631" customWidth="1"/>
    <col min="7171" max="7171" width="12.85546875" style="631" customWidth="1"/>
    <col min="7172" max="7185" width="13" style="631" customWidth="1"/>
    <col min="7186" max="7425" width="9.140625" style="631"/>
    <col min="7426" max="7426" width="37.7109375" style="631" customWidth="1"/>
    <col min="7427" max="7427" width="12.85546875" style="631" customWidth="1"/>
    <col min="7428" max="7441" width="13" style="631" customWidth="1"/>
    <col min="7442" max="7681" width="9.140625" style="631"/>
    <col min="7682" max="7682" width="37.7109375" style="631" customWidth="1"/>
    <col min="7683" max="7683" width="12.85546875" style="631" customWidth="1"/>
    <col min="7684" max="7697" width="13" style="631" customWidth="1"/>
    <col min="7698" max="7937" width="9.140625" style="631"/>
    <col min="7938" max="7938" width="37.7109375" style="631" customWidth="1"/>
    <col min="7939" max="7939" width="12.85546875" style="631" customWidth="1"/>
    <col min="7940" max="7953" width="13" style="631" customWidth="1"/>
    <col min="7954" max="8193" width="9.140625" style="631"/>
    <col min="8194" max="8194" width="37.7109375" style="631" customWidth="1"/>
    <col min="8195" max="8195" width="12.85546875" style="631" customWidth="1"/>
    <col min="8196" max="8209" width="13" style="631" customWidth="1"/>
    <col min="8210" max="8449" width="9.140625" style="631"/>
    <col min="8450" max="8450" width="37.7109375" style="631" customWidth="1"/>
    <col min="8451" max="8451" width="12.85546875" style="631" customWidth="1"/>
    <col min="8452" max="8465" width="13" style="631" customWidth="1"/>
    <col min="8466" max="8705" width="9.140625" style="631"/>
    <col min="8706" max="8706" width="37.7109375" style="631" customWidth="1"/>
    <col min="8707" max="8707" width="12.85546875" style="631" customWidth="1"/>
    <col min="8708" max="8721" width="13" style="631" customWidth="1"/>
    <col min="8722" max="8961" width="9.140625" style="631"/>
    <col min="8962" max="8962" width="37.7109375" style="631" customWidth="1"/>
    <col min="8963" max="8963" width="12.85546875" style="631" customWidth="1"/>
    <col min="8964" max="8977" width="13" style="631" customWidth="1"/>
    <col min="8978" max="9217" width="9.140625" style="631"/>
    <col min="9218" max="9218" width="37.7109375" style="631" customWidth="1"/>
    <col min="9219" max="9219" width="12.85546875" style="631" customWidth="1"/>
    <col min="9220" max="9233" width="13" style="631" customWidth="1"/>
    <col min="9234" max="9473" width="9.140625" style="631"/>
    <col min="9474" max="9474" width="37.7109375" style="631" customWidth="1"/>
    <col min="9475" max="9475" width="12.85546875" style="631" customWidth="1"/>
    <col min="9476" max="9489" width="13" style="631" customWidth="1"/>
    <col min="9490" max="9729" width="9.140625" style="631"/>
    <col min="9730" max="9730" width="37.7109375" style="631" customWidth="1"/>
    <col min="9731" max="9731" width="12.85546875" style="631" customWidth="1"/>
    <col min="9732" max="9745" width="13" style="631" customWidth="1"/>
    <col min="9746" max="9985" width="9.140625" style="631"/>
    <col min="9986" max="9986" width="37.7109375" style="631" customWidth="1"/>
    <col min="9987" max="9987" width="12.85546875" style="631" customWidth="1"/>
    <col min="9988" max="10001" width="13" style="631" customWidth="1"/>
    <col min="10002" max="10241" width="9.140625" style="631"/>
    <col min="10242" max="10242" width="37.7109375" style="631" customWidth="1"/>
    <col min="10243" max="10243" width="12.85546875" style="631" customWidth="1"/>
    <col min="10244" max="10257" width="13" style="631" customWidth="1"/>
    <col min="10258" max="10497" width="9.140625" style="631"/>
    <col min="10498" max="10498" width="37.7109375" style="631" customWidth="1"/>
    <col min="10499" max="10499" width="12.85546875" style="631" customWidth="1"/>
    <col min="10500" max="10513" width="13" style="631" customWidth="1"/>
    <col min="10514" max="10753" width="9.140625" style="631"/>
    <col min="10754" max="10754" width="37.7109375" style="631" customWidth="1"/>
    <col min="10755" max="10755" width="12.85546875" style="631" customWidth="1"/>
    <col min="10756" max="10769" width="13" style="631" customWidth="1"/>
    <col min="10770" max="11009" width="9.140625" style="631"/>
    <col min="11010" max="11010" width="37.7109375" style="631" customWidth="1"/>
    <col min="11011" max="11011" width="12.85546875" style="631" customWidth="1"/>
    <col min="11012" max="11025" width="13" style="631" customWidth="1"/>
    <col min="11026" max="11265" width="9.140625" style="631"/>
    <col min="11266" max="11266" width="37.7109375" style="631" customWidth="1"/>
    <col min="11267" max="11267" width="12.85546875" style="631" customWidth="1"/>
    <col min="11268" max="11281" width="13" style="631" customWidth="1"/>
    <col min="11282" max="11521" width="9.140625" style="631"/>
    <col min="11522" max="11522" width="37.7109375" style="631" customWidth="1"/>
    <col min="11523" max="11523" width="12.85546875" style="631" customWidth="1"/>
    <col min="11524" max="11537" width="13" style="631" customWidth="1"/>
    <col min="11538" max="11777" width="9.140625" style="631"/>
    <col min="11778" max="11778" width="37.7109375" style="631" customWidth="1"/>
    <col min="11779" max="11779" width="12.85546875" style="631" customWidth="1"/>
    <col min="11780" max="11793" width="13" style="631" customWidth="1"/>
    <col min="11794" max="12033" width="9.140625" style="631"/>
    <col min="12034" max="12034" width="37.7109375" style="631" customWidth="1"/>
    <col min="12035" max="12035" width="12.85546875" style="631" customWidth="1"/>
    <col min="12036" max="12049" width="13" style="631" customWidth="1"/>
    <col min="12050" max="12289" width="9.140625" style="631"/>
    <col min="12290" max="12290" width="37.7109375" style="631" customWidth="1"/>
    <col min="12291" max="12291" width="12.85546875" style="631" customWidth="1"/>
    <col min="12292" max="12305" width="13" style="631" customWidth="1"/>
    <col min="12306" max="12545" width="9.140625" style="631"/>
    <col min="12546" max="12546" width="37.7109375" style="631" customWidth="1"/>
    <col min="12547" max="12547" width="12.85546875" style="631" customWidth="1"/>
    <col min="12548" max="12561" width="13" style="631" customWidth="1"/>
    <col min="12562" max="12801" width="9.140625" style="631"/>
    <col min="12802" max="12802" width="37.7109375" style="631" customWidth="1"/>
    <col min="12803" max="12803" width="12.85546875" style="631" customWidth="1"/>
    <col min="12804" max="12817" width="13" style="631" customWidth="1"/>
    <col min="12818" max="13057" width="9.140625" style="631"/>
    <col min="13058" max="13058" width="37.7109375" style="631" customWidth="1"/>
    <col min="13059" max="13059" width="12.85546875" style="631" customWidth="1"/>
    <col min="13060" max="13073" width="13" style="631" customWidth="1"/>
    <col min="13074" max="13313" width="9.140625" style="631"/>
    <col min="13314" max="13314" width="37.7109375" style="631" customWidth="1"/>
    <col min="13315" max="13315" width="12.85546875" style="631" customWidth="1"/>
    <col min="13316" max="13329" width="13" style="631" customWidth="1"/>
    <col min="13330" max="13569" width="9.140625" style="631"/>
    <col min="13570" max="13570" width="37.7109375" style="631" customWidth="1"/>
    <col min="13571" max="13571" width="12.85546875" style="631" customWidth="1"/>
    <col min="13572" max="13585" width="13" style="631" customWidth="1"/>
    <col min="13586" max="13825" width="9.140625" style="631"/>
    <col min="13826" max="13826" width="37.7109375" style="631" customWidth="1"/>
    <col min="13827" max="13827" width="12.85546875" style="631" customWidth="1"/>
    <col min="13828" max="13841" width="13" style="631" customWidth="1"/>
    <col min="13842" max="14081" width="9.140625" style="631"/>
    <col min="14082" max="14082" width="37.7109375" style="631" customWidth="1"/>
    <col min="14083" max="14083" width="12.85546875" style="631" customWidth="1"/>
    <col min="14084" max="14097" width="13" style="631" customWidth="1"/>
    <col min="14098" max="14337" width="9.140625" style="631"/>
    <col min="14338" max="14338" width="37.7109375" style="631" customWidth="1"/>
    <col min="14339" max="14339" width="12.85546875" style="631" customWidth="1"/>
    <col min="14340" max="14353" width="13" style="631" customWidth="1"/>
    <col min="14354" max="14593" width="9.140625" style="631"/>
    <col min="14594" max="14594" width="37.7109375" style="631" customWidth="1"/>
    <col min="14595" max="14595" width="12.85546875" style="631" customWidth="1"/>
    <col min="14596" max="14609" width="13" style="631" customWidth="1"/>
    <col min="14610" max="14849" width="9.140625" style="631"/>
    <col min="14850" max="14850" width="37.7109375" style="631" customWidth="1"/>
    <col min="14851" max="14851" width="12.85546875" style="631" customWidth="1"/>
    <col min="14852" max="14865" width="13" style="631" customWidth="1"/>
    <col min="14866" max="15105" width="9.140625" style="631"/>
    <col min="15106" max="15106" width="37.7109375" style="631" customWidth="1"/>
    <col min="15107" max="15107" width="12.85546875" style="631" customWidth="1"/>
    <col min="15108" max="15121" width="13" style="631" customWidth="1"/>
    <col min="15122" max="15361" width="9.140625" style="631"/>
    <col min="15362" max="15362" width="37.7109375" style="631" customWidth="1"/>
    <col min="15363" max="15363" width="12.85546875" style="631" customWidth="1"/>
    <col min="15364" max="15377" width="13" style="631" customWidth="1"/>
    <col min="15378" max="15617" width="9.140625" style="631"/>
    <col min="15618" max="15618" width="37.7109375" style="631" customWidth="1"/>
    <col min="15619" max="15619" width="12.85546875" style="631" customWidth="1"/>
    <col min="15620" max="15633" width="13" style="631" customWidth="1"/>
    <col min="15634" max="15873" width="9.140625" style="631"/>
    <col min="15874" max="15874" width="37.7109375" style="631" customWidth="1"/>
    <col min="15875" max="15875" width="12.85546875" style="631" customWidth="1"/>
    <col min="15876" max="15889" width="13" style="631" customWidth="1"/>
    <col min="15890" max="16129" width="9.140625" style="631"/>
    <col min="16130" max="16130" width="37.7109375" style="631" customWidth="1"/>
    <col min="16131" max="16131" width="12.85546875" style="631" customWidth="1"/>
    <col min="16132" max="16145" width="13" style="631" customWidth="1"/>
    <col min="16146" max="16384" width="9.140625" style="631"/>
  </cols>
  <sheetData>
    <row r="1" spans="1:19" s="28" customFormat="1" ht="30" customHeight="1">
      <c r="A1" s="748" t="s">
        <v>962</v>
      </c>
      <c r="B1" s="748"/>
      <c r="C1" s="748"/>
      <c r="D1" s="748"/>
      <c r="E1" s="748"/>
      <c r="F1" s="748"/>
      <c r="G1" s="748"/>
      <c r="H1" s="748"/>
      <c r="I1" s="748"/>
      <c r="J1" s="748"/>
      <c r="K1" s="748"/>
      <c r="L1" s="748"/>
      <c r="M1" s="748"/>
      <c r="N1" s="748"/>
      <c r="O1" s="748"/>
      <c r="P1" s="748"/>
      <c r="Q1" s="748"/>
      <c r="R1" s="748"/>
      <c r="S1" s="748"/>
    </row>
    <row r="2" spans="1:19" s="28" customFormat="1" ht="15" customHeight="1">
      <c r="A2" s="749" t="s">
        <v>681</v>
      </c>
      <c r="B2" s="749"/>
      <c r="C2" s="749"/>
      <c r="D2" s="749"/>
      <c r="E2" s="749"/>
      <c r="F2" s="749"/>
      <c r="G2" s="749"/>
      <c r="H2" s="749"/>
      <c r="I2" s="749"/>
      <c r="J2" s="749"/>
      <c r="K2" s="749"/>
      <c r="L2" s="749"/>
      <c r="M2" s="749"/>
      <c r="N2" s="749"/>
      <c r="O2" s="749"/>
      <c r="P2" s="749"/>
      <c r="Q2" s="749"/>
      <c r="R2" s="749"/>
      <c r="S2" s="749"/>
    </row>
    <row r="3" spans="1:19" s="28" customFormat="1" ht="15" customHeight="1">
      <c r="A3" s="761" t="s">
        <v>1506</v>
      </c>
      <c r="B3" s="761"/>
      <c r="C3" s="761"/>
      <c r="D3" s="761"/>
      <c r="E3" s="761"/>
      <c r="F3" s="761"/>
      <c r="G3" s="761"/>
      <c r="H3" s="761"/>
      <c r="I3" s="761"/>
      <c r="J3" s="761"/>
      <c r="K3" s="761"/>
      <c r="L3" s="761"/>
      <c r="M3" s="761"/>
      <c r="N3" s="761"/>
      <c r="O3" s="761"/>
      <c r="P3" s="761"/>
      <c r="Q3" s="761"/>
      <c r="R3" s="761"/>
      <c r="S3" s="761"/>
    </row>
    <row r="4" spans="1:19" s="29" customFormat="1" ht="30" customHeight="1">
      <c r="A4" s="750" t="s">
        <v>512</v>
      </c>
      <c r="B4" s="750"/>
      <c r="C4" s="750"/>
      <c r="D4" s="750"/>
      <c r="E4" s="750"/>
      <c r="F4" s="750"/>
      <c r="G4" s="750"/>
      <c r="H4" s="750"/>
      <c r="I4" s="750"/>
      <c r="J4" s="750"/>
      <c r="K4" s="750"/>
      <c r="L4" s="750"/>
      <c r="M4" s="750"/>
      <c r="N4" s="750"/>
      <c r="O4" s="750"/>
      <c r="P4" s="750"/>
      <c r="Q4" s="750"/>
      <c r="R4" s="750"/>
      <c r="S4" s="750"/>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683</v>
      </c>
      <c r="B7" s="126">
        <v>1150682.8574000001</v>
      </c>
      <c r="C7" s="126">
        <v>698719.82559000002</v>
      </c>
      <c r="D7" s="126">
        <v>266374.94826999999</v>
      </c>
      <c r="E7" s="126">
        <v>72906.420689999999</v>
      </c>
      <c r="F7" s="126">
        <v>191144.44262000002</v>
      </c>
      <c r="G7" s="126">
        <v>298804.47276999999</v>
      </c>
      <c r="H7" s="126">
        <v>180920.79724000001</v>
      </c>
      <c r="I7" s="126">
        <v>167594.69316999998</v>
      </c>
      <c r="J7" s="126">
        <v>153439.05602000002</v>
      </c>
      <c r="K7" s="126">
        <v>129764.07787000001</v>
      </c>
      <c r="L7" s="126">
        <v>95646.675109999996</v>
      </c>
      <c r="M7" s="126">
        <v>60125.937880000005</v>
      </c>
      <c r="N7" s="126">
        <v>243000.52687999999</v>
      </c>
      <c r="O7" s="126">
        <v>117933.71943000001</v>
      </c>
      <c r="P7" s="126">
        <v>67054.067159999991</v>
      </c>
      <c r="Q7" s="126">
        <v>53125.454159999994</v>
      </c>
      <c r="R7" s="126">
        <v>90030.62934</v>
      </c>
      <c r="S7" s="126">
        <v>169421.29478</v>
      </c>
    </row>
    <row r="8" spans="1:19" ht="15" customHeight="1">
      <c r="A8" s="71" t="s">
        <v>684</v>
      </c>
      <c r="B8" s="126">
        <v>27713.696499999998</v>
      </c>
      <c r="C8" s="126">
        <v>8314.0974499999993</v>
      </c>
      <c r="D8" s="126">
        <v>3559.7636400000001</v>
      </c>
      <c r="E8" s="126">
        <v>2181.0494600000002</v>
      </c>
      <c r="F8" s="126">
        <v>1188.51749</v>
      </c>
      <c r="G8" s="126">
        <v>3365.5510899999999</v>
      </c>
      <c r="H8" s="126">
        <v>2207.0980499999996</v>
      </c>
      <c r="I8" s="126">
        <v>1416.8365700000002</v>
      </c>
      <c r="J8" s="126">
        <v>782.92984999999999</v>
      </c>
      <c r="K8" s="126">
        <v>1286.7920800000002</v>
      </c>
      <c r="L8" s="126">
        <v>1656.35067</v>
      </c>
      <c r="M8" s="126">
        <v>533.61225000000002</v>
      </c>
      <c r="N8" s="126">
        <v>3750.7951000000003</v>
      </c>
      <c r="O8" s="126">
        <v>1365.03566</v>
      </c>
      <c r="P8" s="126">
        <v>402.72323</v>
      </c>
      <c r="Q8" s="126">
        <v>841.34717000000001</v>
      </c>
      <c r="R8" s="126">
        <v>658.58391000000006</v>
      </c>
      <c r="S8" s="126">
        <v>3800.5890399999998</v>
      </c>
    </row>
    <row r="9" spans="1:19" ht="15" customHeight="1">
      <c r="A9" s="71" t="s">
        <v>685</v>
      </c>
      <c r="B9" s="126">
        <v>15424.502759999999</v>
      </c>
      <c r="C9" s="126">
        <v>26825.649089999999</v>
      </c>
      <c r="D9" s="126">
        <v>24750.782649999997</v>
      </c>
      <c r="E9" s="126">
        <v>2392.4232200000001</v>
      </c>
      <c r="F9" s="126">
        <v>4605.9322499999998</v>
      </c>
      <c r="G9" s="126">
        <v>10659.522150000001</v>
      </c>
      <c r="H9" s="126">
        <v>754.62821999999994</v>
      </c>
      <c r="I9" s="126">
        <v>1883.2299800000001</v>
      </c>
      <c r="J9" s="126">
        <v>82.732669999999999</v>
      </c>
      <c r="K9" s="126">
        <v>410.46386999999999</v>
      </c>
      <c r="L9" s="126">
        <v>962.91462000000001</v>
      </c>
      <c r="M9" s="126">
        <v>1199.7913600000002</v>
      </c>
      <c r="N9" s="126">
        <v>2273.4539</v>
      </c>
      <c r="O9" s="126">
        <v>943.83523000000002</v>
      </c>
      <c r="P9" s="126">
        <v>822.99766</v>
      </c>
      <c r="Q9" s="126">
        <v>347.94722999999999</v>
      </c>
      <c r="R9" s="126">
        <v>795.56403</v>
      </c>
      <c r="S9" s="126">
        <v>1009.64247</v>
      </c>
    </row>
    <row r="10" spans="1:19" ht="15" customHeight="1">
      <c r="A10" s="71" t="s">
        <v>686</v>
      </c>
      <c r="B10" s="126">
        <v>756.00384999999994</v>
      </c>
      <c r="C10" s="126">
        <v>1244.03477</v>
      </c>
      <c r="D10" s="126">
        <v>1103.9196999999999</v>
      </c>
      <c r="E10" s="126">
        <v>167.62861999999998</v>
      </c>
      <c r="F10" s="126">
        <v>170.16279999999998</v>
      </c>
      <c r="G10" s="126">
        <v>474.98392999999999</v>
      </c>
      <c r="H10" s="126">
        <v>27.048500000000001</v>
      </c>
      <c r="I10" s="126">
        <v>90.848640000000003</v>
      </c>
      <c r="J10" s="126">
        <v>3.8319399999999999</v>
      </c>
      <c r="K10" s="126">
        <v>15.02237</v>
      </c>
      <c r="L10" s="126">
        <v>46.083379999999998</v>
      </c>
      <c r="M10" s="126">
        <v>54.07002</v>
      </c>
      <c r="N10" s="126">
        <v>126.35124</v>
      </c>
      <c r="O10" s="126">
        <v>37.264470000000003</v>
      </c>
      <c r="P10" s="126">
        <v>48.739470000000004</v>
      </c>
      <c r="Q10" s="126">
        <v>18.578439999999997</v>
      </c>
      <c r="R10" s="126">
        <v>24.595839999999999</v>
      </c>
      <c r="S10" s="126">
        <v>57.380669999999995</v>
      </c>
    </row>
    <row r="11" spans="1:19" ht="15" customHeight="1">
      <c r="A11" s="71" t="s">
        <v>687</v>
      </c>
      <c r="B11" s="126">
        <v>5488.3135000000002</v>
      </c>
      <c r="C11" s="126">
        <v>12141.686320000001</v>
      </c>
      <c r="D11" s="126">
        <v>17281.54061</v>
      </c>
      <c r="E11" s="126">
        <v>692.28330000000005</v>
      </c>
      <c r="F11" s="126">
        <v>888.98344999999995</v>
      </c>
      <c r="G11" s="126">
        <v>4911.9684500000003</v>
      </c>
      <c r="H11" s="126">
        <v>681.00205000000005</v>
      </c>
      <c r="I11" s="126">
        <v>2511.2943500000001</v>
      </c>
      <c r="J11" s="126">
        <v>85.416660000000007</v>
      </c>
      <c r="K11" s="126">
        <v>507.70584000000002</v>
      </c>
      <c r="L11" s="126">
        <v>477.70139</v>
      </c>
      <c r="M11" s="126">
        <v>406.81289000000004</v>
      </c>
      <c r="N11" s="126">
        <v>919.14715999999999</v>
      </c>
      <c r="O11" s="126">
        <v>846.90677000000005</v>
      </c>
      <c r="P11" s="126">
        <v>23.29646</v>
      </c>
      <c r="Q11" s="126">
        <v>182.91148000000001</v>
      </c>
      <c r="R11" s="126">
        <v>278.06864000000002</v>
      </c>
      <c r="S11" s="126">
        <v>122.45442</v>
      </c>
    </row>
    <row r="12" spans="1:19" ht="15" customHeight="1">
      <c r="A12" s="71" t="s">
        <v>688</v>
      </c>
      <c r="B12" s="126">
        <v>1391.1092900000001</v>
      </c>
      <c r="C12" s="126">
        <v>1691.4947099999999</v>
      </c>
      <c r="D12" s="126">
        <v>2115.1653300000003</v>
      </c>
      <c r="E12" s="126">
        <v>138.45654999999999</v>
      </c>
      <c r="F12" s="126">
        <v>130.77499</v>
      </c>
      <c r="G12" s="126">
        <v>810.90104000000008</v>
      </c>
      <c r="H12" s="126">
        <v>83.307380000000009</v>
      </c>
      <c r="I12" s="126">
        <v>328.14352000000002</v>
      </c>
      <c r="J12" s="126">
        <v>17.08333</v>
      </c>
      <c r="K12" s="126">
        <v>66.962229999999991</v>
      </c>
      <c r="L12" s="126">
        <v>65.583300000000008</v>
      </c>
      <c r="M12" s="126">
        <v>62.2438</v>
      </c>
      <c r="N12" s="126">
        <v>169.28772000000001</v>
      </c>
      <c r="O12" s="126">
        <v>151.80199999999999</v>
      </c>
      <c r="P12" s="126">
        <v>4.6593</v>
      </c>
      <c r="Q12" s="126">
        <v>27.66892</v>
      </c>
      <c r="R12" s="126">
        <v>55.613750000000003</v>
      </c>
      <c r="S12" s="126">
        <v>24.490880000000001</v>
      </c>
    </row>
    <row r="13" spans="1:19" ht="15" customHeight="1">
      <c r="A13" s="71" t="s">
        <v>689</v>
      </c>
      <c r="B13" s="126">
        <v>6761.6947499999997</v>
      </c>
      <c r="C13" s="126">
        <v>1918.4132</v>
      </c>
      <c r="D13" s="126">
        <v>2693.5437700000002</v>
      </c>
      <c r="E13" s="126">
        <v>75.466139999999996</v>
      </c>
      <c r="F13" s="126">
        <v>46.123890000000003</v>
      </c>
      <c r="G13" s="126">
        <v>1372.40672</v>
      </c>
      <c r="H13" s="126">
        <v>0</v>
      </c>
      <c r="I13" s="126">
        <v>112.57371000000001</v>
      </c>
      <c r="J13" s="126">
        <v>0</v>
      </c>
      <c r="K13" s="126">
        <v>11.722850000000001</v>
      </c>
      <c r="L13" s="126">
        <v>121.36784</v>
      </c>
      <c r="M13" s="126">
        <v>0</v>
      </c>
      <c r="N13" s="126">
        <v>528.35556999999994</v>
      </c>
      <c r="O13" s="126">
        <v>290.10149000000001</v>
      </c>
      <c r="P13" s="126">
        <v>24.667120000000001</v>
      </c>
      <c r="Q13" s="126">
        <v>50.021440000000005</v>
      </c>
      <c r="R13" s="126">
        <v>21.227180000000001</v>
      </c>
      <c r="S13" s="126">
        <v>59.908470000000001</v>
      </c>
    </row>
    <row r="14" spans="1:19" ht="15" customHeight="1">
      <c r="A14" s="71" t="s">
        <v>690</v>
      </c>
      <c r="B14" s="126">
        <v>1877.5578600000001</v>
      </c>
      <c r="C14" s="126">
        <v>563.60205000000008</v>
      </c>
      <c r="D14" s="126">
        <v>811.03203000000008</v>
      </c>
      <c r="E14" s="126">
        <v>37.733080000000001</v>
      </c>
      <c r="F14" s="126">
        <v>23.06194</v>
      </c>
      <c r="G14" s="126">
        <v>476.83815000000004</v>
      </c>
      <c r="H14" s="126">
        <v>0</v>
      </c>
      <c r="I14" s="126">
        <v>56.286859999999997</v>
      </c>
      <c r="J14" s="126">
        <v>0</v>
      </c>
      <c r="K14" s="126">
        <v>5.8614300000000004</v>
      </c>
      <c r="L14" s="126">
        <v>60.683920000000001</v>
      </c>
      <c r="M14" s="126">
        <v>0</v>
      </c>
      <c r="N14" s="126">
        <v>185.71185</v>
      </c>
      <c r="O14" s="126">
        <v>142.03834000000001</v>
      </c>
      <c r="P14" s="126">
        <v>9.5914099999999998</v>
      </c>
      <c r="Q14" s="126">
        <v>13.310450000000001</v>
      </c>
      <c r="R14" s="126">
        <v>10.61359</v>
      </c>
      <c r="S14" s="126">
        <v>29.954240000000002</v>
      </c>
    </row>
    <row r="15" spans="1:19" ht="15" customHeight="1">
      <c r="A15" s="71" t="s">
        <v>691</v>
      </c>
      <c r="B15" s="126">
        <v>4906.5638099999996</v>
      </c>
      <c r="C15" s="126">
        <v>910.51468</v>
      </c>
      <c r="D15" s="126">
        <v>5280.6148499999999</v>
      </c>
      <c r="E15" s="126">
        <v>70</v>
      </c>
      <c r="F15" s="126">
        <v>67.015380000000007</v>
      </c>
      <c r="G15" s="126">
        <v>813.92995999999994</v>
      </c>
      <c r="H15" s="126">
        <v>15.150030000000001</v>
      </c>
      <c r="I15" s="126">
        <v>293.83044000000001</v>
      </c>
      <c r="J15" s="126">
        <v>10.293569999999999</v>
      </c>
      <c r="K15" s="126">
        <v>81.004419999999996</v>
      </c>
      <c r="L15" s="126">
        <v>38.387039999999999</v>
      </c>
      <c r="M15" s="126">
        <v>3.0906599999999997</v>
      </c>
      <c r="N15" s="126">
        <v>336.32335999999998</v>
      </c>
      <c r="O15" s="126">
        <v>532.41906000000006</v>
      </c>
      <c r="P15" s="126">
        <v>0</v>
      </c>
      <c r="Q15" s="126">
        <v>118.13639000000001</v>
      </c>
      <c r="R15" s="126">
        <v>83.177880000000002</v>
      </c>
      <c r="S15" s="126">
        <v>105.55680000000001</v>
      </c>
    </row>
    <row r="16" spans="1:19" ht="15" customHeight="1">
      <c r="A16" s="71" t="s">
        <v>692</v>
      </c>
      <c r="B16" s="126">
        <v>3298.3451600000003</v>
      </c>
      <c r="C16" s="126">
        <v>728.41165000000001</v>
      </c>
      <c r="D16" s="126">
        <v>2575.1663100000001</v>
      </c>
      <c r="E16" s="126">
        <v>56</v>
      </c>
      <c r="F16" s="126">
        <v>53.612310000000001</v>
      </c>
      <c r="G16" s="126">
        <v>512.04515000000004</v>
      </c>
      <c r="H16" s="126">
        <v>12.12002</v>
      </c>
      <c r="I16" s="126">
        <v>215.23103</v>
      </c>
      <c r="J16" s="126">
        <v>8.2348499999999998</v>
      </c>
      <c r="K16" s="126">
        <v>64.803539999999998</v>
      </c>
      <c r="L16" s="126">
        <v>30.709630000000001</v>
      </c>
      <c r="M16" s="126">
        <v>2.4725300000000003</v>
      </c>
      <c r="N16" s="126">
        <v>149.83584999999999</v>
      </c>
      <c r="O16" s="126">
        <v>302.38484000000005</v>
      </c>
      <c r="P16" s="126">
        <v>0</v>
      </c>
      <c r="Q16" s="126">
        <v>94.509110000000007</v>
      </c>
      <c r="R16" s="126">
        <v>66.542299999999997</v>
      </c>
      <c r="S16" s="126">
        <v>84.445440000000005</v>
      </c>
    </row>
    <row r="17" spans="1:19" ht="15" customHeight="1">
      <c r="A17" s="71" t="s">
        <v>693</v>
      </c>
      <c r="B17" s="126">
        <v>38423.527249999999</v>
      </c>
      <c r="C17" s="126">
        <v>27905.83468</v>
      </c>
      <c r="D17" s="126">
        <v>17199.986639999999</v>
      </c>
      <c r="E17" s="126">
        <v>7596.5804699999999</v>
      </c>
      <c r="F17" s="126">
        <v>3709.0758599999999</v>
      </c>
      <c r="G17" s="126">
        <v>22960.383429999998</v>
      </c>
      <c r="H17" s="126">
        <v>6275.5793800000001</v>
      </c>
      <c r="I17" s="126">
        <v>6924.95885</v>
      </c>
      <c r="J17" s="126">
        <v>6301.3579099999997</v>
      </c>
      <c r="K17" s="126">
        <v>1914.9155800000001</v>
      </c>
      <c r="L17" s="126">
        <v>3389.2464100000002</v>
      </c>
      <c r="M17" s="126">
        <v>759.54001000000005</v>
      </c>
      <c r="N17" s="126">
        <v>4351.7943600000008</v>
      </c>
      <c r="O17" s="126">
        <v>2535.7151100000001</v>
      </c>
      <c r="P17" s="126">
        <v>1516.5884799999999</v>
      </c>
      <c r="Q17" s="126">
        <v>1618.66318</v>
      </c>
      <c r="R17" s="126">
        <v>3612.5562300000001</v>
      </c>
      <c r="S17" s="126">
        <v>2236.8930299999997</v>
      </c>
    </row>
    <row r="18" spans="1:19" ht="15" customHeight="1">
      <c r="A18" s="71" t="s">
        <v>694</v>
      </c>
      <c r="B18" s="126">
        <v>27689.246210000001</v>
      </c>
      <c r="C18" s="126">
        <v>22727.05128</v>
      </c>
      <c r="D18" s="126">
        <v>10909.336929999999</v>
      </c>
      <c r="E18" s="126">
        <v>5673.2889400000004</v>
      </c>
      <c r="F18" s="126">
        <v>2499.9828600000001</v>
      </c>
      <c r="G18" s="126">
        <v>14783.098179999999</v>
      </c>
      <c r="H18" s="126">
        <v>4368.3438299999998</v>
      </c>
      <c r="I18" s="126">
        <v>4415.46648</v>
      </c>
      <c r="J18" s="126">
        <v>5730.6995800000004</v>
      </c>
      <c r="K18" s="126">
        <v>1679.97047</v>
      </c>
      <c r="L18" s="126">
        <v>2663.23909</v>
      </c>
      <c r="M18" s="126">
        <v>551.53764000000001</v>
      </c>
      <c r="N18" s="126">
        <v>3402.4139599999999</v>
      </c>
      <c r="O18" s="126">
        <v>2112.7368500000002</v>
      </c>
      <c r="P18" s="126">
        <v>1206.1500100000001</v>
      </c>
      <c r="Q18" s="126">
        <v>1396.3213500000002</v>
      </c>
      <c r="R18" s="126">
        <v>2724.6868999999997</v>
      </c>
      <c r="S18" s="126">
        <v>2228.6413499999999</v>
      </c>
    </row>
    <row r="19" spans="1:19" ht="15" customHeight="1">
      <c r="A19" s="302" t="s">
        <v>695</v>
      </c>
      <c r="B19" s="303">
        <v>1221687.4594700001</v>
      </c>
      <c r="C19" s="303">
        <v>768421.92355999991</v>
      </c>
      <c r="D19" s="303">
        <v>333581.41679000005</v>
      </c>
      <c r="E19" s="303">
        <v>83733.173819999996</v>
      </c>
      <c r="F19" s="303">
        <v>200461.57345000003</v>
      </c>
      <c r="G19" s="303">
        <v>339522.68347999995</v>
      </c>
      <c r="H19" s="303">
        <v>188647.15692000004</v>
      </c>
      <c r="I19" s="303">
        <v>179320.58049999998</v>
      </c>
      <c r="J19" s="303">
        <v>159918.85683</v>
      </c>
      <c r="K19" s="303">
        <v>132689.89043</v>
      </c>
      <c r="L19" s="303">
        <v>100636.29241000001</v>
      </c>
      <c r="M19" s="303">
        <v>62495.172800000008</v>
      </c>
      <c r="N19" s="303">
        <v>251409.60123</v>
      </c>
      <c r="O19" s="303">
        <v>123082.69709000002</v>
      </c>
      <c r="P19" s="303">
        <v>69441.616879999987</v>
      </c>
      <c r="Q19" s="303">
        <v>55443.133879999994</v>
      </c>
      <c r="R19" s="303">
        <v>94821.223299999998</v>
      </c>
      <c r="S19" s="303">
        <v>172955.74996999998</v>
      </c>
    </row>
    <row r="20" spans="1:19" ht="15" customHeight="1">
      <c r="A20" s="247" t="s">
        <v>1005</v>
      </c>
      <c r="B20" s="126">
        <v>62725.958870000002</v>
      </c>
      <c r="C20" s="126">
        <v>35268.691909999994</v>
      </c>
      <c r="D20" s="126">
        <v>21074.38394</v>
      </c>
      <c r="E20" s="126">
        <v>8254.1566500000008</v>
      </c>
      <c r="F20" s="126">
        <v>4066.1123900000002</v>
      </c>
      <c r="G20" s="126">
        <v>20423.417539999999</v>
      </c>
      <c r="H20" s="126">
        <v>6697.9177799999998</v>
      </c>
      <c r="I20" s="126">
        <v>6522.8131000000003</v>
      </c>
      <c r="J20" s="126">
        <v>6542.7795500000002</v>
      </c>
      <c r="K20" s="126">
        <v>3119.41212</v>
      </c>
      <c r="L20" s="126">
        <v>4522.6499899999999</v>
      </c>
      <c r="M20" s="126">
        <v>1203.93624</v>
      </c>
      <c r="N20" s="126">
        <v>7784.3957200000004</v>
      </c>
      <c r="O20" s="126">
        <v>4111.2621600000002</v>
      </c>
      <c r="P20" s="126">
        <v>1671.8634200000001</v>
      </c>
      <c r="Q20" s="126">
        <v>2391.7354399999999</v>
      </c>
      <c r="R20" s="126">
        <v>3540.6362899999995</v>
      </c>
      <c r="S20" s="126">
        <v>6225.5016199999991</v>
      </c>
    </row>
    <row r="21" spans="1:19" s="30" customFormat="1" ht="15" customHeight="1" thickBot="1">
      <c r="A21" s="304" t="s">
        <v>1006</v>
      </c>
      <c r="B21" s="305">
        <v>0.17135117765679592</v>
      </c>
      <c r="C21" s="305">
        <v>0.10777715733975717</v>
      </c>
      <c r="D21" s="305">
        <v>4.6787390807945507E-2</v>
      </c>
      <c r="E21" s="305">
        <v>1.1744229534141762E-2</v>
      </c>
      <c r="F21" s="305">
        <v>2.8116296372963864E-2</v>
      </c>
      <c r="G21" s="305">
        <v>4.7620699717039354E-2</v>
      </c>
      <c r="H21" s="305">
        <v>2.6459232473313408E-2</v>
      </c>
      <c r="I21" s="305">
        <v>2.5151107518207119E-2</v>
      </c>
      <c r="J21" s="305">
        <v>2.2429864721077573E-2</v>
      </c>
      <c r="K21" s="305">
        <v>1.8610790191949285E-2</v>
      </c>
      <c r="L21" s="305">
        <v>1.4115023515873803E-2</v>
      </c>
      <c r="M21" s="305">
        <v>8.7654345423097343E-3</v>
      </c>
      <c r="N21" s="305">
        <v>3.5262153925747004E-2</v>
      </c>
      <c r="O21" s="305">
        <v>1.7263306529065742E-2</v>
      </c>
      <c r="P21" s="305">
        <v>9.7397274061748092E-3</v>
      </c>
      <c r="Q21" s="305">
        <v>7.7763311800244355E-3</v>
      </c>
      <c r="R21" s="305">
        <v>1.3299414799888104E-2</v>
      </c>
      <c r="S21" s="305">
        <v>2.4258390482890597E-2</v>
      </c>
    </row>
    <row r="22" spans="1:19" ht="15" customHeight="1">
      <c r="A22" s="629" t="s">
        <v>698</v>
      </c>
      <c r="B22" s="283"/>
      <c r="C22" s="284"/>
      <c r="D22" s="284"/>
      <c r="E22" s="284"/>
      <c r="F22" s="284"/>
      <c r="G22" s="284"/>
      <c r="H22" s="284"/>
      <c r="I22" s="283"/>
      <c r="J22" s="283"/>
      <c r="K22" s="283"/>
      <c r="L22" s="283"/>
      <c r="M22" s="283"/>
      <c r="N22" s="283"/>
      <c r="O22" s="283"/>
      <c r="P22" s="283"/>
      <c r="Q22" s="283"/>
      <c r="R22" s="283"/>
      <c r="S22" s="306"/>
    </row>
    <row r="23" spans="1:19" ht="58.5" customHeight="1">
      <c r="A23" s="764" t="s">
        <v>558</v>
      </c>
      <c r="B23" s="786"/>
      <c r="C23" s="786"/>
      <c r="D23" s="786"/>
      <c r="E23" s="786"/>
      <c r="F23" s="786"/>
      <c r="G23" s="786"/>
      <c r="H23" s="786"/>
      <c r="I23" s="786"/>
      <c r="J23" s="786"/>
      <c r="K23" s="786"/>
      <c r="L23" s="786"/>
      <c r="M23" s="752"/>
      <c r="N23" s="752"/>
      <c r="O23" s="752"/>
      <c r="P23" s="752"/>
      <c r="Q23" s="752"/>
      <c r="R23" s="752"/>
      <c r="S23" s="752"/>
    </row>
    <row r="24" spans="1:19" ht="60" customHeight="1">
      <c r="A24" s="764" t="s">
        <v>559</v>
      </c>
      <c r="B24" s="786"/>
      <c r="C24" s="786"/>
      <c r="D24" s="786"/>
      <c r="E24" s="786"/>
      <c r="F24" s="786"/>
      <c r="G24" s="786"/>
      <c r="H24" s="786"/>
      <c r="I24" s="786"/>
      <c r="J24" s="786"/>
      <c r="K24" s="786"/>
      <c r="L24" s="786"/>
      <c r="M24" s="786"/>
      <c r="N24" s="786"/>
      <c r="O24" s="786"/>
      <c r="P24" s="786"/>
      <c r="Q24" s="786"/>
      <c r="R24" s="786"/>
      <c r="S24" s="786"/>
    </row>
    <row r="25" spans="1:19" ht="15" customHeight="1">
      <c r="A25" s="629" t="s">
        <v>699</v>
      </c>
      <c r="B25" s="629"/>
      <c r="C25" s="285"/>
      <c r="D25" s="285"/>
      <c r="E25" s="285"/>
      <c r="F25" s="285"/>
      <c r="G25" s="285"/>
      <c r="H25" s="285"/>
      <c r="I25" s="629"/>
      <c r="J25" s="629"/>
      <c r="K25" s="629"/>
      <c r="L25" s="629"/>
      <c r="M25" s="629"/>
      <c r="N25" s="629"/>
      <c r="O25" s="683"/>
      <c r="P25" s="629"/>
      <c r="Q25" s="687"/>
      <c r="R25" s="629"/>
      <c r="S25" s="306"/>
    </row>
  </sheetData>
  <mergeCells count="6">
    <mergeCell ref="A24:S24"/>
    <mergeCell ref="A1:S1"/>
    <mergeCell ref="A2:S2"/>
    <mergeCell ref="A3:S3"/>
    <mergeCell ref="A4:S4"/>
    <mergeCell ref="A23:S23"/>
  </mergeCells>
  <pageMargins left="0.81" right="0.46" top="0.53" bottom="0.39" header="0.5" footer="0.33"/>
  <pageSetup scale="73"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V3"/>
    </sheetView>
  </sheetViews>
  <sheetFormatPr defaultRowHeight="12.75"/>
  <cols>
    <col min="1" max="1" width="42.5703125" style="33" customWidth="1"/>
    <col min="2" max="2" width="6.5703125" style="631" bestFit="1" customWidth="1"/>
    <col min="3" max="11" width="7.5703125" style="631" bestFit="1" customWidth="1"/>
    <col min="12" max="12" width="6.5703125" style="631" bestFit="1" customWidth="1"/>
    <col min="13" max="13" width="7.5703125" style="631" bestFit="1" customWidth="1"/>
    <col min="14" max="19" width="6.5703125" style="631" bestFit="1" customWidth="1"/>
    <col min="20" max="20" width="7.5703125" style="631" bestFit="1" customWidth="1"/>
    <col min="21" max="21" width="9.140625" style="631" bestFit="1" customWidth="1"/>
    <col min="22" max="22" width="10.7109375" style="30" customWidth="1"/>
    <col min="23" max="16384" width="9.140625" style="631"/>
  </cols>
  <sheetData>
    <row r="1" spans="1:22" s="28" customFormat="1" ht="30" customHeight="1">
      <c r="A1" s="748" t="s">
        <v>962</v>
      </c>
      <c r="B1" s="748"/>
      <c r="C1" s="748"/>
      <c r="D1" s="748"/>
      <c r="E1" s="748"/>
      <c r="F1" s="748"/>
      <c r="G1" s="748"/>
      <c r="H1" s="748"/>
      <c r="I1" s="748"/>
      <c r="J1" s="748"/>
      <c r="K1" s="748"/>
      <c r="L1" s="748"/>
      <c r="M1" s="748"/>
      <c r="N1" s="748"/>
      <c r="O1" s="748"/>
      <c r="P1" s="748"/>
      <c r="Q1" s="748"/>
      <c r="R1" s="748"/>
      <c r="S1" s="748"/>
      <c r="T1" s="748"/>
      <c r="U1" s="748"/>
      <c r="V1" s="748"/>
    </row>
    <row r="2" spans="1:22" s="28" customFormat="1" ht="15" customHeight="1">
      <c r="A2" s="749" t="s">
        <v>681</v>
      </c>
      <c r="B2" s="749"/>
      <c r="C2" s="749"/>
      <c r="D2" s="749"/>
      <c r="E2" s="749"/>
      <c r="F2" s="749"/>
      <c r="G2" s="749"/>
      <c r="H2" s="749"/>
      <c r="I2" s="749"/>
      <c r="J2" s="749"/>
      <c r="K2" s="749"/>
      <c r="L2" s="749"/>
      <c r="M2" s="749"/>
      <c r="N2" s="749"/>
      <c r="O2" s="749"/>
      <c r="P2" s="749"/>
      <c r="Q2" s="749"/>
      <c r="R2" s="749"/>
      <c r="S2" s="749"/>
      <c r="T2" s="749"/>
      <c r="U2" s="749"/>
      <c r="V2" s="749"/>
    </row>
    <row r="3" spans="1:22" s="28" customFormat="1" ht="15" customHeight="1">
      <c r="A3" s="761" t="s">
        <v>1506</v>
      </c>
      <c r="B3" s="761"/>
      <c r="C3" s="761"/>
      <c r="D3" s="761"/>
      <c r="E3" s="761"/>
      <c r="F3" s="761"/>
      <c r="G3" s="761"/>
      <c r="H3" s="761"/>
      <c r="I3" s="761"/>
      <c r="J3" s="761"/>
      <c r="K3" s="761"/>
      <c r="L3" s="761"/>
      <c r="M3" s="761"/>
      <c r="N3" s="761"/>
      <c r="O3" s="761"/>
      <c r="P3" s="761"/>
      <c r="Q3" s="761"/>
      <c r="R3" s="761"/>
      <c r="S3" s="761"/>
      <c r="T3" s="761"/>
      <c r="U3" s="761"/>
      <c r="V3" s="761"/>
    </row>
    <row r="4" spans="1:22" s="28" customFormat="1" ht="30" customHeight="1">
      <c r="A4" s="750" t="s">
        <v>512</v>
      </c>
      <c r="B4" s="750"/>
      <c r="C4" s="750"/>
      <c r="D4" s="750"/>
      <c r="E4" s="750"/>
      <c r="F4" s="750"/>
      <c r="G4" s="750"/>
      <c r="H4" s="750"/>
      <c r="I4" s="750"/>
      <c r="J4" s="750"/>
      <c r="K4" s="750"/>
      <c r="L4" s="750"/>
      <c r="M4" s="750"/>
      <c r="N4" s="750"/>
      <c r="O4" s="750"/>
      <c r="P4" s="750"/>
      <c r="Q4" s="750"/>
      <c r="R4" s="750"/>
      <c r="S4" s="750"/>
      <c r="T4" s="750"/>
      <c r="U4" s="750"/>
      <c r="V4" s="750"/>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1316</v>
      </c>
      <c r="P6" s="300" t="s">
        <v>1331</v>
      </c>
      <c r="Q6" s="300" t="s">
        <v>1332</v>
      </c>
      <c r="R6" s="300" t="s">
        <v>1348</v>
      </c>
      <c r="S6" s="300" t="s">
        <v>1349</v>
      </c>
      <c r="T6" s="300" t="s">
        <v>1480</v>
      </c>
      <c r="U6" s="308" t="s">
        <v>1359</v>
      </c>
      <c r="V6" s="300" t="s">
        <v>682</v>
      </c>
    </row>
    <row r="7" spans="1:22" ht="15" customHeight="1">
      <c r="A7" s="71" t="s">
        <v>683</v>
      </c>
      <c r="B7" s="126">
        <v>58915.762040000001</v>
      </c>
      <c r="C7" s="126">
        <v>287756.28155000001</v>
      </c>
      <c r="D7" s="126">
        <v>286624.1348</v>
      </c>
      <c r="E7" s="126">
        <v>116692.85141</v>
      </c>
      <c r="F7" s="126">
        <v>195344.27591999999</v>
      </c>
      <c r="G7" s="126">
        <v>100779.81924</v>
      </c>
      <c r="H7" s="126">
        <v>203162.21403</v>
      </c>
      <c r="I7" s="126">
        <v>105708.07866</v>
      </c>
      <c r="J7" s="126">
        <v>283670.88614999998</v>
      </c>
      <c r="K7" s="126">
        <v>220099.44047999999</v>
      </c>
      <c r="L7" s="126">
        <v>65362.248299999999</v>
      </c>
      <c r="M7" s="126">
        <v>231980.26434999998</v>
      </c>
      <c r="N7" s="126">
        <v>55673.165580000001</v>
      </c>
      <c r="O7" s="126">
        <v>61832.737890000004</v>
      </c>
      <c r="P7" s="126">
        <v>56576.747299999995</v>
      </c>
      <c r="Q7" s="126">
        <v>19726.222579999998</v>
      </c>
      <c r="R7" s="126">
        <v>35560.936249999999</v>
      </c>
      <c r="S7" s="126">
        <v>18195.780739999998</v>
      </c>
      <c r="T7" s="71">
        <v>105779.6158</v>
      </c>
      <c r="U7" s="126">
        <v>6716131.3594499994</v>
      </c>
      <c r="V7" s="138">
        <v>0.94198971170478385</v>
      </c>
    </row>
    <row r="8" spans="1:22" ht="15" customHeight="1">
      <c r="A8" s="71" t="s">
        <v>684</v>
      </c>
      <c r="B8" s="126">
        <v>627.94268999999997</v>
      </c>
      <c r="C8" s="126">
        <v>3239.8818500000002</v>
      </c>
      <c r="D8" s="126">
        <v>4139.9414100000004</v>
      </c>
      <c r="E8" s="126">
        <v>2961.5177100000001</v>
      </c>
      <c r="F8" s="126">
        <v>3274.7495699999999</v>
      </c>
      <c r="G8" s="126">
        <v>2559.8910099999998</v>
      </c>
      <c r="H8" s="126">
        <v>2109.95912</v>
      </c>
      <c r="I8" s="126">
        <v>1052.31124</v>
      </c>
      <c r="J8" s="126">
        <v>2487.9619400000001</v>
      </c>
      <c r="K8" s="126">
        <v>2419.6518599999999</v>
      </c>
      <c r="L8" s="126">
        <v>482.01923999999997</v>
      </c>
      <c r="M8" s="126">
        <v>4659.5303199999998</v>
      </c>
      <c r="N8" s="126">
        <v>1064.40238</v>
      </c>
      <c r="O8" s="126">
        <v>739.73712</v>
      </c>
      <c r="P8" s="126">
        <v>691.88884999999993</v>
      </c>
      <c r="Q8" s="126">
        <v>219.55801</v>
      </c>
      <c r="R8" s="126">
        <v>300.95039000000003</v>
      </c>
      <c r="S8" s="126">
        <v>104.59864999999999</v>
      </c>
      <c r="T8" s="71">
        <v>722.04009999999994</v>
      </c>
      <c r="U8" s="126">
        <v>98883.902669999996</v>
      </c>
      <c r="V8" s="138">
        <v>1.3869237211582069E-2</v>
      </c>
    </row>
    <row r="9" spans="1:22" ht="15" customHeight="1">
      <c r="A9" s="71" t="s">
        <v>685</v>
      </c>
      <c r="B9" s="126">
        <v>61.408120000000004</v>
      </c>
      <c r="C9" s="126">
        <v>845.25608</v>
      </c>
      <c r="D9" s="126">
        <v>1236.1410700000001</v>
      </c>
      <c r="E9" s="126">
        <v>2075.6131999999998</v>
      </c>
      <c r="F9" s="126">
        <v>5191.8627400000005</v>
      </c>
      <c r="G9" s="126">
        <v>681.65124000000003</v>
      </c>
      <c r="H9" s="126">
        <v>2842.5153999999998</v>
      </c>
      <c r="I9" s="126">
        <v>486.68624</v>
      </c>
      <c r="J9" s="126">
        <v>1784.47858</v>
      </c>
      <c r="K9" s="126">
        <v>5340.8000400000001</v>
      </c>
      <c r="L9" s="126">
        <v>630.84131000000002</v>
      </c>
      <c r="M9" s="126">
        <v>1575.45011</v>
      </c>
      <c r="N9" s="126">
        <v>1991.8402900000001</v>
      </c>
      <c r="O9" s="126">
        <v>473.40566999999999</v>
      </c>
      <c r="P9" s="126">
        <v>11.08057</v>
      </c>
      <c r="Q9" s="126">
        <v>712.25628000000006</v>
      </c>
      <c r="R9" s="126">
        <v>50.284030000000001</v>
      </c>
      <c r="S9" s="126">
        <v>293.17914000000002</v>
      </c>
      <c r="T9" s="71">
        <v>2209.0617299999999</v>
      </c>
      <c r="U9" s="126">
        <v>124639.82520000001</v>
      </c>
      <c r="V9" s="138">
        <v>1.7481705869537609E-2</v>
      </c>
    </row>
    <row r="10" spans="1:22" ht="15" customHeight="1">
      <c r="A10" s="71" t="s">
        <v>686</v>
      </c>
      <c r="B10" s="126">
        <v>3.99153</v>
      </c>
      <c r="C10" s="126">
        <v>42.150500000000001</v>
      </c>
      <c r="D10" s="126">
        <v>75.119309999999999</v>
      </c>
      <c r="E10" s="126">
        <v>106.43733999999999</v>
      </c>
      <c r="F10" s="126">
        <v>238.959</v>
      </c>
      <c r="G10" s="126">
        <v>44.046730000000004</v>
      </c>
      <c r="H10" s="126">
        <v>96.692539999999994</v>
      </c>
      <c r="I10" s="126">
        <v>31.196200000000001</v>
      </c>
      <c r="J10" s="126">
        <v>71.770929999999993</v>
      </c>
      <c r="K10" s="126">
        <v>201.53604000000001</v>
      </c>
      <c r="L10" s="126">
        <v>38.558720000000001</v>
      </c>
      <c r="M10" s="126">
        <v>63.783610000000003</v>
      </c>
      <c r="N10" s="126">
        <v>114.37942</v>
      </c>
      <c r="O10" s="126">
        <v>26.45796</v>
      </c>
      <c r="P10" s="126">
        <v>0.72023999999999999</v>
      </c>
      <c r="Q10" s="126">
        <v>27.777240000000003</v>
      </c>
      <c r="R10" s="126">
        <v>1.84527</v>
      </c>
      <c r="S10" s="126">
        <v>16.780849999999997</v>
      </c>
      <c r="T10" s="71">
        <v>78.957139999999995</v>
      </c>
      <c r="U10" s="126">
        <v>5747.7092199999997</v>
      </c>
      <c r="V10" s="138">
        <v>8.0616096698175909E-4</v>
      </c>
    </row>
    <row r="11" spans="1:22" ht="15" customHeight="1">
      <c r="A11" s="71" t="s">
        <v>687</v>
      </c>
      <c r="B11" s="126">
        <v>7.6773400000000001</v>
      </c>
      <c r="C11" s="126">
        <v>468.02217999999999</v>
      </c>
      <c r="D11" s="126">
        <v>513.43340999999998</v>
      </c>
      <c r="E11" s="126">
        <v>270.23695000000004</v>
      </c>
      <c r="F11" s="126">
        <v>629.9365600000001</v>
      </c>
      <c r="G11" s="126">
        <v>186.03844000000001</v>
      </c>
      <c r="H11" s="126">
        <v>241.96826999999999</v>
      </c>
      <c r="I11" s="126">
        <v>48.616669999999999</v>
      </c>
      <c r="J11" s="126">
        <v>789.87530000000004</v>
      </c>
      <c r="K11" s="126">
        <v>914.82341000000008</v>
      </c>
      <c r="L11" s="126">
        <v>297.27865000000003</v>
      </c>
      <c r="M11" s="126">
        <v>255.59645</v>
      </c>
      <c r="N11" s="126">
        <v>463.93601000000001</v>
      </c>
      <c r="O11" s="126">
        <v>8.9174500000000005</v>
      </c>
      <c r="P11" s="126">
        <v>0</v>
      </c>
      <c r="Q11" s="126">
        <v>132.8098</v>
      </c>
      <c r="R11" s="126">
        <v>4.7983599999999997</v>
      </c>
      <c r="S11" s="126">
        <v>0</v>
      </c>
      <c r="T11" s="71">
        <v>1498.01368</v>
      </c>
      <c r="U11" s="126">
        <v>55179.472670000003</v>
      </c>
      <c r="V11" s="138">
        <v>7.7393506425836121E-3</v>
      </c>
    </row>
    <row r="12" spans="1:22" ht="15" customHeight="1">
      <c r="A12" s="71" t="s">
        <v>688</v>
      </c>
      <c r="B12" s="126">
        <v>1.5354700000000001</v>
      </c>
      <c r="C12" s="126">
        <v>93.604429999999994</v>
      </c>
      <c r="D12" s="126">
        <v>86.481820000000013</v>
      </c>
      <c r="E12" s="126">
        <v>39.459519999999998</v>
      </c>
      <c r="F12" s="126">
        <v>125.98727000000001</v>
      </c>
      <c r="G12" s="126">
        <v>37.207699999999996</v>
      </c>
      <c r="H12" s="126">
        <v>48.393650000000001</v>
      </c>
      <c r="I12" s="126">
        <v>9.7233400000000003</v>
      </c>
      <c r="J12" s="126">
        <v>96.74306</v>
      </c>
      <c r="K12" s="126">
        <v>134.13732000000002</v>
      </c>
      <c r="L12" s="126">
        <v>59.455739999999999</v>
      </c>
      <c r="M12" s="126">
        <v>51.119289999999999</v>
      </c>
      <c r="N12" s="126">
        <v>78.131509999999992</v>
      </c>
      <c r="O12" s="126">
        <v>1.78349</v>
      </c>
      <c r="P12" s="126">
        <v>0</v>
      </c>
      <c r="Q12" s="126">
        <v>26.561959999999999</v>
      </c>
      <c r="R12" s="126">
        <v>0.95966999999999991</v>
      </c>
      <c r="S12" s="126">
        <v>0</v>
      </c>
      <c r="T12" s="71">
        <v>227.26598000000001</v>
      </c>
      <c r="U12" s="126">
        <v>8453.2992599999998</v>
      </c>
      <c r="V12" s="138">
        <v>1.1856410345037929E-3</v>
      </c>
    </row>
    <row r="13" spans="1:22" ht="15" customHeight="1">
      <c r="A13" s="71" t="s">
        <v>689</v>
      </c>
      <c r="B13" s="126">
        <v>32.579810000000002</v>
      </c>
      <c r="C13" s="126">
        <v>540.19808999999998</v>
      </c>
      <c r="D13" s="126">
        <v>233.3785</v>
      </c>
      <c r="E13" s="126">
        <v>68.968500000000006</v>
      </c>
      <c r="F13" s="126">
        <v>649.04124000000002</v>
      </c>
      <c r="G13" s="126">
        <v>44.527680000000004</v>
      </c>
      <c r="H13" s="126">
        <v>139.83501999999999</v>
      </c>
      <c r="I13" s="126">
        <v>0</v>
      </c>
      <c r="J13" s="126">
        <v>212.0076</v>
      </c>
      <c r="K13" s="126">
        <v>152.14204000000001</v>
      </c>
      <c r="L13" s="126">
        <v>29.52826</v>
      </c>
      <c r="M13" s="126">
        <v>0</v>
      </c>
      <c r="N13" s="126">
        <v>10.65818</v>
      </c>
      <c r="O13" s="126">
        <v>193.61198999999999</v>
      </c>
      <c r="P13" s="126">
        <v>298.28563000000003</v>
      </c>
      <c r="Q13" s="126">
        <v>41.660820000000001</v>
      </c>
      <c r="R13" s="126">
        <v>7.8626300000000002</v>
      </c>
      <c r="S13" s="126">
        <v>0</v>
      </c>
      <c r="T13" s="71">
        <v>378.81184000000002</v>
      </c>
      <c r="U13" s="126">
        <v>17120.69197</v>
      </c>
      <c r="V13" s="138">
        <v>2.4013103421978675E-3</v>
      </c>
    </row>
    <row r="14" spans="1:22" ht="15" customHeight="1">
      <c r="A14" s="71" t="s">
        <v>690</v>
      </c>
      <c r="B14" s="126">
        <v>16.289909999999999</v>
      </c>
      <c r="C14" s="126">
        <v>154.56603000000001</v>
      </c>
      <c r="D14" s="126">
        <v>116.68925999999999</v>
      </c>
      <c r="E14" s="126">
        <v>22.904040000000002</v>
      </c>
      <c r="F14" s="126">
        <v>237.62798000000001</v>
      </c>
      <c r="G14" s="126">
        <v>22.263840000000002</v>
      </c>
      <c r="H14" s="126">
        <v>40.851550000000003</v>
      </c>
      <c r="I14" s="126">
        <v>0</v>
      </c>
      <c r="J14" s="126">
        <v>104.89372</v>
      </c>
      <c r="K14" s="126">
        <v>49.167089999999995</v>
      </c>
      <c r="L14" s="126">
        <v>14.764139999999999</v>
      </c>
      <c r="M14" s="126">
        <v>0</v>
      </c>
      <c r="N14" s="126">
        <v>5.3291199999999996</v>
      </c>
      <c r="O14" s="126">
        <v>50.809249999999999</v>
      </c>
      <c r="P14" s="126">
        <v>81.750550000000004</v>
      </c>
      <c r="Q14" s="126">
        <v>20.830410000000001</v>
      </c>
      <c r="R14" s="126">
        <v>3.9313200000000004</v>
      </c>
      <c r="S14" s="126">
        <v>0</v>
      </c>
      <c r="T14" s="71">
        <v>189.40597</v>
      </c>
      <c r="U14" s="126">
        <v>5435.9513799999995</v>
      </c>
      <c r="V14" s="138">
        <v>7.6243450272639706E-4</v>
      </c>
    </row>
    <row r="15" spans="1:22" ht="15" customHeight="1">
      <c r="A15" s="71" t="s">
        <v>691</v>
      </c>
      <c r="B15" s="126">
        <v>29.513290000000001</v>
      </c>
      <c r="C15" s="126">
        <v>51.337679999999999</v>
      </c>
      <c r="D15" s="126">
        <v>169.50060999999999</v>
      </c>
      <c r="E15" s="126">
        <v>138.34604999999999</v>
      </c>
      <c r="F15" s="126">
        <v>564.52738999999997</v>
      </c>
      <c r="G15" s="126">
        <v>100.17780999999999</v>
      </c>
      <c r="H15" s="126">
        <v>226.62709000000001</v>
      </c>
      <c r="I15" s="126">
        <v>138.69234</v>
      </c>
      <c r="J15" s="126">
        <v>230.48391000000001</v>
      </c>
      <c r="K15" s="126">
        <v>150.24657000000002</v>
      </c>
      <c r="L15" s="126">
        <v>0</v>
      </c>
      <c r="M15" s="126">
        <v>149.60873000000001</v>
      </c>
      <c r="N15" s="126">
        <v>23.31016</v>
      </c>
      <c r="O15" s="126">
        <v>0</v>
      </c>
      <c r="P15" s="126">
        <v>34.025849999999998</v>
      </c>
      <c r="Q15" s="126">
        <v>0</v>
      </c>
      <c r="R15" s="126">
        <v>0</v>
      </c>
      <c r="S15" s="126">
        <v>139.14646999999999</v>
      </c>
      <c r="T15" s="71">
        <v>362.13324</v>
      </c>
      <c r="U15" s="126">
        <v>16173.685519999999</v>
      </c>
      <c r="V15" s="138">
        <v>2.2684853146523781E-3</v>
      </c>
    </row>
    <row r="16" spans="1:22" ht="15" customHeight="1">
      <c r="A16" s="71" t="s">
        <v>692</v>
      </c>
      <c r="B16" s="126">
        <v>23.61064</v>
      </c>
      <c r="C16" s="126">
        <v>41.070140000000002</v>
      </c>
      <c r="D16" s="126">
        <v>135.60048999999998</v>
      </c>
      <c r="E16" s="126">
        <v>104.80071000000001</v>
      </c>
      <c r="F16" s="126">
        <v>272.26517999999999</v>
      </c>
      <c r="G16" s="126">
        <v>80.142240000000001</v>
      </c>
      <c r="H16" s="126">
        <v>112.57464</v>
      </c>
      <c r="I16" s="126">
        <v>110.95386999999999</v>
      </c>
      <c r="J16" s="126">
        <v>114.07669</v>
      </c>
      <c r="K16" s="126">
        <v>90.292299999999997</v>
      </c>
      <c r="L16" s="126">
        <v>0</v>
      </c>
      <c r="M16" s="126">
        <v>119.68697999999999</v>
      </c>
      <c r="N16" s="126">
        <v>18.648130000000002</v>
      </c>
      <c r="O16" s="126">
        <v>0</v>
      </c>
      <c r="P16" s="126">
        <v>27.220680000000002</v>
      </c>
      <c r="Q16" s="126">
        <v>0</v>
      </c>
      <c r="R16" s="126">
        <v>0</v>
      </c>
      <c r="S16" s="126">
        <v>111.31717</v>
      </c>
      <c r="T16" s="71">
        <v>275.47533000000004</v>
      </c>
      <c r="U16" s="126">
        <v>9892.60491</v>
      </c>
      <c r="V16" s="138">
        <v>1.3875148576521236E-3</v>
      </c>
    </row>
    <row r="17" spans="1:22" ht="15" customHeight="1">
      <c r="A17" s="71" t="s">
        <v>693</v>
      </c>
      <c r="B17" s="126">
        <v>916.78489999999999</v>
      </c>
      <c r="C17" s="126">
        <v>2740.2491099999997</v>
      </c>
      <c r="D17" s="126">
        <v>3853.2677899999999</v>
      </c>
      <c r="E17" s="126">
        <v>3030.9928799999998</v>
      </c>
      <c r="F17" s="126">
        <v>3544.76559</v>
      </c>
      <c r="G17" s="126">
        <v>945.65887999999995</v>
      </c>
      <c r="H17" s="126">
        <v>4736.9984000000004</v>
      </c>
      <c r="I17" s="126">
        <v>2654.96504</v>
      </c>
      <c r="J17" s="126">
        <v>3023.8980099999999</v>
      </c>
      <c r="K17" s="126">
        <v>7832.4449500000001</v>
      </c>
      <c r="L17" s="126">
        <v>221.84245000000001</v>
      </c>
      <c r="M17" s="126">
        <v>792.31494999999995</v>
      </c>
      <c r="N17" s="126">
        <v>1772.1728000000001</v>
      </c>
      <c r="O17" s="126">
        <v>401.35584999999998</v>
      </c>
      <c r="P17" s="126">
        <v>1524.2392</v>
      </c>
      <c r="Q17" s="126">
        <v>295.30669</v>
      </c>
      <c r="R17" s="126">
        <v>550.10019</v>
      </c>
      <c r="S17" s="126">
        <v>0</v>
      </c>
      <c r="T17" s="71">
        <v>2413.4045000000001</v>
      </c>
      <c r="U17" s="126">
        <v>200483.95903999999</v>
      </c>
      <c r="V17" s="138">
        <v>2.8119436126244707E-2</v>
      </c>
    </row>
    <row r="18" spans="1:22" ht="15" customHeight="1">
      <c r="A18" s="71" t="s">
        <v>694</v>
      </c>
      <c r="B18" s="126">
        <v>699.50463999999999</v>
      </c>
      <c r="C18" s="126">
        <v>2740.2491099999997</v>
      </c>
      <c r="D18" s="126">
        <v>3566.3307200000004</v>
      </c>
      <c r="E18" s="126">
        <v>2700.3115899999998</v>
      </c>
      <c r="F18" s="126">
        <v>2928.3411299999998</v>
      </c>
      <c r="G18" s="126">
        <v>945.65887999999995</v>
      </c>
      <c r="H18" s="126">
        <v>3137.5629700000004</v>
      </c>
      <c r="I18" s="126">
        <v>2175.8612799999996</v>
      </c>
      <c r="J18" s="126">
        <v>2148.59935</v>
      </c>
      <c r="K18" s="126">
        <v>6147.5039100000004</v>
      </c>
      <c r="L18" s="126">
        <v>221.84245000000001</v>
      </c>
      <c r="M18" s="126">
        <v>491.6748</v>
      </c>
      <c r="N18" s="126">
        <v>1108.1806200000001</v>
      </c>
      <c r="O18" s="126">
        <v>401.35584999999998</v>
      </c>
      <c r="P18" s="126">
        <v>1216.0088500000002</v>
      </c>
      <c r="Q18" s="126">
        <v>194.40178</v>
      </c>
      <c r="R18" s="126">
        <v>352.32165000000003</v>
      </c>
      <c r="S18" s="126">
        <v>0</v>
      </c>
      <c r="T18" s="71">
        <v>2123.9556899999998</v>
      </c>
      <c r="U18" s="126">
        <v>150061.87718000001</v>
      </c>
      <c r="V18" s="138">
        <v>2.104734658350145E-2</v>
      </c>
    </row>
    <row r="19" spans="1:22" ht="15" customHeight="1">
      <c r="A19" s="302" t="s">
        <v>695</v>
      </c>
      <c r="B19" s="303">
        <v>59963.725500000008</v>
      </c>
      <c r="C19" s="303">
        <v>292401.34469000006</v>
      </c>
      <c r="D19" s="303">
        <v>292629.85618</v>
      </c>
      <c r="E19" s="303">
        <v>122277.00899</v>
      </c>
      <c r="F19" s="303">
        <v>205924.40943999999</v>
      </c>
      <c r="G19" s="303">
        <v>102737.87329</v>
      </c>
      <c r="H19" s="303">
        <v>211350.15821000002</v>
      </c>
      <c r="I19" s="303">
        <v>109037.03894999999</v>
      </c>
      <c r="J19" s="303">
        <v>289711.62955000001</v>
      </c>
      <c r="K19" s="303">
        <v>234489.89749</v>
      </c>
      <c r="L19" s="303">
        <v>66541.738969999991</v>
      </c>
      <c r="M19" s="303">
        <v>234753.23459000001</v>
      </c>
      <c r="N19" s="303">
        <v>59935.083019999998</v>
      </c>
      <c r="O19" s="303">
        <v>62910.028850000002</v>
      </c>
      <c r="P19" s="303">
        <v>58444.378549999994</v>
      </c>
      <c r="Q19" s="303">
        <v>20908.256170000001</v>
      </c>
      <c r="R19" s="303">
        <v>36173.981460000003</v>
      </c>
      <c r="S19" s="303">
        <v>18628.106349999998</v>
      </c>
      <c r="T19" s="572">
        <v>112641.04079</v>
      </c>
      <c r="U19" s="303">
        <v>7129728.9938499993</v>
      </c>
      <c r="V19" s="531">
        <v>1</v>
      </c>
    </row>
    <row r="20" spans="1:22" ht="15" customHeight="1">
      <c r="A20" s="247" t="s">
        <v>1005</v>
      </c>
      <c r="B20" s="126">
        <v>1372.8748799999998</v>
      </c>
      <c r="C20" s="126">
        <v>6311.5220599999993</v>
      </c>
      <c r="D20" s="126">
        <v>8120.1630100000002</v>
      </c>
      <c r="E20" s="126">
        <v>5935.4309099999991</v>
      </c>
      <c r="F20" s="126">
        <v>7077.9301299999997</v>
      </c>
      <c r="G20" s="126">
        <v>3689.2103999999999</v>
      </c>
      <c r="H20" s="126">
        <v>5546.0344700000005</v>
      </c>
      <c r="I20" s="126">
        <v>3380.0459299999998</v>
      </c>
      <c r="J20" s="126">
        <v>5024.0456899999999</v>
      </c>
      <c r="K20" s="126">
        <v>9042.2885200000001</v>
      </c>
      <c r="L20" s="126">
        <v>816.64028999999994</v>
      </c>
      <c r="M20" s="126">
        <v>5385.7950000000001</v>
      </c>
      <c r="N20" s="126">
        <v>2389.0711799999999</v>
      </c>
      <c r="O20" s="126">
        <v>1220.1436699999999</v>
      </c>
      <c r="P20" s="126">
        <v>2017.5891700000002</v>
      </c>
      <c r="Q20" s="126">
        <v>489.12940000000003</v>
      </c>
      <c r="R20" s="126">
        <v>660.00830000000019</v>
      </c>
      <c r="S20" s="126">
        <v>232.69666999999998</v>
      </c>
      <c r="T20" s="126">
        <v>3617.1002099999996</v>
      </c>
      <c r="U20" s="126">
        <v>278475.34461999999</v>
      </c>
      <c r="V20" s="301"/>
    </row>
    <row r="21" spans="1:22" s="30" customFormat="1" ht="15" customHeight="1" thickBot="1">
      <c r="A21" s="304" t="s">
        <v>1006</v>
      </c>
      <c r="B21" s="305">
        <v>8.4103793498636267E-3</v>
      </c>
      <c r="C21" s="305">
        <v>4.1011565087848527E-2</v>
      </c>
      <c r="D21" s="305">
        <v>4.1043615603400675E-2</v>
      </c>
      <c r="E21" s="305">
        <v>1.7150302500343894E-2</v>
      </c>
      <c r="F21" s="305">
        <v>2.8882501651553292E-2</v>
      </c>
      <c r="G21" s="305">
        <v>1.4409786596183418E-2</v>
      </c>
      <c r="H21" s="305">
        <v>2.964350515879462E-2</v>
      </c>
      <c r="I21" s="305">
        <v>1.52932936222476E-2</v>
      </c>
      <c r="J21" s="305">
        <v>4.0634311598645764E-2</v>
      </c>
      <c r="K21" s="305">
        <v>3.2889033747603533E-2</v>
      </c>
      <c r="L21" s="305">
        <v>9.3329969522541363E-3</v>
      </c>
      <c r="M21" s="305">
        <v>3.2925968826093492E-2</v>
      </c>
      <c r="N21" s="305">
        <v>8.4063620190471654E-3</v>
      </c>
      <c r="O21" s="305">
        <v>8.8236213331902621E-3</v>
      </c>
      <c r="P21" s="305">
        <v>8.1972791112275463E-3</v>
      </c>
      <c r="Q21" s="305">
        <v>2.9325457093860312E-3</v>
      </c>
      <c r="R21" s="305">
        <v>5.0736825328428544E-3</v>
      </c>
      <c r="S21" s="305">
        <v>2.6127369449902419E-3</v>
      </c>
      <c r="T21" s="305">
        <v>1.5798782939318246E-2</v>
      </c>
      <c r="U21" s="305">
        <v>1</v>
      </c>
      <c r="V21" s="305"/>
    </row>
    <row r="22" spans="1:22" ht="15" customHeight="1">
      <c r="A22" s="789" t="s">
        <v>698</v>
      </c>
      <c r="B22" s="789"/>
      <c r="C22" s="789"/>
      <c r="D22" s="789"/>
      <c r="E22" s="789"/>
      <c r="F22" s="789"/>
      <c r="G22" s="789"/>
      <c r="H22" s="789"/>
      <c r="I22" s="789"/>
      <c r="J22" s="789"/>
      <c r="K22" s="789"/>
      <c r="L22" s="789"/>
      <c r="M22" s="789"/>
      <c r="N22" s="789"/>
      <c r="O22" s="789"/>
      <c r="P22" s="789"/>
      <c r="Q22" s="789"/>
      <c r="R22" s="789"/>
      <c r="S22" s="789"/>
      <c r="T22" s="789"/>
      <c r="U22" s="789"/>
      <c r="V22" s="789"/>
    </row>
    <row r="23" spans="1:22" ht="49.5" customHeight="1">
      <c r="A23" s="764" t="s">
        <v>558</v>
      </c>
      <c r="B23" s="764"/>
      <c r="C23" s="764"/>
      <c r="D23" s="764"/>
      <c r="E23" s="764"/>
      <c r="F23" s="764"/>
      <c r="G23" s="764"/>
      <c r="H23" s="764"/>
      <c r="I23" s="764"/>
      <c r="J23" s="764"/>
      <c r="K23" s="764"/>
      <c r="L23" s="764"/>
      <c r="M23" s="764"/>
      <c r="N23" s="764"/>
      <c r="O23" s="764"/>
      <c r="P23" s="764"/>
      <c r="Q23" s="764"/>
      <c r="R23" s="764"/>
      <c r="S23" s="764"/>
      <c r="T23" s="764"/>
      <c r="U23" s="764"/>
      <c r="V23" s="764"/>
    </row>
    <row r="24" spans="1:22" ht="53.25" customHeight="1">
      <c r="A24" s="764" t="s">
        <v>559</v>
      </c>
      <c r="B24" s="764"/>
      <c r="C24" s="764"/>
      <c r="D24" s="764"/>
      <c r="E24" s="764"/>
      <c r="F24" s="764"/>
      <c r="G24" s="764"/>
      <c r="H24" s="764"/>
      <c r="I24" s="764"/>
      <c r="J24" s="764"/>
      <c r="K24" s="764"/>
      <c r="L24" s="764"/>
      <c r="M24" s="764"/>
      <c r="N24" s="764"/>
      <c r="O24" s="764"/>
      <c r="P24" s="764"/>
      <c r="Q24" s="764"/>
      <c r="R24" s="764"/>
      <c r="S24" s="764"/>
      <c r="T24" s="764"/>
      <c r="U24" s="764"/>
      <c r="V24" s="764"/>
    </row>
    <row r="25" spans="1:22" ht="15" customHeight="1">
      <c r="A25" s="752" t="s">
        <v>699</v>
      </c>
      <c r="B25" s="752"/>
      <c r="C25" s="752"/>
      <c r="D25" s="752"/>
      <c r="E25" s="752"/>
      <c r="F25" s="752"/>
      <c r="G25" s="752"/>
      <c r="H25" s="752"/>
      <c r="I25" s="752"/>
      <c r="J25" s="752"/>
      <c r="K25" s="752"/>
      <c r="L25" s="752"/>
      <c r="M25" s="752"/>
      <c r="N25" s="752"/>
      <c r="O25" s="752"/>
      <c r="P25" s="752"/>
      <c r="Q25" s="752"/>
      <c r="R25" s="752"/>
      <c r="S25" s="752"/>
      <c r="T25" s="752"/>
      <c r="U25" s="752"/>
      <c r="V25" s="752"/>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62"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4" bestFit="1" customWidth="1"/>
    <col min="37" max="37" width="6.42578125" style="719"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c r="AN1" s="733"/>
    </row>
    <row r="2" spans="1:40" ht="18">
      <c r="A2" s="734" t="s">
        <v>1243</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c r="AN2" s="734"/>
    </row>
    <row r="3" spans="1:40" ht="18">
      <c r="A3" s="734" t="s">
        <v>1506</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c r="AN3" s="734"/>
    </row>
    <row r="4" spans="1:40" ht="30" customHeight="1">
      <c r="A4" s="738" t="s">
        <v>512</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c r="AD4" s="738"/>
      <c r="AE4" s="738"/>
      <c r="AF4" s="738"/>
      <c r="AG4" s="738"/>
      <c r="AH4" s="738"/>
      <c r="AI4" s="738"/>
      <c r="AJ4" s="738"/>
      <c r="AK4" s="738"/>
      <c r="AL4" s="738"/>
      <c r="AM4" s="738"/>
      <c r="AN4" s="738"/>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724</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1316</v>
      </c>
      <c r="AH6" s="73" t="s">
        <v>1331</v>
      </c>
      <c r="AI6" s="73" t="s">
        <v>1332</v>
      </c>
      <c r="AJ6" s="73" t="s">
        <v>1348</v>
      </c>
      <c r="AK6" s="73" t="s">
        <v>1349</v>
      </c>
      <c r="AL6" s="73" t="s">
        <v>1480</v>
      </c>
      <c r="AM6" s="176" t="s">
        <v>519</v>
      </c>
      <c r="AN6" s="309" t="s">
        <v>682</v>
      </c>
    </row>
    <row r="7" spans="1:40">
      <c r="A7" s="100" t="s">
        <v>726</v>
      </c>
      <c r="B7" s="95">
        <v>0</v>
      </c>
      <c r="C7" s="95">
        <v>25207.623520000001</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25207.623520000001</v>
      </c>
      <c r="AN7" s="160">
        <v>3.4701474115505487E-3</v>
      </c>
    </row>
    <row r="8" spans="1:40">
      <c r="A8" s="100" t="s">
        <v>727</v>
      </c>
      <c r="B8" s="95">
        <v>41903.545229999996</v>
      </c>
      <c r="C8" s="95">
        <v>14727.05365</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63630.598880000005</v>
      </c>
      <c r="AN8" s="160">
        <v>8.7595547364332921E-3</v>
      </c>
    </row>
    <row r="9" spans="1:40">
      <c r="A9" s="100" t="s">
        <v>728</v>
      </c>
      <c r="B9" s="95">
        <v>80520.615790000011</v>
      </c>
      <c r="C9" s="95">
        <v>107366.36204000001</v>
      </c>
      <c r="D9" s="95">
        <v>3737.3122200000003</v>
      </c>
      <c r="E9" s="95">
        <v>0</v>
      </c>
      <c r="F9" s="95">
        <v>0</v>
      </c>
      <c r="G9" s="95">
        <v>20348.209800000001</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15927.951929999999</v>
      </c>
      <c r="AA9" s="95">
        <v>18142.48054</v>
      </c>
      <c r="AB9" s="95">
        <v>0</v>
      </c>
      <c r="AC9" s="95">
        <v>0</v>
      </c>
      <c r="AD9" s="95">
        <v>4000</v>
      </c>
      <c r="AE9" s="95">
        <v>0</v>
      </c>
      <c r="AF9" s="95">
        <v>0</v>
      </c>
      <c r="AG9" s="95">
        <v>0</v>
      </c>
      <c r="AH9" s="95">
        <v>0</v>
      </c>
      <c r="AI9" s="95">
        <v>0</v>
      </c>
      <c r="AJ9" s="95">
        <v>0</v>
      </c>
      <c r="AK9" s="95">
        <v>0</v>
      </c>
      <c r="AL9" s="95">
        <v>0</v>
      </c>
      <c r="AM9" s="95">
        <v>262239.66568000003</v>
      </c>
      <c r="AN9" s="160">
        <v>3.6100598548820813E-2</v>
      </c>
    </row>
    <row r="10" spans="1:40">
      <c r="A10" s="100" t="s">
        <v>729</v>
      </c>
      <c r="B10" s="95">
        <v>126807.02208</v>
      </c>
      <c r="C10" s="95">
        <v>96743.334069999997</v>
      </c>
      <c r="D10" s="95">
        <v>40823.437429999998</v>
      </c>
      <c r="E10" s="95">
        <v>12223.098669999999</v>
      </c>
      <c r="F10" s="95">
        <v>41892.237229999999</v>
      </c>
      <c r="G10" s="95">
        <v>8579.3733300000004</v>
      </c>
      <c r="H10" s="95">
        <v>15100.4773</v>
      </c>
      <c r="I10" s="95">
        <v>10068.5046</v>
      </c>
      <c r="J10" s="95">
        <v>15336.57444</v>
      </c>
      <c r="K10" s="95">
        <v>2058</v>
      </c>
      <c r="L10" s="95">
        <v>2000</v>
      </c>
      <c r="M10" s="95">
        <v>1400</v>
      </c>
      <c r="N10" s="95">
        <v>5283.3</v>
      </c>
      <c r="O10" s="95">
        <v>6654.4</v>
      </c>
      <c r="P10" s="95">
        <v>1685.2205800000002</v>
      </c>
      <c r="Q10" s="95">
        <v>6361.2672599999996</v>
      </c>
      <c r="R10" s="95">
        <v>0</v>
      </c>
      <c r="S10" s="95">
        <v>3457.3382299999998</v>
      </c>
      <c r="T10" s="95">
        <v>0</v>
      </c>
      <c r="U10" s="95">
        <v>6524</v>
      </c>
      <c r="V10" s="95">
        <v>0</v>
      </c>
      <c r="W10" s="95">
        <v>5741.1688099999992</v>
      </c>
      <c r="X10" s="95">
        <v>22842.414000000001</v>
      </c>
      <c r="Y10" s="95">
        <v>1507.1</v>
      </c>
      <c r="Z10" s="95">
        <v>42556.020950000006</v>
      </c>
      <c r="AA10" s="95">
        <v>14400.8588</v>
      </c>
      <c r="AB10" s="95">
        <v>13950.245150000001</v>
      </c>
      <c r="AC10" s="95">
        <v>1392.6571799999999</v>
      </c>
      <c r="AD10" s="95">
        <v>0</v>
      </c>
      <c r="AE10" s="95">
        <v>3558</v>
      </c>
      <c r="AF10" s="95">
        <v>0</v>
      </c>
      <c r="AG10" s="95">
        <v>0</v>
      </c>
      <c r="AH10" s="95">
        <v>0</v>
      </c>
      <c r="AI10" s="95">
        <v>0</v>
      </c>
      <c r="AJ10" s="95">
        <v>6711</v>
      </c>
      <c r="AK10" s="95">
        <v>0</v>
      </c>
      <c r="AL10" s="95">
        <v>0</v>
      </c>
      <c r="AM10" s="95">
        <v>515657.05011000001</v>
      </c>
      <c r="AN10" s="160">
        <v>7.0986698776553614E-2</v>
      </c>
    </row>
    <row r="11" spans="1:40">
      <c r="A11" s="100" t="s">
        <v>730</v>
      </c>
      <c r="B11" s="95">
        <v>131112.99639000001</v>
      </c>
      <c r="C11" s="95">
        <v>108605.5414</v>
      </c>
      <c r="D11" s="95">
        <v>49576.407350000001</v>
      </c>
      <c r="E11" s="95">
        <v>8283.9214699999993</v>
      </c>
      <c r="F11" s="95">
        <v>32568.83972</v>
      </c>
      <c r="G11" s="95">
        <v>15299.279570000001</v>
      </c>
      <c r="H11" s="95">
        <v>21363.621890000002</v>
      </c>
      <c r="I11" s="95">
        <v>10818.82532</v>
      </c>
      <c r="J11" s="95">
        <v>19282.887710000003</v>
      </c>
      <c r="K11" s="95">
        <v>800</v>
      </c>
      <c r="L11" s="95">
        <v>0</v>
      </c>
      <c r="M11" s="95">
        <v>5622</v>
      </c>
      <c r="N11" s="95">
        <v>10527.674130000001</v>
      </c>
      <c r="O11" s="95">
        <v>15489.605160000001</v>
      </c>
      <c r="P11" s="95">
        <v>1244.7458100000001</v>
      </c>
      <c r="Q11" s="95">
        <v>7096.9250000000002</v>
      </c>
      <c r="R11" s="95">
        <v>8581.3759300000002</v>
      </c>
      <c r="S11" s="95">
        <v>4184.6000000000004</v>
      </c>
      <c r="T11" s="95">
        <v>855.88310999999999</v>
      </c>
      <c r="U11" s="95">
        <v>10694.44362</v>
      </c>
      <c r="V11" s="95">
        <v>3653.2932500000002</v>
      </c>
      <c r="W11" s="95">
        <v>12184.068579999999</v>
      </c>
      <c r="X11" s="95">
        <v>30637.465339999999</v>
      </c>
      <c r="Y11" s="95">
        <v>1626.3119999999999</v>
      </c>
      <c r="Z11" s="95">
        <v>29910.609789999999</v>
      </c>
      <c r="AA11" s="95">
        <v>15595.65425</v>
      </c>
      <c r="AB11" s="95">
        <v>16665.613130000002</v>
      </c>
      <c r="AC11" s="95">
        <v>19887.094579999997</v>
      </c>
      <c r="AD11" s="95">
        <v>10001.28903</v>
      </c>
      <c r="AE11" s="95">
        <v>1524.615</v>
      </c>
      <c r="AF11" s="95">
        <v>0</v>
      </c>
      <c r="AG11" s="95">
        <v>1707.6359600000001</v>
      </c>
      <c r="AH11" s="95">
        <v>3150</v>
      </c>
      <c r="AI11" s="95">
        <v>1372</v>
      </c>
      <c r="AJ11" s="95">
        <v>7426.8670899999997</v>
      </c>
      <c r="AK11" s="95">
        <v>0</v>
      </c>
      <c r="AL11" s="95">
        <v>3799.625</v>
      </c>
      <c r="AM11" s="95">
        <v>621151.71658000001</v>
      </c>
      <c r="AN11" s="160">
        <v>8.550937059814781E-2</v>
      </c>
    </row>
    <row r="12" spans="1:40">
      <c r="A12" s="100" t="s">
        <v>731</v>
      </c>
      <c r="B12" s="95">
        <v>154629.59562000001</v>
      </c>
      <c r="C12" s="95">
        <v>131185.43424</v>
      </c>
      <c r="D12" s="95">
        <v>56721.536049999995</v>
      </c>
      <c r="E12" s="95">
        <v>19889.060149999998</v>
      </c>
      <c r="F12" s="95">
        <v>35862.033990000004</v>
      </c>
      <c r="G12" s="95">
        <v>20117.076779999999</v>
      </c>
      <c r="H12" s="95">
        <v>19729.918989999998</v>
      </c>
      <c r="I12" s="95">
        <v>19349.628510000002</v>
      </c>
      <c r="J12" s="95">
        <v>15121.6484</v>
      </c>
      <c r="K12" s="95">
        <v>3112.8052799999996</v>
      </c>
      <c r="L12" s="95">
        <v>3880.30593</v>
      </c>
      <c r="M12" s="95">
        <v>6253.4367099999999</v>
      </c>
      <c r="N12" s="95">
        <v>23998.660339999999</v>
      </c>
      <c r="O12" s="95">
        <v>17761.853609999998</v>
      </c>
      <c r="P12" s="95">
        <v>4086.6637900000001</v>
      </c>
      <c r="Q12" s="95">
        <v>12618.586369999999</v>
      </c>
      <c r="R12" s="95">
        <v>7118.9009999999998</v>
      </c>
      <c r="S12" s="95">
        <v>14047.05242</v>
      </c>
      <c r="T12" s="95">
        <v>6730.05663</v>
      </c>
      <c r="U12" s="95">
        <v>24872.56078</v>
      </c>
      <c r="V12" s="95">
        <v>14914.444529999999</v>
      </c>
      <c r="W12" s="95">
        <v>8681.8835899999995</v>
      </c>
      <c r="X12" s="95">
        <v>39160.559340000007</v>
      </c>
      <c r="Y12" s="95">
        <v>6126.1017899999997</v>
      </c>
      <c r="Z12" s="95">
        <v>28485.212620000002</v>
      </c>
      <c r="AA12" s="95">
        <v>8851.5215000000007</v>
      </c>
      <c r="AB12" s="95">
        <v>24996.298629999998</v>
      </c>
      <c r="AC12" s="95">
        <v>26644.745910000001</v>
      </c>
      <c r="AD12" s="95">
        <v>6093.2742500000004</v>
      </c>
      <c r="AE12" s="95">
        <v>12262.751779999999</v>
      </c>
      <c r="AF12" s="95">
        <v>1349.1325200000001</v>
      </c>
      <c r="AG12" s="95">
        <v>5135.7764900000002</v>
      </c>
      <c r="AH12" s="95">
        <v>7748.7261799999997</v>
      </c>
      <c r="AI12" s="95">
        <v>617.4</v>
      </c>
      <c r="AJ12" s="95">
        <v>4135.6997000000001</v>
      </c>
      <c r="AK12" s="95">
        <v>924.96914000000004</v>
      </c>
      <c r="AL12" s="95">
        <v>14452.786249999999</v>
      </c>
      <c r="AM12" s="95">
        <v>807668.09980999993</v>
      </c>
      <c r="AN12" s="160">
        <v>0.11118570394880371</v>
      </c>
    </row>
    <row r="13" spans="1:40">
      <c r="A13" s="100" t="s">
        <v>732</v>
      </c>
      <c r="B13" s="95">
        <v>139957.81300999998</v>
      </c>
      <c r="C13" s="95">
        <v>98276.669030000005</v>
      </c>
      <c r="D13" s="95">
        <v>54707.753270000001</v>
      </c>
      <c r="E13" s="95">
        <v>7788.3006299999997</v>
      </c>
      <c r="F13" s="95">
        <v>20046.562000000002</v>
      </c>
      <c r="G13" s="95">
        <v>27160.435320000001</v>
      </c>
      <c r="H13" s="95">
        <v>11137.05206</v>
      </c>
      <c r="I13" s="95">
        <v>13840.2251</v>
      </c>
      <c r="J13" s="95">
        <v>13862.225900000001</v>
      </c>
      <c r="K13" s="95">
        <v>11507.66944</v>
      </c>
      <c r="L13" s="95">
        <v>3718.4459500000003</v>
      </c>
      <c r="M13" s="95">
        <v>5844.83133</v>
      </c>
      <c r="N13" s="95">
        <v>25203.087010000003</v>
      </c>
      <c r="O13" s="95">
        <v>15379.747589999999</v>
      </c>
      <c r="P13" s="95">
        <v>4569.9978899999996</v>
      </c>
      <c r="Q13" s="95">
        <v>5394.3734100000001</v>
      </c>
      <c r="R13" s="95">
        <v>8645.4613000000008</v>
      </c>
      <c r="S13" s="95">
        <v>24936.074969999998</v>
      </c>
      <c r="T13" s="95">
        <v>7123.7739499999998</v>
      </c>
      <c r="U13" s="95">
        <v>30189.610350000003</v>
      </c>
      <c r="V13" s="95">
        <v>17981.59114</v>
      </c>
      <c r="W13" s="95">
        <v>14103.313410000001</v>
      </c>
      <c r="X13" s="95">
        <v>32923.416170000004</v>
      </c>
      <c r="Y13" s="95">
        <v>7714.0087300000005</v>
      </c>
      <c r="Z13" s="95">
        <v>23050.435739999997</v>
      </c>
      <c r="AA13" s="95">
        <v>8937.3001100000001</v>
      </c>
      <c r="AB13" s="95">
        <v>25003.723579999998</v>
      </c>
      <c r="AC13" s="95">
        <v>32626.777879999998</v>
      </c>
      <c r="AD13" s="95">
        <v>9282.9274700000005</v>
      </c>
      <c r="AE13" s="95">
        <v>8185.1181399999996</v>
      </c>
      <c r="AF13" s="95">
        <v>2348.0199500000003</v>
      </c>
      <c r="AG13" s="95">
        <v>4862.8577400000004</v>
      </c>
      <c r="AH13" s="95">
        <v>7991.3023499999999</v>
      </c>
      <c r="AI13" s="95">
        <v>1824.1198899999999</v>
      </c>
      <c r="AJ13" s="95">
        <v>4187.16302</v>
      </c>
      <c r="AK13" s="95">
        <v>1270.4851999999998</v>
      </c>
      <c r="AL13" s="95">
        <v>17278.401180000001</v>
      </c>
      <c r="AM13" s="95">
        <v>748861.07121000008</v>
      </c>
      <c r="AN13" s="160">
        <v>0.10309017451837732</v>
      </c>
    </row>
    <row r="14" spans="1:40">
      <c r="A14" s="100" t="s">
        <v>733</v>
      </c>
      <c r="B14" s="95">
        <v>86725.7209</v>
      </c>
      <c r="C14" s="95">
        <v>76689.666190000004</v>
      </c>
      <c r="D14" s="95">
        <v>43190.80863</v>
      </c>
      <c r="E14" s="95">
        <v>8474.09231</v>
      </c>
      <c r="F14" s="95">
        <v>15296.414000000001</v>
      </c>
      <c r="G14" s="95">
        <v>30717.236809999999</v>
      </c>
      <c r="H14" s="95">
        <v>16462.649550000002</v>
      </c>
      <c r="I14" s="95">
        <v>18210.003100000002</v>
      </c>
      <c r="J14" s="95">
        <v>15553.799289999999</v>
      </c>
      <c r="K14" s="95">
        <v>13729.537390000001</v>
      </c>
      <c r="L14" s="95">
        <v>8126.5704999999998</v>
      </c>
      <c r="M14" s="95">
        <v>11075.751819999999</v>
      </c>
      <c r="N14" s="95">
        <v>28872.076079999999</v>
      </c>
      <c r="O14" s="95">
        <v>16400.560219999999</v>
      </c>
      <c r="P14" s="95">
        <v>13628.534900000001</v>
      </c>
      <c r="Q14" s="95">
        <v>4234.7127499999997</v>
      </c>
      <c r="R14" s="95">
        <v>11381.093560000001</v>
      </c>
      <c r="S14" s="95">
        <v>24216.301899999999</v>
      </c>
      <c r="T14" s="95">
        <v>6632.20129</v>
      </c>
      <c r="U14" s="95">
        <v>32323.444629999998</v>
      </c>
      <c r="V14" s="95">
        <v>27826.072949999998</v>
      </c>
      <c r="W14" s="95">
        <v>10092.327939999999</v>
      </c>
      <c r="X14" s="95">
        <v>29005.45493</v>
      </c>
      <c r="Y14" s="95">
        <v>11654.21608</v>
      </c>
      <c r="Z14" s="95">
        <v>22538.304800000002</v>
      </c>
      <c r="AA14" s="95">
        <v>7049.5880099999995</v>
      </c>
      <c r="AB14" s="95">
        <v>36485.606180000002</v>
      </c>
      <c r="AC14" s="95">
        <v>32871.283530000001</v>
      </c>
      <c r="AD14" s="95">
        <v>5781.1822000000002</v>
      </c>
      <c r="AE14" s="95">
        <v>25153.596750000001</v>
      </c>
      <c r="AF14" s="95">
        <v>2310.2099700000003</v>
      </c>
      <c r="AG14" s="95">
        <v>6105.1203499999992</v>
      </c>
      <c r="AH14" s="95">
        <v>8353.3288699999994</v>
      </c>
      <c r="AI14" s="95">
        <v>3347.9250299999999</v>
      </c>
      <c r="AJ14" s="95">
        <v>5850.5442699999994</v>
      </c>
      <c r="AK14" s="95">
        <v>661.875</v>
      </c>
      <c r="AL14" s="95">
        <v>12687.59217</v>
      </c>
      <c r="AM14" s="95">
        <v>729715.40485000005</v>
      </c>
      <c r="AN14" s="160">
        <v>0.10045453199107396</v>
      </c>
    </row>
    <row r="15" spans="1:40">
      <c r="A15" s="100" t="s">
        <v>734</v>
      </c>
      <c r="B15" s="95">
        <v>51391.279150000002</v>
      </c>
      <c r="C15" s="95">
        <v>41328.547720000002</v>
      </c>
      <c r="D15" s="95">
        <v>21958.778440000002</v>
      </c>
      <c r="E15" s="95">
        <v>4680.6110899999994</v>
      </c>
      <c r="F15" s="95">
        <v>11872.8079</v>
      </c>
      <c r="G15" s="95">
        <v>17928.342420000001</v>
      </c>
      <c r="H15" s="95">
        <v>9133.2235099999998</v>
      </c>
      <c r="I15" s="95">
        <v>11986.98558</v>
      </c>
      <c r="J15" s="95">
        <v>7593.1067400000002</v>
      </c>
      <c r="K15" s="95">
        <v>10902.09534</v>
      </c>
      <c r="L15" s="95">
        <v>2493.18615</v>
      </c>
      <c r="M15" s="95">
        <v>4442.8861200000001</v>
      </c>
      <c r="N15" s="95">
        <v>17135.355869999999</v>
      </c>
      <c r="O15" s="95">
        <v>8324.5431100000005</v>
      </c>
      <c r="P15" s="95">
        <v>4156.5688</v>
      </c>
      <c r="Q15" s="95">
        <v>1021.80251</v>
      </c>
      <c r="R15" s="95">
        <v>6564.6310800000001</v>
      </c>
      <c r="S15" s="95">
        <v>12536.299640000001</v>
      </c>
      <c r="T15" s="95">
        <v>3950.1996200000003</v>
      </c>
      <c r="U15" s="95">
        <v>16404.51672</v>
      </c>
      <c r="V15" s="95">
        <v>19823.030309999998</v>
      </c>
      <c r="W15" s="95">
        <v>6527.8648200000007</v>
      </c>
      <c r="X15" s="95">
        <v>17960.226030000002</v>
      </c>
      <c r="Y15" s="95">
        <v>7779.1687000000002</v>
      </c>
      <c r="Z15" s="95">
        <v>11769.636689999999</v>
      </c>
      <c r="AA15" s="95">
        <v>3811.0377100000001</v>
      </c>
      <c r="AB15" s="95">
        <v>17251.04436</v>
      </c>
      <c r="AC15" s="95">
        <v>15666.4586</v>
      </c>
      <c r="AD15" s="95">
        <v>2433.0364900000004</v>
      </c>
      <c r="AE15" s="95">
        <v>23016.599699999999</v>
      </c>
      <c r="AF15" s="95">
        <v>1725.0385100000001</v>
      </c>
      <c r="AG15" s="95">
        <v>4288.5357000000004</v>
      </c>
      <c r="AH15" s="95">
        <v>3001.0072500000001</v>
      </c>
      <c r="AI15" s="95">
        <v>663.06052999999997</v>
      </c>
      <c r="AJ15" s="95">
        <v>1937.5953100000002</v>
      </c>
      <c r="AK15" s="95">
        <v>356.05513999999999</v>
      </c>
      <c r="AL15" s="95">
        <v>9279.1564699999999</v>
      </c>
      <c r="AM15" s="95">
        <v>413094.31982999999</v>
      </c>
      <c r="AN15" s="160">
        <v>5.6867644962523188E-2</v>
      </c>
    </row>
    <row r="16" spans="1:40">
      <c r="A16" s="100" t="s">
        <v>735</v>
      </c>
      <c r="B16" s="95">
        <v>77815.106809999997</v>
      </c>
      <c r="C16" s="95">
        <v>59793.767500000002</v>
      </c>
      <c r="D16" s="95">
        <v>30490.571769999999</v>
      </c>
      <c r="E16" s="95">
        <v>5604.7299899999998</v>
      </c>
      <c r="F16" s="95">
        <v>15661.68685</v>
      </c>
      <c r="G16" s="95">
        <v>38433.337009999996</v>
      </c>
      <c r="H16" s="95">
        <v>21107.753829999998</v>
      </c>
      <c r="I16" s="95">
        <v>24789.021280000001</v>
      </c>
      <c r="J16" s="95">
        <v>19314.044760000001</v>
      </c>
      <c r="K16" s="95">
        <v>21052.548309999998</v>
      </c>
      <c r="L16" s="95">
        <v>9797.107039999999</v>
      </c>
      <c r="M16" s="95">
        <v>11429.7444</v>
      </c>
      <c r="N16" s="95">
        <v>33450.228719999999</v>
      </c>
      <c r="O16" s="95">
        <v>18764.70967</v>
      </c>
      <c r="P16" s="95">
        <v>16156.900230000001</v>
      </c>
      <c r="Q16" s="95">
        <v>1881.9501299999999</v>
      </c>
      <c r="R16" s="95">
        <v>15315.259669999999</v>
      </c>
      <c r="S16" s="95">
        <v>29371.442170000002</v>
      </c>
      <c r="T16" s="95">
        <v>9976.7502899999999</v>
      </c>
      <c r="U16" s="95">
        <v>37674.112540000002</v>
      </c>
      <c r="V16" s="95">
        <v>47234.518259999997</v>
      </c>
      <c r="W16" s="95">
        <v>12810.030130000001</v>
      </c>
      <c r="X16" s="95">
        <v>29565.732609999999</v>
      </c>
      <c r="Y16" s="95">
        <v>17616.425350000001</v>
      </c>
      <c r="Z16" s="95">
        <v>17257.714820000001</v>
      </c>
      <c r="AA16" s="95">
        <v>10122.1862</v>
      </c>
      <c r="AB16" s="95">
        <v>48394.680079999998</v>
      </c>
      <c r="AC16" s="95">
        <v>30711.150030000001</v>
      </c>
      <c r="AD16" s="95">
        <v>6980.1589000000004</v>
      </c>
      <c r="AE16" s="95">
        <v>64478.545020000005</v>
      </c>
      <c r="AF16" s="95">
        <v>3017.94146</v>
      </c>
      <c r="AG16" s="95">
        <v>9024.8012100000014</v>
      </c>
      <c r="AH16" s="95">
        <v>8281.2032099999997</v>
      </c>
      <c r="AI16" s="95">
        <v>2936.3509599999998</v>
      </c>
      <c r="AJ16" s="95">
        <v>5015.2486200000003</v>
      </c>
      <c r="AK16" s="95">
        <v>200</v>
      </c>
      <c r="AL16" s="95">
        <v>17623.493149999998</v>
      </c>
      <c r="AM16" s="95">
        <v>829150.95298000006</v>
      </c>
      <c r="AN16" s="160">
        <v>0.11414308972781016</v>
      </c>
    </row>
    <row r="17" spans="1:40">
      <c r="A17" s="100" t="s">
        <v>736</v>
      </c>
      <c r="B17" s="95">
        <v>96591.349549999999</v>
      </c>
      <c r="C17" s="95">
        <v>57842.403559999999</v>
      </c>
      <c r="D17" s="95">
        <v>35129.961630000005</v>
      </c>
      <c r="E17" s="95">
        <v>10465.07516</v>
      </c>
      <c r="F17" s="95">
        <v>18378.767989999997</v>
      </c>
      <c r="G17" s="95">
        <v>41861.413919999999</v>
      </c>
      <c r="H17" s="95">
        <v>23765.740590000001</v>
      </c>
      <c r="I17" s="95">
        <v>29350.377829999998</v>
      </c>
      <c r="J17" s="95">
        <v>21473.722170000001</v>
      </c>
      <c r="K17" s="95">
        <v>23559.692070000001</v>
      </c>
      <c r="L17" s="95">
        <v>14000.05018</v>
      </c>
      <c r="M17" s="95">
        <v>8608.2944700000007</v>
      </c>
      <c r="N17" s="95">
        <v>40489.13265</v>
      </c>
      <c r="O17" s="95">
        <v>22288.110410000001</v>
      </c>
      <c r="P17" s="95">
        <v>16729.18303</v>
      </c>
      <c r="Q17" s="95">
        <v>3673.5579600000001</v>
      </c>
      <c r="R17" s="95">
        <v>16388.187269999999</v>
      </c>
      <c r="S17" s="95">
        <v>28616.686519999999</v>
      </c>
      <c r="T17" s="95">
        <v>12405.51858</v>
      </c>
      <c r="U17" s="95">
        <v>42623.761270000003</v>
      </c>
      <c r="V17" s="95">
        <v>64585.13927</v>
      </c>
      <c r="W17" s="95">
        <v>15103.97774</v>
      </c>
      <c r="X17" s="95">
        <v>25427.129550000001</v>
      </c>
      <c r="Y17" s="95">
        <v>22380.5831</v>
      </c>
      <c r="Z17" s="95">
        <v>20876.335469999998</v>
      </c>
      <c r="AA17" s="95">
        <v>10546.426079999999</v>
      </c>
      <c r="AB17" s="95">
        <v>38596.84276</v>
      </c>
      <c r="AC17" s="95">
        <v>33879.768960000001</v>
      </c>
      <c r="AD17" s="95">
        <v>7284.7298300000002</v>
      </c>
      <c r="AE17" s="95">
        <v>54766.57458</v>
      </c>
      <c r="AF17" s="95">
        <v>4571.5295599999999</v>
      </c>
      <c r="AG17" s="95">
        <v>10735.29701</v>
      </c>
      <c r="AH17" s="95">
        <v>7193.7954099999997</v>
      </c>
      <c r="AI17" s="95">
        <v>1816.6742199999999</v>
      </c>
      <c r="AJ17" s="95">
        <v>3966.2265899999998</v>
      </c>
      <c r="AK17" s="95">
        <v>479.16560999999996</v>
      </c>
      <c r="AL17" s="95">
        <v>19651.632949999999</v>
      </c>
      <c r="AM17" s="95">
        <v>906102.81550000003</v>
      </c>
      <c r="AN17" s="160">
        <v>0.12473648447309045</v>
      </c>
    </row>
    <row r="18" spans="1:40">
      <c r="A18" s="100" t="s">
        <v>737</v>
      </c>
      <c r="B18" s="95">
        <v>113318.01575000001</v>
      </c>
      <c r="C18" s="95">
        <v>54506.154210000001</v>
      </c>
      <c r="D18" s="95">
        <v>30198.145949999998</v>
      </c>
      <c r="E18" s="95">
        <v>11180.823619999999</v>
      </c>
      <c r="F18" s="95">
        <v>17952.953089999999</v>
      </c>
      <c r="G18" s="95">
        <v>48208.487880000001</v>
      </c>
      <c r="H18" s="95">
        <v>22312.550010000003</v>
      </c>
      <c r="I18" s="95">
        <v>25712.309829999998</v>
      </c>
      <c r="J18" s="95">
        <v>21591.433639999999</v>
      </c>
      <c r="K18" s="95">
        <v>20825.376539999997</v>
      </c>
      <c r="L18" s="95">
        <v>19063.23186</v>
      </c>
      <c r="M18" s="95">
        <v>10121.165130000001</v>
      </c>
      <c r="N18" s="95">
        <v>45194.974020000001</v>
      </c>
      <c r="O18" s="95">
        <v>24871.395710000001</v>
      </c>
      <c r="P18" s="95">
        <v>15771.099050000001</v>
      </c>
      <c r="Q18" s="95">
        <v>5195.9976500000002</v>
      </c>
      <c r="R18" s="95">
        <v>14347.438980000001</v>
      </c>
      <c r="S18" s="95">
        <v>25723.272149999997</v>
      </c>
      <c r="T18" s="95">
        <v>14803.12587</v>
      </c>
      <c r="U18" s="95">
        <v>51166.823329999999</v>
      </c>
      <c r="V18" s="95">
        <v>91003.67929</v>
      </c>
      <c r="W18" s="95">
        <v>15966.8025</v>
      </c>
      <c r="X18" s="95">
        <v>23796.5033</v>
      </c>
      <c r="Y18" s="95">
        <v>19874.649219999999</v>
      </c>
      <c r="Z18" s="95">
        <v>13018.174929999999</v>
      </c>
      <c r="AA18" s="95">
        <v>12188.98007</v>
      </c>
      <c r="AB18" s="95">
        <v>48450.299570000003</v>
      </c>
      <c r="AC18" s="95">
        <v>34211.543439999994</v>
      </c>
      <c r="AD18" s="95">
        <v>5966.7188699999997</v>
      </c>
      <c r="AE18" s="95">
        <v>63125.567459999998</v>
      </c>
      <c r="AF18" s="95">
        <v>6338.1946799999996</v>
      </c>
      <c r="AG18" s="95">
        <v>14534.12657</v>
      </c>
      <c r="AH18" s="95">
        <v>7183.4954699999998</v>
      </c>
      <c r="AI18" s="95">
        <v>1369.5369800000001</v>
      </c>
      <c r="AJ18" s="95">
        <v>2988.7870099999996</v>
      </c>
      <c r="AK18" s="95">
        <v>518.73820999999998</v>
      </c>
      <c r="AL18" s="95">
        <v>14190.89495</v>
      </c>
      <c r="AM18" s="95">
        <v>966791.46678999998</v>
      </c>
      <c r="AN18" s="160">
        <v>0.13309104300644034</v>
      </c>
    </row>
    <row r="19" spans="1:40">
      <c r="A19" s="100" t="s">
        <v>738</v>
      </c>
      <c r="B19" s="95">
        <v>24084.38047</v>
      </c>
      <c r="C19" s="95">
        <v>8527.2601500000001</v>
      </c>
      <c r="D19" s="95">
        <v>3959.9881500000001</v>
      </c>
      <c r="E19" s="95">
        <v>1739.34257</v>
      </c>
      <c r="F19" s="95">
        <v>2249.05699</v>
      </c>
      <c r="G19" s="95">
        <v>8737.1469900000011</v>
      </c>
      <c r="H19" s="95">
        <v>3298.1926800000001</v>
      </c>
      <c r="I19" s="95">
        <v>2990.29351</v>
      </c>
      <c r="J19" s="95">
        <v>3292.16671</v>
      </c>
      <c r="K19" s="95">
        <v>2363.5520999999999</v>
      </c>
      <c r="L19" s="95">
        <v>3946.65951</v>
      </c>
      <c r="M19" s="95">
        <v>1357.81872</v>
      </c>
      <c r="N19" s="95">
        <v>6691.5301100000006</v>
      </c>
      <c r="O19" s="95">
        <v>2821.3906099999999</v>
      </c>
      <c r="P19" s="95">
        <v>2001.0018300000002</v>
      </c>
      <c r="Q19" s="95">
        <v>1256.0099299999999</v>
      </c>
      <c r="R19" s="95">
        <v>3027.18815</v>
      </c>
      <c r="S19" s="95">
        <v>3095.3005800000001</v>
      </c>
      <c r="T19" s="95">
        <v>2132.6788500000002</v>
      </c>
      <c r="U19" s="95">
        <v>8040.1796299999996</v>
      </c>
      <c r="V19" s="95">
        <v>15161.728080000001</v>
      </c>
      <c r="W19" s="95">
        <v>2332.3163100000002</v>
      </c>
      <c r="X19" s="95">
        <v>2196.7834500000004</v>
      </c>
      <c r="Y19" s="95">
        <v>2566.3037999999997</v>
      </c>
      <c r="Z19" s="95">
        <v>1857.11781</v>
      </c>
      <c r="AA19" s="95">
        <v>1626.98849</v>
      </c>
      <c r="AB19" s="95">
        <v>7088.1336100000008</v>
      </c>
      <c r="AC19" s="95">
        <v>4913.4184500000001</v>
      </c>
      <c r="AD19" s="95">
        <v>673.88151000000005</v>
      </c>
      <c r="AE19" s="95">
        <v>6157.6912999999995</v>
      </c>
      <c r="AF19" s="95">
        <v>1605.4717800000001</v>
      </c>
      <c r="AG19" s="95">
        <v>2953.99827</v>
      </c>
      <c r="AH19" s="95">
        <v>881.93714999999997</v>
      </c>
      <c r="AI19" s="95">
        <v>277.11452000000003</v>
      </c>
      <c r="AJ19" s="95">
        <v>608.04035999999996</v>
      </c>
      <c r="AK19" s="95">
        <v>142.18509</v>
      </c>
      <c r="AL19" s="95">
        <v>1540.24578</v>
      </c>
      <c r="AM19" s="95">
        <v>148194.49400000001</v>
      </c>
      <c r="AN19" s="160">
        <v>2.0400841806929023E-2</v>
      </c>
    </row>
    <row r="20" spans="1:40">
      <c r="A20" s="100" t="s">
        <v>739</v>
      </c>
      <c r="B20" s="95">
        <v>29457.219539999998</v>
      </c>
      <c r="C20" s="95">
        <v>11430.27377</v>
      </c>
      <c r="D20" s="95">
        <v>7435.65679</v>
      </c>
      <c r="E20" s="95">
        <v>2891.7239599999998</v>
      </c>
      <c r="F20" s="95">
        <v>2916.5937799999997</v>
      </c>
      <c r="G20" s="95">
        <v>20417.957440000002</v>
      </c>
      <c r="H20" s="95">
        <v>5336.7789699999994</v>
      </c>
      <c r="I20" s="95">
        <v>4606.3637500000004</v>
      </c>
      <c r="J20" s="95">
        <v>5728.1323000000002</v>
      </c>
      <c r="K20" s="95">
        <v>3362.9634000000001</v>
      </c>
      <c r="L20" s="95">
        <v>6669.35628</v>
      </c>
      <c r="M20" s="95">
        <v>2166.1684</v>
      </c>
      <c r="N20" s="95">
        <v>8442.6307300000008</v>
      </c>
      <c r="O20" s="95">
        <v>3714.4647</v>
      </c>
      <c r="P20" s="95">
        <v>2701.6371800000002</v>
      </c>
      <c r="Q20" s="95">
        <v>4552.2592699999996</v>
      </c>
      <c r="R20" s="95">
        <v>4148.1098300000003</v>
      </c>
      <c r="S20" s="95">
        <v>3736.6005299999997</v>
      </c>
      <c r="T20" s="95">
        <v>3291.6725200000001</v>
      </c>
      <c r="U20" s="95">
        <v>13739.226779999999</v>
      </c>
      <c r="V20" s="95">
        <v>25198.984170000003</v>
      </c>
      <c r="W20" s="95">
        <v>2713.7433099999998</v>
      </c>
      <c r="X20" s="95">
        <v>2361.5435499999999</v>
      </c>
      <c r="Y20" s="95">
        <v>3193.3063999999999</v>
      </c>
      <c r="Z20" s="95">
        <v>3496.90978</v>
      </c>
      <c r="AA20" s="95">
        <v>2583.2355600000001</v>
      </c>
      <c r="AB20" s="95">
        <v>8214.5844099999995</v>
      </c>
      <c r="AC20" s="95">
        <v>6477.0047300000006</v>
      </c>
      <c r="AD20" s="95">
        <v>2224.2650099999996</v>
      </c>
      <c r="AE20" s="95">
        <v>7874.2705599999999</v>
      </c>
      <c r="AF20" s="95">
        <v>3245.0325499999999</v>
      </c>
      <c r="AG20" s="95">
        <v>3320.7797599999999</v>
      </c>
      <c r="AH20" s="95">
        <v>2780.0949999999998</v>
      </c>
      <c r="AI20" s="95">
        <v>599.10324000000003</v>
      </c>
      <c r="AJ20" s="95">
        <v>2827.8407200000001</v>
      </c>
      <c r="AK20" s="95">
        <v>426.36167999999998</v>
      </c>
      <c r="AL20" s="95">
        <v>2388.09539</v>
      </c>
      <c r="AM20" s="95">
        <v>226670.94574</v>
      </c>
      <c r="AN20" s="160">
        <v>3.1204115493445605E-2</v>
      </c>
    </row>
    <row r="21" spans="1:40">
      <c r="A21" s="72" t="s">
        <v>160</v>
      </c>
      <c r="B21" s="57">
        <v>1154314.6602899998</v>
      </c>
      <c r="C21" s="57">
        <v>892230.09104999993</v>
      </c>
      <c r="D21" s="57">
        <v>377930.3576799999</v>
      </c>
      <c r="E21" s="57">
        <v>93220.779619999987</v>
      </c>
      <c r="F21" s="57">
        <v>214697.95354000002</v>
      </c>
      <c r="G21" s="57">
        <v>297808.29727000004</v>
      </c>
      <c r="H21" s="57">
        <v>173747.95938000001</v>
      </c>
      <c r="I21" s="57">
        <v>171722.53840999995</v>
      </c>
      <c r="J21" s="57">
        <v>158149.74205999999</v>
      </c>
      <c r="K21" s="57">
        <v>113274.23986999999</v>
      </c>
      <c r="L21" s="57">
        <v>73694.91339999999</v>
      </c>
      <c r="M21" s="57">
        <v>68322.097099999999</v>
      </c>
      <c r="N21" s="57">
        <v>245288.64966</v>
      </c>
      <c r="O21" s="57">
        <v>152470.78079000002</v>
      </c>
      <c r="P21" s="57">
        <v>82731.553090000001</v>
      </c>
      <c r="Q21" s="57">
        <v>53287.442239999997</v>
      </c>
      <c r="R21" s="57">
        <v>95517.646770000007</v>
      </c>
      <c r="S21" s="57">
        <v>173920.96911000001</v>
      </c>
      <c r="T21" s="57">
        <v>67901.860710000008</v>
      </c>
      <c r="U21" s="57">
        <v>274252.67965000001</v>
      </c>
      <c r="V21" s="57">
        <v>327382.48125000001</v>
      </c>
      <c r="W21" s="57">
        <v>109979.23050000001</v>
      </c>
      <c r="X21" s="57">
        <v>259352.22827000002</v>
      </c>
      <c r="Y21" s="57">
        <v>102038.17517</v>
      </c>
      <c r="Z21" s="57">
        <v>237744.42533</v>
      </c>
      <c r="AA21" s="57">
        <v>113856.25732</v>
      </c>
      <c r="AB21" s="57">
        <v>285097.07146000001</v>
      </c>
      <c r="AC21" s="57">
        <v>239281.90328999993</v>
      </c>
      <c r="AD21" s="57">
        <v>60721.463560000011</v>
      </c>
      <c r="AE21" s="57">
        <v>270103.33029000001</v>
      </c>
      <c r="AF21" s="57">
        <v>26510.57098</v>
      </c>
      <c r="AG21" s="57">
        <v>62668.929060000002</v>
      </c>
      <c r="AH21" s="57">
        <v>56564.890889999995</v>
      </c>
      <c r="AI21" s="57">
        <v>14823.285370000001</v>
      </c>
      <c r="AJ21" s="57">
        <v>45655.012689999996</v>
      </c>
      <c r="AK21" s="57">
        <v>4979.8350700000001</v>
      </c>
      <c r="AL21" s="57">
        <v>112891.92328999999</v>
      </c>
      <c r="AM21" s="57">
        <v>7264136.2254800014</v>
      </c>
      <c r="AN21" s="161">
        <v>1</v>
      </c>
    </row>
    <row r="22" spans="1:40">
      <c r="A22" s="54" t="s">
        <v>740</v>
      </c>
      <c r="B22" s="160">
        <v>0.15890597649326499</v>
      </c>
      <c r="C22" s="160">
        <v>0.12282672892619699</v>
      </c>
      <c r="D22" s="160">
        <v>5.2026881923600894E-2</v>
      </c>
      <c r="E22" s="160">
        <v>1.2833016442204748E-2</v>
      </c>
      <c r="F22" s="160">
        <v>2.9555882058890374E-2</v>
      </c>
      <c r="G22" s="160">
        <v>4.0997069441703837E-2</v>
      </c>
      <c r="H22" s="160">
        <v>2.3918598713850395E-2</v>
      </c>
      <c r="I22" s="160">
        <v>2.363977396344227E-2</v>
      </c>
      <c r="J22" s="160">
        <v>2.1771307303580987E-2</v>
      </c>
      <c r="K22" s="160">
        <v>1.5593628251721701E-2</v>
      </c>
      <c r="L22" s="160">
        <v>1.0145034607350079E-2</v>
      </c>
      <c r="M22" s="160">
        <v>9.4053986570833328E-3</v>
      </c>
      <c r="N22" s="160">
        <v>3.3767077329802109E-2</v>
      </c>
      <c r="O22" s="160">
        <v>2.0989526635690953E-2</v>
      </c>
      <c r="P22" s="160">
        <v>1.1389042072174692E-2</v>
      </c>
      <c r="Q22" s="160">
        <v>7.3356887296643254E-3</v>
      </c>
      <c r="R22" s="160">
        <v>1.3149209184012566E-2</v>
      </c>
      <c r="S22" s="160">
        <v>2.3942415685976156E-2</v>
      </c>
      <c r="T22" s="160">
        <v>9.3475478160534049E-3</v>
      </c>
      <c r="U22" s="160">
        <v>3.7754341484954441E-2</v>
      </c>
      <c r="V22" s="160">
        <v>4.5068328991636875E-2</v>
      </c>
      <c r="W22" s="160">
        <v>1.5140028640188775E-2</v>
      </c>
      <c r="X22" s="160">
        <v>3.5703106359746509E-2</v>
      </c>
      <c r="Y22" s="160">
        <v>1.4046842185046923E-2</v>
      </c>
      <c r="Z22" s="160">
        <v>3.2728519668460687E-2</v>
      </c>
      <c r="AA22" s="160">
        <v>1.5673750296784472E-2</v>
      </c>
      <c r="AB22" s="160">
        <v>3.9247208836748003E-2</v>
      </c>
      <c r="AC22" s="160">
        <v>3.2940172907369808E-2</v>
      </c>
      <c r="AD22" s="160">
        <v>8.3590755562940513E-3</v>
      </c>
      <c r="AE22" s="160">
        <v>3.7183131194948378E-2</v>
      </c>
      <c r="AF22" s="160">
        <v>3.6495145681616436E-3</v>
      </c>
      <c r="AG22" s="160">
        <v>8.6271687527251662E-3</v>
      </c>
      <c r="AH22" s="160">
        <v>7.786870886533008E-3</v>
      </c>
      <c r="AI22" s="160">
        <v>2.0406122503602285E-3</v>
      </c>
      <c r="AJ22" s="160">
        <v>6.2849885069416068E-3</v>
      </c>
      <c r="AK22" s="160">
        <v>6.8553712587774893E-4</v>
      </c>
      <c r="AL22" s="160">
        <v>1.5540997550956623E-2</v>
      </c>
      <c r="AM22" s="160">
        <v>1</v>
      </c>
      <c r="AN22" s="160"/>
    </row>
    <row r="23" spans="1:40" ht="30" customHeight="1">
      <c r="A23" s="435" t="s">
        <v>741</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1316</v>
      </c>
      <c r="AH23" s="73" t="s">
        <v>1331</v>
      </c>
      <c r="AI23" s="73" t="s">
        <v>1332</v>
      </c>
      <c r="AJ23" s="73" t="s">
        <v>1348</v>
      </c>
      <c r="AK23" s="73" t="s">
        <v>1349</v>
      </c>
      <c r="AL23" s="73" t="s">
        <v>1480</v>
      </c>
      <c r="AM23" s="176" t="s">
        <v>519</v>
      </c>
      <c r="AN23" s="309" t="s">
        <v>682</v>
      </c>
    </row>
    <row r="24" spans="1:40">
      <c r="A24" s="100" t="s">
        <v>726</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9.5725016488634098E-7</v>
      </c>
    </row>
    <row r="25" spans="1:40">
      <c r="A25" s="100" t="s">
        <v>727</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8</v>
      </c>
      <c r="AN25" s="160">
        <v>7.6580013190907278E-6</v>
      </c>
    </row>
    <row r="26" spans="1:40">
      <c r="A26" s="100" t="s">
        <v>728</v>
      </c>
      <c r="B26" s="95">
        <v>17</v>
      </c>
      <c r="C26" s="95">
        <v>22</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4</v>
      </c>
      <c r="AA26" s="95">
        <v>4</v>
      </c>
      <c r="AB26" s="95">
        <v>0</v>
      </c>
      <c r="AC26" s="95">
        <v>0</v>
      </c>
      <c r="AD26" s="95">
        <v>1</v>
      </c>
      <c r="AE26" s="95">
        <v>0</v>
      </c>
      <c r="AF26" s="95">
        <v>0</v>
      </c>
      <c r="AG26" s="95">
        <v>0</v>
      </c>
      <c r="AH26" s="95">
        <v>0</v>
      </c>
      <c r="AI26" s="95">
        <v>0</v>
      </c>
      <c r="AJ26" s="95">
        <v>0</v>
      </c>
      <c r="AK26" s="95">
        <v>0</v>
      </c>
      <c r="AL26" s="95">
        <v>0</v>
      </c>
      <c r="AM26" s="95">
        <v>56</v>
      </c>
      <c r="AN26" s="160">
        <v>5.3606009233635091E-5</v>
      </c>
    </row>
    <row r="27" spans="1:40">
      <c r="A27" s="100" t="s">
        <v>729</v>
      </c>
      <c r="B27" s="95">
        <v>58</v>
      </c>
      <c r="C27" s="95">
        <v>50</v>
      </c>
      <c r="D27" s="95">
        <v>20</v>
      </c>
      <c r="E27" s="95">
        <v>5</v>
      </c>
      <c r="F27" s="95">
        <v>20</v>
      </c>
      <c r="G27" s="95">
        <v>5</v>
      </c>
      <c r="H27" s="95">
        <v>8</v>
      </c>
      <c r="I27" s="95">
        <v>5</v>
      </c>
      <c r="J27" s="95">
        <v>9</v>
      </c>
      <c r="K27" s="95">
        <v>1</v>
      </c>
      <c r="L27" s="95">
        <v>1</v>
      </c>
      <c r="M27" s="95">
        <v>1</v>
      </c>
      <c r="N27" s="95">
        <v>3</v>
      </c>
      <c r="O27" s="95">
        <v>4</v>
      </c>
      <c r="P27" s="95">
        <v>1</v>
      </c>
      <c r="Q27" s="95">
        <v>3</v>
      </c>
      <c r="R27" s="95">
        <v>0</v>
      </c>
      <c r="S27" s="95">
        <v>2</v>
      </c>
      <c r="T27" s="95">
        <v>0</v>
      </c>
      <c r="U27" s="95">
        <v>4</v>
      </c>
      <c r="V27" s="95">
        <v>0</v>
      </c>
      <c r="W27" s="95">
        <v>3</v>
      </c>
      <c r="X27" s="95">
        <v>12</v>
      </c>
      <c r="Y27" s="95">
        <v>1</v>
      </c>
      <c r="Z27" s="95">
        <v>22</v>
      </c>
      <c r="AA27" s="95">
        <v>7</v>
      </c>
      <c r="AB27" s="95">
        <v>6</v>
      </c>
      <c r="AC27" s="95">
        <v>1</v>
      </c>
      <c r="AD27" s="95">
        <v>0</v>
      </c>
      <c r="AE27" s="95">
        <v>2</v>
      </c>
      <c r="AF27" s="95">
        <v>0</v>
      </c>
      <c r="AG27" s="95">
        <v>0</v>
      </c>
      <c r="AH27" s="95">
        <v>0</v>
      </c>
      <c r="AI27" s="95">
        <v>0</v>
      </c>
      <c r="AJ27" s="95">
        <v>4</v>
      </c>
      <c r="AK27" s="95">
        <v>0</v>
      </c>
      <c r="AL27" s="95">
        <v>0</v>
      </c>
      <c r="AM27" s="95">
        <v>258</v>
      </c>
      <c r="AN27" s="160">
        <v>2.4697054254067596E-4</v>
      </c>
    </row>
    <row r="28" spans="1:40">
      <c r="A28" s="100" t="s">
        <v>730</v>
      </c>
      <c r="B28" s="95">
        <v>133</v>
      </c>
      <c r="C28" s="95">
        <v>115</v>
      </c>
      <c r="D28" s="95">
        <v>52</v>
      </c>
      <c r="E28" s="95">
        <v>10</v>
      </c>
      <c r="F28" s="95">
        <v>35</v>
      </c>
      <c r="G28" s="95">
        <v>17</v>
      </c>
      <c r="H28" s="95">
        <v>22</v>
      </c>
      <c r="I28" s="95">
        <v>11</v>
      </c>
      <c r="J28" s="95">
        <v>22</v>
      </c>
      <c r="K28" s="95">
        <v>1</v>
      </c>
      <c r="L28" s="95">
        <v>0</v>
      </c>
      <c r="M28" s="95">
        <v>6</v>
      </c>
      <c r="N28" s="95">
        <v>11</v>
      </c>
      <c r="O28" s="95">
        <v>18</v>
      </c>
      <c r="P28" s="95">
        <v>1</v>
      </c>
      <c r="Q28" s="95">
        <v>8</v>
      </c>
      <c r="R28" s="95">
        <v>10</v>
      </c>
      <c r="S28" s="95">
        <v>4</v>
      </c>
      <c r="T28" s="95">
        <v>1</v>
      </c>
      <c r="U28" s="95">
        <v>12</v>
      </c>
      <c r="V28" s="95">
        <v>5</v>
      </c>
      <c r="W28" s="95">
        <v>12</v>
      </c>
      <c r="X28" s="95">
        <v>35</v>
      </c>
      <c r="Y28" s="95">
        <v>2</v>
      </c>
      <c r="Z28" s="95">
        <v>31</v>
      </c>
      <c r="AA28" s="95">
        <v>16</v>
      </c>
      <c r="AB28" s="95">
        <v>18</v>
      </c>
      <c r="AC28" s="95">
        <v>23</v>
      </c>
      <c r="AD28" s="95">
        <v>11</v>
      </c>
      <c r="AE28" s="95">
        <v>2</v>
      </c>
      <c r="AF28" s="95">
        <v>0</v>
      </c>
      <c r="AG28" s="95">
        <v>2</v>
      </c>
      <c r="AH28" s="95">
        <v>4</v>
      </c>
      <c r="AI28" s="95">
        <v>1</v>
      </c>
      <c r="AJ28" s="95">
        <v>9</v>
      </c>
      <c r="AK28" s="95">
        <v>0</v>
      </c>
      <c r="AL28" s="95">
        <v>4</v>
      </c>
      <c r="AM28" s="95">
        <v>664</v>
      </c>
      <c r="AN28" s="160">
        <v>6.3561410948453033E-4</v>
      </c>
    </row>
    <row r="29" spans="1:40">
      <c r="A29" s="100" t="s">
        <v>731</v>
      </c>
      <c r="B29" s="95">
        <v>305</v>
      </c>
      <c r="C29" s="95">
        <v>279</v>
      </c>
      <c r="D29" s="95">
        <v>115</v>
      </c>
      <c r="E29" s="95">
        <v>43</v>
      </c>
      <c r="F29" s="95">
        <v>79</v>
      </c>
      <c r="G29" s="95">
        <v>44</v>
      </c>
      <c r="H29" s="95">
        <v>43</v>
      </c>
      <c r="I29" s="95">
        <v>40</v>
      </c>
      <c r="J29" s="95">
        <v>33</v>
      </c>
      <c r="K29" s="95">
        <v>8</v>
      </c>
      <c r="L29" s="95">
        <v>9</v>
      </c>
      <c r="M29" s="95">
        <v>14</v>
      </c>
      <c r="N29" s="95">
        <v>50</v>
      </c>
      <c r="O29" s="95">
        <v>39</v>
      </c>
      <c r="P29" s="95">
        <v>10</v>
      </c>
      <c r="Q29" s="95">
        <v>25</v>
      </c>
      <c r="R29" s="95">
        <v>16</v>
      </c>
      <c r="S29" s="95">
        <v>32</v>
      </c>
      <c r="T29" s="95">
        <v>14</v>
      </c>
      <c r="U29" s="95">
        <v>55</v>
      </c>
      <c r="V29" s="95">
        <v>34</v>
      </c>
      <c r="W29" s="95">
        <v>19</v>
      </c>
      <c r="X29" s="95">
        <v>79</v>
      </c>
      <c r="Y29" s="95">
        <v>15</v>
      </c>
      <c r="Z29" s="95">
        <v>60</v>
      </c>
      <c r="AA29" s="95">
        <v>20</v>
      </c>
      <c r="AB29" s="95">
        <v>51</v>
      </c>
      <c r="AC29" s="95">
        <v>54</v>
      </c>
      <c r="AD29" s="95">
        <v>13</v>
      </c>
      <c r="AE29" s="95">
        <v>26</v>
      </c>
      <c r="AF29" s="95">
        <v>3</v>
      </c>
      <c r="AG29" s="95">
        <v>12</v>
      </c>
      <c r="AH29" s="95">
        <v>17</v>
      </c>
      <c r="AI29" s="95">
        <v>1</v>
      </c>
      <c r="AJ29" s="95">
        <v>9</v>
      </c>
      <c r="AK29" s="95">
        <v>2</v>
      </c>
      <c r="AL29" s="95">
        <v>29</v>
      </c>
      <c r="AM29" s="95">
        <v>1697</v>
      </c>
      <c r="AN29" s="160">
        <v>1.6244535298121205E-3</v>
      </c>
    </row>
    <row r="30" spans="1:40">
      <c r="A30" s="100" t="s">
        <v>732</v>
      </c>
      <c r="B30" s="95">
        <v>482</v>
      </c>
      <c r="C30" s="95">
        <v>365</v>
      </c>
      <c r="D30" s="95">
        <v>202</v>
      </c>
      <c r="E30" s="95">
        <v>27</v>
      </c>
      <c r="F30" s="95">
        <v>75</v>
      </c>
      <c r="G30" s="95">
        <v>105</v>
      </c>
      <c r="H30" s="95">
        <v>44</v>
      </c>
      <c r="I30" s="95">
        <v>54</v>
      </c>
      <c r="J30" s="95">
        <v>52</v>
      </c>
      <c r="K30" s="95">
        <v>45</v>
      </c>
      <c r="L30" s="95">
        <v>14</v>
      </c>
      <c r="M30" s="95">
        <v>23</v>
      </c>
      <c r="N30" s="95">
        <v>97</v>
      </c>
      <c r="O30" s="95">
        <v>60</v>
      </c>
      <c r="P30" s="95">
        <v>18</v>
      </c>
      <c r="Q30" s="95">
        <v>22</v>
      </c>
      <c r="R30" s="95">
        <v>33</v>
      </c>
      <c r="S30" s="95">
        <v>95</v>
      </c>
      <c r="T30" s="95">
        <v>26</v>
      </c>
      <c r="U30" s="95">
        <v>113</v>
      </c>
      <c r="V30" s="95">
        <v>71</v>
      </c>
      <c r="W30" s="95">
        <v>55</v>
      </c>
      <c r="X30" s="95">
        <v>123</v>
      </c>
      <c r="Y30" s="95">
        <v>32</v>
      </c>
      <c r="Z30" s="95">
        <v>91</v>
      </c>
      <c r="AA30" s="95">
        <v>34</v>
      </c>
      <c r="AB30" s="95">
        <v>98</v>
      </c>
      <c r="AC30" s="95">
        <v>121</v>
      </c>
      <c r="AD30" s="95">
        <v>35</v>
      </c>
      <c r="AE30" s="95">
        <v>32</v>
      </c>
      <c r="AF30" s="95">
        <v>8</v>
      </c>
      <c r="AG30" s="95">
        <v>18</v>
      </c>
      <c r="AH30" s="95">
        <v>29</v>
      </c>
      <c r="AI30" s="95">
        <v>7</v>
      </c>
      <c r="AJ30" s="95">
        <v>16</v>
      </c>
      <c r="AK30" s="95">
        <v>5</v>
      </c>
      <c r="AL30" s="95">
        <v>68</v>
      </c>
      <c r="AM30" s="95">
        <v>2795</v>
      </c>
      <c r="AN30" s="160">
        <v>2.6755142108573229E-3</v>
      </c>
    </row>
    <row r="31" spans="1:40">
      <c r="A31" s="100" t="s">
        <v>733</v>
      </c>
      <c r="B31" s="95">
        <v>511</v>
      </c>
      <c r="C31" s="95">
        <v>448</v>
      </c>
      <c r="D31" s="95">
        <v>251</v>
      </c>
      <c r="E31" s="95">
        <v>51</v>
      </c>
      <c r="F31" s="95">
        <v>92</v>
      </c>
      <c r="G31" s="95">
        <v>185</v>
      </c>
      <c r="H31" s="95">
        <v>98</v>
      </c>
      <c r="I31" s="95">
        <v>111</v>
      </c>
      <c r="J31" s="95">
        <v>92</v>
      </c>
      <c r="K31" s="95">
        <v>83</v>
      </c>
      <c r="L31" s="95">
        <v>47</v>
      </c>
      <c r="M31" s="95">
        <v>66</v>
      </c>
      <c r="N31" s="95">
        <v>170</v>
      </c>
      <c r="O31" s="95">
        <v>98</v>
      </c>
      <c r="P31" s="95">
        <v>80</v>
      </c>
      <c r="Q31" s="95">
        <v>28</v>
      </c>
      <c r="R31" s="95">
        <v>68</v>
      </c>
      <c r="S31" s="95">
        <v>143</v>
      </c>
      <c r="T31" s="95">
        <v>39</v>
      </c>
      <c r="U31" s="95">
        <v>184</v>
      </c>
      <c r="V31" s="95">
        <v>164</v>
      </c>
      <c r="W31" s="95">
        <v>60</v>
      </c>
      <c r="X31" s="95">
        <v>169</v>
      </c>
      <c r="Y31" s="95">
        <v>70</v>
      </c>
      <c r="Z31" s="95">
        <v>130</v>
      </c>
      <c r="AA31" s="95">
        <v>44</v>
      </c>
      <c r="AB31" s="95">
        <v>218</v>
      </c>
      <c r="AC31" s="95">
        <v>195</v>
      </c>
      <c r="AD31" s="95">
        <v>34</v>
      </c>
      <c r="AE31" s="95">
        <v>152</v>
      </c>
      <c r="AF31" s="95">
        <v>14</v>
      </c>
      <c r="AG31" s="95">
        <v>37</v>
      </c>
      <c r="AH31" s="95">
        <v>47</v>
      </c>
      <c r="AI31" s="95">
        <v>18</v>
      </c>
      <c r="AJ31" s="95">
        <v>35</v>
      </c>
      <c r="AK31" s="95">
        <v>4</v>
      </c>
      <c r="AL31" s="95">
        <v>77</v>
      </c>
      <c r="AM31" s="95">
        <v>4313</v>
      </c>
      <c r="AN31" s="160">
        <v>4.1286199611547886E-3</v>
      </c>
    </row>
    <row r="32" spans="1:40">
      <c r="A32" s="100" t="s">
        <v>734</v>
      </c>
      <c r="B32" s="95">
        <v>428</v>
      </c>
      <c r="C32" s="95">
        <v>341</v>
      </c>
      <c r="D32" s="95">
        <v>179</v>
      </c>
      <c r="E32" s="95">
        <v>39</v>
      </c>
      <c r="F32" s="95">
        <v>101</v>
      </c>
      <c r="G32" s="95">
        <v>153</v>
      </c>
      <c r="H32" s="95">
        <v>78</v>
      </c>
      <c r="I32" s="95">
        <v>102</v>
      </c>
      <c r="J32" s="95">
        <v>65</v>
      </c>
      <c r="K32" s="95">
        <v>93</v>
      </c>
      <c r="L32" s="95">
        <v>21</v>
      </c>
      <c r="M32" s="95">
        <v>38</v>
      </c>
      <c r="N32" s="95">
        <v>146</v>
      </c>
      <c r="O32" s="95">
        <v>70</v>
      </c>
      <c r="P32" s="95">
        <v>35</v>
      </c>
      <c r="Q32" s="95">
        <v>9</v>
      </c>
      <c r="R32" s="95">
        <v>56</v>
      </c>
      <c r="S32" s="95">
        <v>107</v>
      </c>
      <c r="T32" s="95">
        <v>34</v>
      </c>
      <c r="U32" s="95">
        <v>139</v>
      </c>
      <c r="V32" s="95">
        <v>168</v>
      </c>
      <c r="W32" s="95">
        <v>56</v>
      </c>
      <c r="X32" s="95">
        <v>151</v>
      </c>
      <c r="Y32" s="95">
        <v>67</v>
      </c>
      <c r="Z32" s="95">
        <v>99</v>
      </c>
      <c r="AA32" s="95">
        <v>33</v>
      </c>
      <c r="AB32" s="95">
        <v>147</v>
      </c>
      <c r="AC32" s="95">
        <v>132</v>
      </c>
      <c r="AD32" s="95">
        <v>20</v>
      </c>
      <c r="AE32" s="95">
        <v>200</v>
      </c>
      <c r="AF32" s="95">
        <v>15</v>
      </c>
      <c r="AG32" s="95">
        <v>36</v>
      </c>
      <c r="AH32" s="95">
        <v>25</v>
      </c>
      <c r="AI32" s="95">
        <v>6</v>
      </c>
      <c r="AJ32" s="95">
        <v>16</v>
      </c>
      <c r="AK32" s="95">
        <v>3</v>
      </c>
      <c r="AL32" s="95">
        <v>79</v>
      </c>
      <c r="AM32" s="95">
        <v>3487</v>
      </c>
      <c r="AN32" s="160">
        <v>3.3379313249586708E-3</v>
      </c>
    </row>
    <row r="33" spans="1:40">
      <c r="A33" s="100" t="s">
        <v>735</v>
      </c>
      <c r="B33" s="95">
        <v>919</v>
      </c>
      <c r="C33" s="95">
        <v>699</v>
      </c>
      <c r="D33" s="95">
        <v>359</v>
      </c>
      <c r="E33" s="95">
        <v>69</v>
      </c>
      <c r="F33" s="95">
        <v>190</v>
      </c>
      <c r="G33" s="95">
        <v>459</v>
      </c>
      <c r="H33" s="95">
        <v>247</v>
      </c>
      <c r="I33" s="95">
        <v>294</v>
      </c>
      <c r="J33" s="95">
        <v>229</v>
      </c>
      <c r="K33" s="95">
        <v>252</v>
      </c>
      <c r="L33" s="95">
        <v>113</v>
      </c>
      <c r="M33" s="95">
        <v>131</v>
      </c>
      <c r="N33" s="95">
        <v>385</v>
      </c>
      <c r="O33" s="95">
        <v>220</v>
      </c>
      <c r="P33" s="95">
        <v>189</v>
      </c>
      <c r="Q33" s="95">
        <v>22</v>
      </c>
      <c r="R33" s="95">
        <v>182</v>
      </c>
      <c r="S33" s="95">
        <v>338</v>
      </c>
      <c r="T33" s="95">
        <v>116</v>
      </c>
      <c r="U33" s="95">
        <v>439</v>
      </c>
      <c r="V33" s="95">
        <v>552</v>
      </c>
      <c r="W33" s="95">
        <v>152</v>
      </c>
      <c r="X33" s="95">
        <v>344</v>
      </c>
      <c r="Y33" s="95">
        <v>207</v>
      </c>
      <c r="Z33" s="95">
        <v>203</v>
      </c>
      <c r="AA33" s="95">
        <v>117</v>
      </c>
      <c r="AB33" s="95">
        <v>586</v>
      </c>
      <c r="AC33" s="95">
        <v>354</v>
      </c>
      <c r="AD33" s="95">
        <v>81</v>
      </c>
      <c r="AE33" s="95">
        <v>744</v>
      </c>
      <c r="AF33" s="95">
        <v>36</v>
      </c>
      <c r="AG33" s="95">
        <v>105</v>
      </c>
      <c r="AH33" s="95">
        <v>94</v>
      </c>
      <c r="AI33" s="95">
        <v>33</v>
      </c>
      <c r="AJ33" s="95">
        <v>59</v>
      </c>
      <c r="AK33" s="95">
        <v>2</v>
      </c>
      <c r="AL33" s="95">
        <v>212</v>
      </c>
      <c r="AM33" s="95">
        <v>9733</v>
      </c>
      <c r="AN33" s="160">
        <v>9.3169158548387556E-3</v>
      </c>
    </row>
    <row r="34" spans="1:40">
      <c r="A34" s="100" t="s">
        <v>736</v>
      </c>
      <c r="B34" s="95">
        <v>1961</v>
      </c>
      <c r="C34" s="95">
        <v>1164</v>
      </c>
      <c r="D34" s="95">
        <v>700</v>
      </c>
      <c r="E34" s="95">
        <v>212</v>
      </c>
      <c r="F34" s="95">
        <v>381</v>
      </c>
      <c r="G34" s="95">
        <v>866</v>
      </c>
      <c r="H34" s="95">
        <v>491</v>
      </c>
      <c r="I34" s="95">
        <v>613</v>
      </c>
      <c r="J34" s="95">
        <v>443</v>
      </c>
      <c r="K34" s="95">
        <v>487</v>
      </c>
      <c r="L34" s="95">
        <v>293</v>
      </c>
      <c r="M34" s="95">
        <v>181</v>
      </c>
      <c r="N34" s="95">
        <v>843</v>
      </c>
      <c r="O34" s="95">
        <v>467</v>
      </c>
      <c r="P34" s="95">
        <v>346</v>
      </c>
      <c r="Q34" s="95">
        <v>78</v>
      </c>
      <c r="R34" s="95">
        <v>334</v>
      </c>
      <c r="S34" s="95">
        <v>594</v>
      </c>
      <c r="T34" s="95">
        <v>252</v>
      </c>
      <c r="U34" s="95">
        <v>880</v>
      </c>
      <c r="V34" s="95">
        <v>1350</v>
      </c>
      <c r="W34" s="95">
        <v>312</v>
      </c>
      <c r="X34" s="95">
        <v>523</v>
      </c>
      <c r="Y34" s="95">
        <v>461</v>
      </c>
      <c r="Z34" s="95">
        <v>420</v>
      </c>
      <c r="AA34" s="95">
        <v>220</v>
      </c>
      <c r="AB34" s="95">
        <v>797</v>
      </c>
      <c r="AC34" s="95">
        <v>697</v>
      </c>
      <c r="AD34" s="95">
        <v>149</v>
      </c>
      <c r="AE34" s="95">
        <v>1123</v>
      </c>
      <c r="AF34" s="95">
        <v>95</v>
      </c>
      <c r="AG34" s="95">
        <v>226</v>
      </c>
      <c r="AH34" s="95">
        <v>147</v>
      </c>
      <c r="AI34" s="95">
        <v>37</v>
      </c>
      <c r="AJ34" s="95">
        <v>82</v>
      </c>
      <c r="AK34" s="95">
        <v>9</v>
      </c>
      <c r="AL34" s="95">
        <v>400</v>
      </c>
      <c r="AM34" s="95">
        <v>18634</v>
      </c>
      <c r="AN34" s="160">
        <v>1.7837399572492075E-2</v>
      </c>
    </row>
    <row r="35" spans="1:40">
      <c r="A35" s="100" t="s">
        <v>737</v>
      </c>
      <c r="B35" s="95">
        <v>7319</v>
      </c>
      <c r="C35" s="95">
        <v>3341</v>
      </c>
      <c r="D35" s="95">
        <v>1822</v>
      </c>
      <c r="E35" s="95">
        <v>701</v>
      </c>
      <c r="F35" s="95">
        <v>1109</v>
      </c>
      <c r="G35" s="95">
        <v>3050</v>
      </c>
      <c r="H35" s="95">
        <v>1380</v>
      </c>
      <c r="I35" s="95">
        <v>1565</v>
      </c>
      <c r="J35" s="95">
        <v>1323</v>
      </c>
      <c r="K35" s="95">
        <v>1239</v>
      </c>
      <c r="L35" s="95">
        <v>1235</v>
      </c>
      <c r="M35" s="95">
        <v>608</v>
      </c>
      <c r="N35" s="95">
        <v>2785</v>
      </c>
      <c r="O35" s="95">
        <v>1495</v>
      </c>
      <c r="P35" s="95">
        <v>979</v>
      </c>
      <c r="Q35" s="95">
        <v>346</v>
      </c>
      <c r="R35" s="95">
        <v>859</v>
      </c>
      <c r="S35" s="95">
        <v>1540</v>
      </c>
      <c r="T35" s="95">
        <v>953</v>
      </c>
      <c r="U35" s="95">
        <v>3237</v>
      </c>
      <c r="V35" s="95">
        <v>5740</v>
      </c>
      <c r="W35" s="95">
        <v>982</v>
      </c>
      <c r="X35" s="95">
        <v>1383</v>
      </c>
      <c r="Y35" s="95">
        <v>1225</v>
      </c>
      <c r="Z35" s="95">
        <v>775</v>
      </c>
      <c r="AA35" s="95">
        <v>756</v>
      </c>
      <c r="AB35" s="95">
        <v>2988</v>
      </c>
      <c r="AC35" s="95">
        <v>2126</v>
      </c>
      <c r="AD35" s="95">
        <v>341</v>
      </c>
      <c r="AE35" s="95">
        <v>3716</v>
      </c>
      <c r="AF35" s="95">
        <v>417</v>
      </c>
      <c r="AG35" s="95">
        <v>962</v>
      </c>
      <c r="AH35" s="95">
        <v>428</v>
      </c>
      <c r="AI35" s="95">
        <v>90</v>
      </c>
      <c r="AJ35" s="95">
        <v>198</v>
      </c>
      <c r="AK35" s="95">
        <v>32</v>
      </c>
      <c r="AL35" s="95">
        <v>850</v>
      </c>
      <c r="AM35" s="95">
        <v>59895</v>
      </c>
      <c r="AN35" s="160">
        <v>5.733449862586739E-2</v>
      </c>
    </row>
    <row r="36" spans="1:40">
      <c r="A36" s="100" t="s">
        <v>738</v>
      </c>
      <c r="B36" s="95">
        <v>4938</v>
      </c>
      <c r="C36" s="95">
        <v>1755</v>
      </c>
      <c r="D36" s="95">
        <v>822</v>
      </c>
      <c r="E36" s="95">
        <v>359</v>
      </c>
      <c r="F36" s="95">
        <v>462</v>
      </c>
      <c r="G36" s="95">
        <v>1793</v>
      </c>
      <c r="H36" s="95">
        <v>681</v>
      </c>
      <c r="I36" s="95">
        <v>605</v>
      </c>
      <c r="J36" s="95">
        <v>674</v>
      </c>
      <c r="K36" s="95">
        <v>478</v>
      </c>
      <c r="L36" s="95">
        <v>815</v>
      </c>
      <c r="M36" s="95">
        <v>276</v>
      </c>
      <c r="N36" s="95">
        <v>1364</v>
      </c>
      <c r="O36" s="95">
        <v>572</v>
      </c>
      <c r="P36" s="95">
        <v>402</v>
      </c>
      <c r="Q36" s="95">
        <v>258</v>
      </c>
      <c r="R36" s="95">
        <v>629</v>
      </c>
      <c r="S36" s="95">
        <v>631</v>
      </c>
      <c r="T36" s="95">
        <v>431</v>
      </c>
      <c r="U36" s="95">
        <v>1654</v>
      </c>
      <c r="V36" s="95">
        <v>3130</v>
      </c>
      <c r="W36" s="95">
        <v>470</v>
      </c>
      <c r="X36" s="95">
        <v>445</v>
      </c>
      <c r="Y36" s="95">
        <v>514</v>
      </c>
      <c r="Z36" s="95">
        <v>387</v>
      </c>
      <c r="AA36" s="95">
        <v>332</v>
      </c>
      <c r="AB36" s="95">
        <v>1450</v>
      </c>
      <c r="AC36" s="95">
        <v>1018</v>
      </c>
      <c r="AD36" s="95">
        <v>137</v>
      </c>
      <c r="AE36" s="95">
        <v>1241</v>
      </c>
      <c r="AF36" s="95">
        <v>335</v>
      </c>
      <c r="AG36" s="95">
        <v>600</v>
      </c>
      <c r="AH36" s="95">
        <v>180</v>
      </c>
      <c r="AI36" s="95">
        <v>56</v>
      </c>
      <c r="AJ36" s="95">
        <v>129</v>
      </c>
      <c r="AK36" s="95">
        <v>28</v>
      </c>
      <c r="AL36" s="95">
        <v>308</v>
      </c>
      <c r="AM36" s="95">
        <v>30359</v>
      </c>
      <c r="AN36" s="160">
        <v>2.9061157755784422E-2</v>
      </c>
    </row>
    <row r="37" spans="1:40">
      <c r="A37" s="100" t="s">
        <v>739</v>
      </c>
      <c r="B37" s="95">
        <v>174604</v>
      </c>
      <c r="C37" s="95">
        <v>88657</v>
      </c>
      <c r="D37" s="95">
        <v>32098</v>
      </c>
      <c r="E37" s="95">
        <v>14448</v>
      </c>
      <c r="F37" s="95">
        <v>11377</v>
      </c>
      <c r="G37" s="95">
        <v>40614</v>
      </c>
      <c r="H37" s="95">
        <v>18350</v>
      </c>
      <c r="I37" s="95">
        <v>19746</v>
      </c>
      <c r="J37" s="95">
        <v>25165</v>
      </c>
      <c r="K37" s="95">
        <v>13057</v>
      </c>
      <c r="L37" s="95">
        <v>18973</v>
      </c>
      <c r="M37" s="95">
        <v>11461</v>
      </c>
      <c r="N37" s="95">
        <v>24585</v>
      </c>
      <c r="O37" s="95">
        <v>15583</v>
      </c>
      <c r="P37" s="95">
        <v>10996</v>
      </c>
      <c r="Q37" s="95">
        <v>30098</v>
      </c>
      <c r="R37" s="95">
        <v>13503</v>
      </c>
      <c r="S37" s="95">
        <v>16504</v>
      </c>
      <c r="T37" s="95">
        <v>9929</v>
      </c>
      <c r="U37" s="95">
        <v>29970</v>
      </c>
      <c r="V37" s="95">
        <v>43920</v>
      </c>
      <c r="W37" s="95">
        <v>13901</v>
      </c>
      <c r="X37" s="95">
        <v>13899</v>
      </c>
      <c r="Y37" s="95">
        <v>14475</v>
      </c>
      <c r="Z37" s="95">
        <v>18839</v>
      </c>
      <c r="AA37" s="95">
        <v>8611</v>
      </c>
      <c r="AB37" s="95">
        <v>28450</v>
      </c>
      <c r="AC37" s="95">
        <v>41712</v>
      </c>
      <c r="AD37" s="95">
        <v>24063</v>
      </c>
      <c r="AE37" s="95">
        <v>25255</v>
      </c>
      <c r="AF37" s="95">
        <v>7294</v>
      </c>
      <c r="AG37" s="95">
        <v>7092</v>
      </c>
      <c r="AH37" s="95">
        <v>17332</v>
      </c>
      <c r="AI37" s="95">
        <v>4910</v>
      </c>
      <c r="AJ37" s="95">
        <v>4580</v>
      </c>
      <c r="AK37" s="95">
        <v>3732</v>
      </c>
      <c r="AL37" s="95">
        <v>14976</v>
      </c>
      <c r="AM37" s="95">
        <v>912759</v>
      </c>
      <c r="AN37" s="160">
        <v>0.87373870325149161</v>
      </c>
    </row>
    <row r="38" spans="1:40">
      <c r="A38" s="72" t="s">
        <v>160</v>
      </c>
      <c r="B38" s="57">
        <v>191680</v>
      </c>
      <c r="C38" s="57">
        <v>97239</v>
      </c>
      <c r="D38" s="57">
        <v>36621</v>
      </c>
      <c r="E38" s="57">
        <v>15964</v>
      </c>
      <c r="F38" s="57">
        <v>13921</v>
      </c>
      <c r="G38" s="57">
        <v>47295</v>
      </c>
      <c r="H38" s="57">
        <v>21443</v>
      </c>
      <c r="I38" s="57">
        <v>23146</v>
      </c>
      <c r="J38" s="57">
        <v>28107</v>
      </c>
      <c r="K38" s="57">
        <v>15744</v>
      </c>
      <c r="L38" s="57">
        <v>21521</v>
      </c>
      <c r="M38" s="57">
        <v>12805</v>
      </c>
      <c r="N38" s="57">
        <v>30439</v>
      </c>
      <c r="O38" s="57">
        <v>18626</v>
      </c>
      <c r="P38" s="57">
        <v>13057</v>
      </c>
      <c r="Q38" s="57">
        <v>30897</v>
      </c>
      <c r="R38" s="57">
        <v>15690</v>
      </c>
      <c r="S38" s="57">
        <v>19990</v>
      </c>
      <c r="T38" s="57">
        <v>11795</v>
      </c>
      <c r="U38" s="57">
        <v>36687</v>
      </c>
      <c r="V38" s="57">
        <v>55134</v>
      </c>
      <c r="W38" s="57">
        <v>16023</v>
      </c>
      <c r="X38" s="57">
        <v>17164</v>
      </c>
      <c r="Y38" s="57">
        <v>17069</v>
      </c>
      <c r="Z38" s="57">
        <v>21062</v>
      </c>
      <c r="AA38" s="57">
        <v>10194</v>
      </c>
      <c r="AB38" s="57">
        <v>34809</v>
      </c>
      <c r="AC38" s="57">
        <v>46433</v>
      </c>
      <c r="AD38" s="57">
        <v>24885</v>
      </c>
      <c r="AE38" s="57">
        <v>32493</v>
      </c>
      <c r="AF38" s="57">
        <v>8217</v>
      </c>
      <c r="AG38" s="57">
        <v>9090</v>
      </c>
      <c r="AH38" s="57">
        <v>18303</v>
      </c>
      <c r="AI38" s="57">
        <v>5159</v>
      </c>
      <c r="AJ38" s="57">
        <v>5137</v>
      </c>
      <c r="AK38" s="57">
        <v>3817</v>
      </c>
      <c r="AL38" s="57">
        <v>17003</v>
      </c>
      <c r="AM38" s="57">
        <v>1044659</v>
      </c>
      <c r="AN38" s="161">
        <v>1</v>
      </c>
    </row>
    <row r="39" spans="1:40">
      <c r="A39" s="54" t="s">
        <v>740</v>
      </c>
      <c r="B39" s="160">
        <v>0.18348571160541383</v>
      </c>
      <c r="C39" s="160">
        <v>9.3082048783382901E-2</v>
      </c>
      <c r="D39" s="160">
        <v>3.5055458288302692E-2</v>
      </c>
      <c r="E39" s="160">
        <v>1.5281541632245547E-2</v>
      </c>
      <c r="F39" s="160">
        <v>1.3325879545382752E-2</v>
      </c>
      <c r="G39" s="160">
        <v>4.5273146548299496E-2</v>
      </c>
      <c r="H39" s="160">
        <v>2.0526315285657806E-2</v>
      </c>
      <c r="I39" s="160">
        <v>2.2156512316459247E-2</v>
      </c>
      <c r="J39" s="160">
        <v>2.6905430384460385E-2</v>
      </c>
      <c r="K39" s="160">
        <v>1.5070946595970551E-2</v>
      </c>
      <c r="L39" s="160">
        <v>2.0600980798518943E-2</v>
      </c>
      <c r="M39" s="160">
        <v>1.2257588361369596E-2</v>
      </c>
      <c r="N39" s="160">
        <v>2.9137737768975332E-2</v>
      </c>
      <c r="O39" s="160">
        <v>1.7829741571172987E-2</v>
      </c>
      <c r="P39" s="160">
        <v>1.2498815402920953E-2</v>
      </c>
      <c r="Q39" s="160">
        <v>2.9576158344493276E-2</v>
      </c>
      <c r="R39" s="160">
        <v>1.5019255087066689E-2</v>
      </c>
      <c r="S39" s="160">
        <v>1.9135430796077955E-2</v>
      </c>
      <c r="T39" s="160">
        <v>1.1290765694834391E-2</v>
      </c>
      <c r="U39" s="160">
        <v>3.5118636799185192E-2</v>
      </c>
      <c r="V39" s="160">
        <v>5.2777030590843522E-2</v>
      </c>
      <c r="W39" s="160">
        <v>1.533801939197384E-2</v>
      </c>
      <c r="X39" s="160">
        <v>1.6430241830109157E-2</v>
      </c>
      <c r="Y39" s="160">
        <v>1.6339303064444952E-2</v>
      </c>
      <c r="Z39" s="160">
        <v>2.0161602972836111E-2</v>
      </c>
      <c r="AA39" s="160">
        <v>9.758208180851359E-3</v>
      </c>
      <c r="AB39" s="160">
        <v>3.3320920989528643E-2</v>
      </c>
      <c r="AC39" s="160">
        <v>4.4447996906167464E-2</v>
      </c>
      <c r="AD39" s="160">
        <v>2.3821170353196593E-2</v>
      </c>
      <c r="AE39" s="160">
        <v>3.1103929607651876E-2</v>
      </c>
      <c r="AF39" s="160">
        <v>7.865724604871064E-3</v>
      </c>
      <c r="AG39" s="160">
        <v>8.7014039988168382E-3</v>
      </c>
      <c r="AH39" s="160">
        <v>1.7520549767914697E-2</v>
      </c>
      <c r="AI39" s="160">
        <v>4.938453600648633E-3</v>
      </c>
      <c r="AJ39" s="160">
        <v>4.9173940970211336E-3</v>
      </c>
      <c r="AK39" s="160">
        <v>3.6538238793711632E-3</v>
      </c>
      <c r="AL39" s="160">
        <v>1.6276124553562456E-2</v>
      </c>
      <c r="AM39" s="160">
        <v>1</v>
      </c>
      <c r="AN39" s="160"/>
    </row>
    <row r="40" spans="1:40" ht="15.75" thickBot="1">
      <c r="A40" s="532"/>
      <c r="B40" s="533"/>
      <c r="C40" s="533"/>
      <c r="D40" s="534"/>
      <c r="E40" s="534"/>
      <c r="F40" s="534"/>
      <c r="G40" s="534"/>
      <c r="H40" s="534"/>
      <c r="I40" s="533"/>
      <c r="J40" s="533"/>
      <c r="K40" s="533"/>
      <c r="L40" s="533"/>
      <c r="M40" s="533"/>
      <c r="N40" s="533"/>
      <c r="O40" s="533"/>
      <c r="P40" s="533"/>
      <c r="Q40" s="533"/>
      <c r="R40" s="535"/>
      <c r="S40" s="535"/>
      <c r="T40" s="535"/>
      <c r="U40" s="535"/>
      <c r="V40" s="535"/>
      <c r="W40" s="535"/>
      <c r="X40" s="535"/>
      <c r="Y40" s="535"/>
      <c r="Z40" s="535"/>
      <c r="AA40" s="536"/>
      <c r="AB40" s="536"/>
      <c r="AC40" s="536"/>
      <c r="AD40" s="536"/>
      <c r="AE40" s="536"/>
      <c r="AF40" s="536"/>
      <c r="AG40" s="536"/>
      <c r="AH40" s="536"/>
      <c r="AI40" s="536"/>
      <c r="AJ40" s="536"/>
      <c r="AK40" s="536"/>
      <c r="AL40" s="536"/>
      <c r="AM40" s="536"/>
      <c r="AN40" s="536"/>
    </row>
    <row r="41" spans="1:40" ht="30" customHeight="1">
      <c r="A41" s="780" t="s">
        <v>1451</v>
      </c>
      <c r="B41" s="780"/>
      <c r="C41" s="780"/>
      <c r="D41" s="780"/>
      <c r="E41" s="780"/>
      <c r="F41" s="780"/>
      <c r="G41" s="780"/>
      <c r="H41" s="780"/>
      <c r="I41" s="780"/>
      <c r="J41" s="780"/>
      <c r="K41" s="780"/>
      <c r="L41" s="780"/>
      <c r="M41" s="780"/>
      <c r="N41" s="780"/>
      <c r="O41" s="780"/>
      <c r="P41" s="780"/>
      <c r="Q41" s="780"/>
      <c r="R41" s="780"/>
      <c r="S41" s="780"/>
      <c r="T41" s="780"/>
      <c r="U41" s="780"/>
      <c r="V41" s="780"/>
      <c r="W41" s="780"/>
      <c r="X41" s="780"/>
      <c r="Y41" s="780"/>
      <c r="Z41" s="780"/>
      <c r="AA41" s="780"/>
      <c r="AB41" s="780"/>
      <c r="AC41" s="780"/>
      <c r="AD41" s="780"/>
      <c r="AE41" s="780"/>
      <c r="AF41" s="780"/>
      <c r="AG41" s="780"/>
      <c r="AH41" s="780"/>
      <c r="AI41" s="780"/>
      <c r="AJ41" s="780"/>
      <c r="AK41" s="780"/>
      <c r="AL41" s="780"/>
      <c r="AM41" s="780"/>
      <c r="AN41" s="780"/>
    </row>
    <row r="42" spans="1:40">
      <c r="A42" s="633"/>
      <c r="B42" s="633"/>
      <c r="C42" s="684"/>
      <c r="D42" s="633"/>
      <c r="E42" s="633"/>
      <c r="F42" s="633"/>
      <c r="G42" s="633"/>
      <c r="H42" s="633"/>
      <c r="I42" s="633"/>
      <c r="J42" s="633"/>
      <c r="K42" s="633"/>
      <c r="L42" s="633"/>
      <c r="M42" s="633"/>
      <c r="N42" s="633"/>
      <c r="O42" s="633"/>
      <c r="P42" s="633"/>
      <c r="Q42" s="633"/>
      <c r="R42" s="633"/>
      <c r="S42" s="633"/>
      <c r="T42" s="633"/>
      <c r="U42" s="633"/>
      <c r="V42" s="633"/>
      <c r="W42" s="633"/>
      <c r="X42" s="633"/>
      <c r="Y42" s="633"/>
      <c r="Z42" s="633"/>
      <c r="AA42" s="633"/>
      <c r="AB42" s="633"/>
      <c r="AC42" s="633"/>
      <c r="AD42" s="633"/>
      <c r="AE42" s="633"/>
      <c r="AF42" s="633"/>
      <c r="AG42" s="688"/>
      <c r="AH42" s="688"/>
      <c r="AI42" s="705"/>
      <c r="AJ42" s="705"/>
      <c r="AK42" s="720"/>
      <c r="AL42" s="633"/>
      <c r="AM42" s="633"/>
      <c r="AN42" s="633"/>
    </row>
    <row r="43" spans="1:40" ht="30" customHeight="1">
      <c r="A43" s="733" t="s">
        <v>962</v>
      </c>
      <c r="B43" s="733"/>
      <c r="C43" s="733"/>
      <c r="D43" s="733"/>
      <c r="E43" s="733"/>
      <c r="F43" s="733"/>
      <c r="G43" s="733"/>
      <c r="H43" s="733"/>
      <c r="I43" s="733"/>
      <c r="J43" s="733"/>
      <c r="K43" s="733"/>
      <c r="L43" s="733"/>
      <c r="M43" s="733"/>
      <c r="N43" s="733"/>
      <c r="O43" s="733"/>
      <c r="P43" s="733"/>
      <c r="Q43" s="733"/>
      <c r="R43" s="733"/>
      <c r="S43" s="733"/>
      <c r="T43" s="733"/>
      <c r="U43" s="733"/>
      <c r="V43" s="733"/>
      <c r="W43" s="733"/>
      <c r="X43" s="733"/>
      <c r="Y43" s="733"/>
      <c r="Z43" s="733"/>
      <c r="AA43" s="733"/>
      <c r="AB43" s="733"/>
      <c r="AC43" s="733"/>
      <c r="AD43" s="733"/>
      <c r="AE43" s="733"/>
      <c r="AF43" s="733"/>
      <c r="AG43" s="733"/>
      <c r="AH43" s="733"/>
      <c r="AI43" s="733"/>
      <c r="AJ43" s="733"/>
      <c r="AK43" s="733"/>
      <c r="AL43" s="733"/>
      <c r="AM43" s="733"/>
      <c r="AN43" s="733"/>
    </row>
    <row r="44" spans="1:40" ht="18">
      <c r="A44" s="734" t="s">
        <v>742</v>
      </c>
      <c r="B44" s="734"/>
      <c r="C44" s="734"/>
      <c r="D44" s="734"/>
      <c r="E44" s="734"/>
      <c r="F44" s="734"/>
      <c r="G44" s="734"/>
      <c r="H44" s="734"/>
      <c r="I44" s="734"/>
      <c r="J44" s="734"/>
      <c r="K44" s="734"/>
      <c r="L44" s="734"/>
      <c r="M44" s="734"/>
      <c r="N44" s="734"/>
      <c r="O44" s="734"/>
      <c r="P44" s="734"/>
      <c r="Q44" s="734"/>
      <c r="R44" s="734"/>
      <c r="S44" s="734"/>
      <c r="T44" s="734"/>
      <c r="U44" s="734"/>
      <c r="V44" s="734"/>
      <c r="W44" s="734"/>
      <c r="X44" s="734"/>
      <c r="Y44" s="734"/>
      <c r="Z44" s="734"/>
      <c r="AA44" s="734"/>
      <c r="AB44" s="734"/>
      <c r="AC44" s="734"/>
      <c r="AD44" s="734"/>
      <c r="AE44" s="734"/>
      <c r="AF44" s="734"/>
      <c r="AG44" s="734"/>
      <c r="AH44" s="734"/>
      <c r="AI44" s="734"/>
      <c r="AJ44" s="734"/>
      <c r="AK44" s="734"/>
      <c r="AL44" s="734"/>
      <c r="AM44" s="734"/>
      <c r="AN44" s="734"/>
    </row>
    <row r="45" spans="1:40" ht="18">
      <c r="A45" s="734" t="s">
        <v>1506</v>
      </c>
      <c r="B45" s="734"/>
      <c r="C45" s="734"/>
      <c r="D45" s="734"/>
      <c r="E45" s="734"/>
      <c r="F45" s="734"/>
      <c r="G45" s="734"/>
      <c r="H45" s="734"/>
      <c r="I45" s="734"/>
      <c r="J45" s="734"/>
      <c r="K45" s="734"/>
      <c r="L45" s="734"/>
      <c r="M45" s="734"/>
      <c r="N45" s="734"/>
      <c r="O45" s="734"/>
      <c r="P45" s="734"/>
      <c r="Q45" s="734"/>
      <c r="R45" s="734"/>
      <c r="S45" s="734"/>
      <c r="T45" s="734"/>
      <c r="U45" s="734"/>
      <c r="V45" s="734"/>
      <c r="W45" s="734"/>
      <c r="X45" s="734"/>
      <c r="Y45" s="734"/>
      <c r="Z45" s="734"/>
      <c r="AA45" s="734"/>
      <c r="AB45" s="734"/>
      <c r="AC45" s="734"/>
      <c r="AD45" s="734"/>
      <c r="AE45" s="734"/>
      <c r="AF45" s="734"/>
      <c r="AG45" s="734"/>
      <c r="AH45" s="734"/>
      <c r="AI45" s="734"/>
      <c r="AJ45" s="734"/>
      <c r="AK45" s="734"/>
      <c r="AL45" s="734"/>
      <c r="AM45" s="734"/>
      <c r="AN45" s="734"/>
    </row>
    <row r="46" spans="1:40" ht="30" customHeight="1">
      <c r="A46" s="738" t="s">
        <v>512</v>
      </c>
      <c r="B46" s="738"/>
      <c r="C46" s="738"/>
      <c r="D46" s="738"/>
      <c r="E46" s="738"/>
      <c r="F46" s="738"/>
      <c r="G46" s="738"/>
      <c r="H46" s="738"/>
      <c r="I46" s="738"/>
      <c r="J46" s="738"/>
      <c r="K46" s="738"/>
      <c r="L46" s="738"/>
      <c r="M46" s="738"/>
      <c r="N46" s="738"/>
      <c r="O46" s="738"/>
      <c r="P46" s="738"/>
      <c r="Q46" s="738"/>
      <c r="R46" s="738"/>
      <c r="S46" s="738"/>
      <c r="T46" s="738"/>
      <c r="U46" s="738"/>
      <c r="V46" s="738"/>
      <c r="W46" s="738"/>
      <c r="X46" s="738"/>
      <c r="Y46" s="738"/>
      <c r="Z46" s="738"/>
      <c r="AA46" s="738"/>
      <c r="AB46" s="738"/>
      <c r="AC46" s="738"/>
      <c r="AD46" s="738"/>
      <c r="AE46" s="738"/>
      <c r="AF46" s="738"/>
      <c r="AG46" s="738"/>
      <c r="AH46" s="738"/>
      <c r="AI46" s="738"/>
      <c r="AJ46" s="738"/>
      <c r="AK46" s="738"/>
      <c r="AL46" s="738"/>
      <c r="AM46" s="738"/>
      <c r="AN46" s="738"/>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724</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1316</v>
      </c>
      <c r="AH48" s="73" t="s">
        <v>1331</v>
      </c>
      <c r="AI48" s="73" t="s">
        <v>1332</v>
      </c>
      <c r="AJ48" s="73" t="s">
        <v>1348</v>
      </c>
      <c r="AK48" s="73" t="s">
        <v>1349</v>
      </c>
      <c r="AL48" s="73" t="s">
        <v>1480</v>
      </c>
      <c r="AM48" s="176" t="s">
        <v>519</v>
      </c>
      <c r="AN48" s="309" t="s">
        <v>682</v>
      </c>
    </row>
    <row r="49" spans="1:40">
      <c r="A49" s="311" t="s">
        <v>726</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727</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728</v>
      </c>
      <c r="B51" s="312">
        <v>0</v>
      </c>
      <c r="C51" s="312">
        <v>5627.6389900000004</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5627.6389900000004</v>
      </c>
      <c r="AN51" s="313">
        <v>0.78173169175316115</v>
      </c>
    </row>
    <row r="52" spans="1:40">
      <c r="A52" s="311" t="s">
        <v>729</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730</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731</v>
      </c>
      <c r="B54" s="312">
        <v>0</v>
      </c>
      <c r="C54" s="312">
        <v>568.80039999999997</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568.80039999999997</v>
      </c>
      <c r="AN54" s="313">
        <v>7.9011695624398026E-2</v>
      </c>
    </row>
    <row r="55" spans="1:40">
      <c r="A55" s="311" t="s">
        <v>732</v>
      </c>
      <c r="B55" s="312">
        <v>0</v>
      </c>
      <c r="C55" s="312">
        <v>469.08545000000004</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469.08545000000004</v>
      </c>
      <c r="AN55" s="313">
        <v>6.5160356422452909E-2</v>
      </c>
    </row>
    <row r="56" spans="1:40">
      <c r="A56" s="311" t="s">
        <v>733</v>
      </c>
      <c r="B56" s="312">
        <v>0</v>
      </c>
      <c r="C56" s="312">
        <v>142.69999999999999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142.69999999999999</v>
      </c>
      <c r="AN56" s="313">
        <v>1.9822364691729467E-2</v>
      </c>
    </row>
    <row r="57" spans="1:40">
      <c r="A57" s="311" t="s">
        <v>734</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735</v>
      </c>
      <c r="B58" s="312">
        <v>0</v>
      </c>
      <c r="C58" s="312">
        <v>216.41579999999999</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216.41579999999999</v>
      </c>
      <c r="AN58" s="313">
        <v>3.0062178785230455E-2</v>
      </c>
    </row>
    <row r="59" spans="1:40">
      <c r="A59" s="311" t="s">
        <v>736</v>
      </c>
      <c r="B59" s="312">
        <v>0</v>
      </c>
      <c r="C59" s="312">
        <v>0</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3">
        <v>0</v>
      </c>
    </row>
    <row r="60" spans="1:40">
      <c r="A60" s="311" t="s">
        <v>737</v>
      </c>
      <c r="B60" s="312">
        <v>0</v>
      </c>
      <c r="C60" s="312">
        <v>136.56732</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136.56732</v>
      </c>
      <c r="AN60" s="313">
        <v>1.8970478079972809E-2</v>
      </c>
    </row>
    <row r="61" spans="1:40">
      <c r="A61" s="311" t="s">
        <v>738</v>
      </c>
      <c r="B61" s="312">
        <v>0</v>
      </c>
      <c r="C61" s="312">
        <v>13.29185</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13.29185</v>
      </c>
      <c r="AN61" s="313">
        <v>1.8463622854082995E-3</v>
      </c>
    </row>
    <row r="62" spans="1:40">
      <c r="A62" s="311" t="s">
        <v>739</v>
      </c>
      <c r="B62" s="312">
        <v>0</v>
      </c>
      <c r="C62" s="312">
        <v>24.43948</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24.43948</v>
      </c>
      <c r="AN62" s="313">
        <v>3.3948723576470111E-3</v>
      </c>
    </row>
    <row r="63" spans="1:40">
      <c r="A63" s="314" t="s">
        <v>160</v>
      </c>
      <c r="B63" s="315">
        <v>0</v>
      </c>
      <c r="C63" s="315">
        <v>7198.9392899999993</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7198.9392899999993</v>
      </c>
      <c r="AN63" s="316">
        <v>1</v>
      </c>
    </row>
    <row r="64" spans="1:40">
      <c r="A64" s="54" t="s">
        <v>740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743</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1316</v>
      </c>
      <c r="AH65" s="73" t="s">
        <v>1331</v>
      </c>
      <c r="AI65" s="73" t="s">
        <v>1332</v>
      </c>
      <c r="AJ65" s="73" t="s">
        <v>1348</v>
      </c>
      <c r="AK65" s="73" t="s">
        <v>1349</v>
      </c>
      <c r="AL65" s="73" t="s">
        <v>1480</v>
      </c>
      <c r="AM65" s="176" t="s">
        <v>519</v>
      </c>
      <c r="AN65" s="309" t="s">
        <v>682</v>
      </c>
    </row>
    <row r="66" spans="1:40">
      <c r="A66" s="311" t="s">
        <v>726</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727</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728</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1.3157894736842105E-2</v>
      </c>
    </row>
    <row r="69" spans="1:40">
      <c r="A69" s="311" t="s">
        <v>729</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730</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731</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1.3157894736842105E-2</v>
      </c>
    </row>
    <row r="72" spans="1:40">
      <c r="A72" s="311" t="s">
        <v>732</v>
      </c>
      <c r="B72" s="312">
        <v>0</v>
      </c>
      <c r="C72" s="312">
        <v>2</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2</v>
      </c>
      <c r="AN72" s="313">
        <v>2.6315789473684209E-2</v>
      </c>
    </row>
    <row r="73" spans="1:40">
      <c r="A73" s="311" t="s">
        <v>733</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1.3157894736842105E-2</v>
      </c>
    </row>
    <row r="74" spans="1:40">
      <c r="A74" s="311" t="s">
        <v>734</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735</v>
      </c>
      <c r="B75" s="312">
        <v>0</v>
      </c>
      <c r="C75" s="312">
        <v>3</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3</v>
      </c>
      <c r="AN75" s="313">
        <v>3.9473684210526314E-2</v>
      </c>
    </row>
    <row r="76" spans="1:40">
      <c r="A76" s="311" t="s">
        <v>736</v>
      </c>
      <c r="B76" s="312">
        <v>0</v>
      </c>
      <c r="C76" s="312">
        <v>0</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3">
        <v>0</v>
      </c>
    </row>
    <row r="77" spans="1:40">
      <c r="A77" s="311" t="s">
        <v>737</v>
      </c>
      <c r="B77" s="312">
        <v>0</v>
      </c>
      <c r="C77" s="312">
        <v>8</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8</v>
      </c>
      <c r="AN77" s="313">
        <v>0.10526315789473684</v>
      </c>
    </row>
    <row r="78" spans="1:40">
      <c r="A78" s="311" t="s">
        <v>738</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3</v>
      </c>
      <c r="AN78" s="313">
        <v>3.9473684210526314E-2</v>
      </c>
    </row>
    <row r="79" spans="1:40">
      <c r="A79" s="311" t="s">
        <v>739</v>
      </c>
      <c r="B79" s="312">
        <v>0</v>
      </c>
      <c r="C79" s="312">
        <v>57</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57</v>
      </c>
      <c r="AN79" s="313">
        <v>0.75</v>
      </c>
    </row>
    <row r="80" spans="1:40">
      <c r="A80" s="314" t="s">
        <v>160</v>
      </c>
      <c r="B80" s="315">
        <v>0</v>
      </c>
      <c r="C80" s="315">
        <v>76</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76</v>
      </c>
      <c r="AN80" s="316">
        <v>1</v>
      </c>
    </row>
    <row r="81" spans="1:40">
      <c r="A81" s="318" t="s">
        <v>740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90" t="s">
        <v>1452</v>
      </c>
      <c r="B83" s="791"/>
      <c r="C83" s="791"/>
      <c r="D83" s="791"/>
      <c r="E83" s="791"/>
      <c r="F83" s="791"/>
      <c r="G83" s="791"/>
      <c r="H83" s="791"/>
      <c r="I83" s="791"/>
      <c r="J83" s="791"/>
      <c r="K83" s="791"/>
      <c r="L83" s="791"/>
      <c r="M83" s="791"/>
      <c r="N83" s="791"/>
      <c r="O83" s="791"/>
      <c r="P83" s="791"/>
      <c r="Q83" s="791"/>
      <c r="R83" s="791"/>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3"/>
      <c r="B84" s="633"/>
      <c r="C84" s="684"/>
      <c r="D84" s="633"/>
      <c r="E84" s="633"/>
      <c r="F84" s="633"/>
      <c r="G84" s="633"/>
      <c r="H84" s="633"/>
      <c r="I84" s="633"/>
      <c r="J84" s="633"/>
      <c r="K84" s="633"/>
      <c r="L84" s="633"/>
      <c r="M84" s="633"/>
      <c r="N84" s="633"/>
      <c r="O84" s="633"/>
      <c r="P84" s="633"/>
      <c r="Q84" s="633"/>
      <c r="R84" s="633"/>
      <c r="S84" s="633"/>
      <c r="T84" s="633"/>
      <c r="U84" s="633"/>
      <c r="V84" s="633"/>
      <c r="W84" s="633"/>
      <c r="X84" s="633"/>
      <c r="Y84" s="633"/>
      <c r="Z84" s="633"/>
      <c r="AA84" s="633"/>
      <c r="AB84" s="633"/>
      <c r="AC84" s="633"/>
      <c r="AD84" s="633"/>
      <c r="AE84" s="633"/>
      <c r="AF84" s="633"/>
      <c r="AG84" s="688"/>
      <c r="AH84" s="688"/>
      <c r="AI84" s="705"/>
      <c r="AJ84" s="705"/>
      <c r="AK84" s="720"/>
      <c r="AL84" s="633"/>
      <c r="AM84" s="633"/>
      <c r="AN84" s="633"/>
    </row>
    <row r="85" spans="1:40" ht="30" customHeight="1">
      <c r="A85" s="733" t="s">
        <v>962</v>
      </c>
      <c r="B85" s="733"/>
      <c r="C85" s="733"/>
      <c r="D85" s="733"/>
      <c r="E85" s="733"/>
      <c r="F85" s="733"/>
      <c r="G85" s="733"/>
      <c r="H85" s="733"/>
      <c r="I85" s="733"/>
      <c r="J85" s="733"/>
      <c r="K85" s="733"/>
      <c r="L85" s="733"/>
      <c r="M85" s="733"/>
      <c r="N85" s="733"/>
      <c r="O85" s="733"/>
      <c r="P85" s="733"/>
      <c r="Q85" s="733"/>
      <c r="R85" s="733"/>
      <c r="S85" s="733"/>
      <c r="T85" s="733"/>
      <c r="U85" s="733"/>
      <c r="V85" s="733"/>
      <c r="W85" s="733"/>
      <c r="X85" s="733"/>
      <c r="Y85" s="733"/>
      <c r="Z85" s="733"/>
      <c r="AA85" s="733"/>
      <c r="AB85" s="733"/>
      <c r="AC85" s="733"/>
      <c r="AD85" s="733"/>
      <c r="AE85" s="733"/>
      <c r="AF85" s="733"/>
      <c r="AG85" s="733"/>
      <c r="AH85" s="733"/>
      <c r="AI85" s="733"/>
      <c r="AJ85" s="733"/>
      <c r="AK85" s="733"/>
      <c r="AL85" s="733"/>
      <c r="AM85" s="733"/>
      <c r="AN85" s="733"/>
    </row>
    <row r="86" spans="1:40" ht="18">
      <c r="A86" s="734" t="s">
        <v>1008</v>
      </c>
      <c r="B86" s="734"/>
      <c r="C86" s="734"/>
      <c r="D86" s="734"/>
      <c r="E86" s="734"/>
      <c r="F86" s="734"/>
      <c r="G86" s="734"/>
      <c r="H86" s="734"/>
      <c r="I86" s="734"/>
      <c r="J86" s="734"/>
      <c r="K86" s="734"/>
      <c r="L86" s="734"/>
      <c r="M86" s="734"/>
      <c r="N86" s="734"/>
      <c r="O86" s="734"/>
      <c r="P86" s="734"/>
      <c r="Q86" s="734"/>
      <c r="R86" s="734"/>
      <c r="S86" s="734"/>
      <c r="T86" s="734"/>
      <c r="U86" s="734"/>
      <c r="V86" s="734"/>
      <c r="W86" s="734"/>
      <c r="X86" s="734"/>
      <c r="Y86" s="734"/>
      <c r="Z86" s="734"/>
      <c r="AA86" s="734"/>
      <c r="AB86" s="734"/>
      <c r="AC86" s="734"/>
      <c r="AD86" s="734"/>
      <c r="AE86" s="734"/>
      <c r="AF86" s="734"/>
      <c r="AG86" s="734"/>
      <c r="AH86" s="734"/>
      <c r="AI86" s="734"/>
      <c r="AJ86" s="734"/>
      <c r="AK86" s="734"/>
      <c r="AL86" s="734"/>
      <c r="AM86" s="734"/>
      <c r="AN86" s="734"/>
    </row>
    <row r="87" spans="1:40" ht="18">
      <c r="A87" s="734" t="s">
        <v>1506</v>
      </c>
      <c r="B87" s="734"/>
      <c r="C87" s="734"/>
      <c r="D87" s="734"/>
      <c r="E87" s="734"/>
      <c r="F87" s="734"/>
      <c r="G87" s="734"/>
      <c r="H87" s="734"/>
      <c r="I87" s="734"/>
      <c r="J87" s="734"/>
      <c r="K87" s="734"/>
      <c r="L87" s="734"/>
      <c r="M87" s="734"/>
      <c r="N87" s="734"/>
      <c r="O87" s="734"/>
      <c r="P87" s="734"/>
      <c r="Q87" s="734"/>
      <c r="R87" s="734"/>
      <c r="S87" s="734"/>
      <c r="T87" s="734"/>
      <c r="U87" s="734"/>
      <c r="V87" s="734"/>
      <c r="W87" s="734"/>
      <c r="X87" s="734"/>
      <c r="Y87" s="734"/>
      <c r="Z87" s="734"/>
      <c r="AA87" s="734"/>
      <c r="AB87" s="734"/>
      <c r="AC87" s="734"/>
      <c r="AD87" s="734"/>
      <c r="AE87" s="734"/>
      <c r="AF87" s="734"/>
      <c r="AG87" s="734"/>
      <c r="AH87" s="734"/>
      <c r="AI87" s="734"/>
      <c r="AJ87" s="734"/>
      <c r="AK87" s="734"/>
      <c r="AL87" s="734"/>
      <c r="AM87" s="734"/>
      <c r="AN87" s="734"/>
    </row>
    <row r="88" spans="1:40" ht="30" customHeight="1">
      <c r="A88" s="738" t="s">
        <v>512</v>
      </c>
      <c r="B88" s="738"/>
      <c r="C88" s="738"/>
      <c r="D88" s="738"/>
      <c r="E88" s="738"/>
      <c r="F88" s="738"/>
      <c r="G88" s="738"/>
      <c r="H88" s="738"/>
      <c r="I88" s="738"/>
      <c r="J88" s="738"/>
      <c r="K88" s="738"/>
      <c r="L88" s="738"/>
      <c r="M88" s="738"/>
      <c r="N88" s="738"/>
      <c r="O88" s="738"/>
      <c r="P88" s="738"/>
      <c r="Q88" s="738"/>
      <c r="R88" s="738"/>
      <c r="S88" s="738"/>
      <c r="T88" s="738"/>
      <c r="U88" s="738"/>
      <c r="V88" s="738"/>
      <c r="W88" s="738"/>
      <c r="X88" s="738"/>
      <c r="Y88" s="738"/>
      <c r="Z88" s="738"/>
      <c r="AA88" s="738"/>
      <c r="AB88" s="738"/>
      <c r="AC88" s="738"/>
      <c r="AD88" s="738"/>
      <c r="AE88" s="738"/>
      <c r="AF88" s="738"/>
      <c r="AG88" s="738"/>
      <c r="AH88" s="738"/>
      <c r="AI88" s="738"/>
      <c r="AJ88" s="738"/>
      <c r="AK88" s="738"/>
      <c r="AL88" s="738"/>
      <c r="AM88" s="738"/>
      <c r="AN88" s="738"/>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724</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1316</v>
      </c>
      <c r="AH90" s="73" t="s">
        <v>1331</v>
      </c>
      <c r="AI90" s="73" t="s">
        <v>1332</v>
      </c>
      <c r="AJ90" s="73" t="s">
        <v>1348</v>
      </c>
      <c r="AK90" s="73" t="s">
        <v>1349</v>
      </c>
      <c r="AL90" s="73" t="s">
        <v>1480</v>
      </c>
      <c r="AM90" s="176" t="s">
        <v>519</v>
      </c>
      <c r="AN90" s="309" t="s">
        <v>682</v>
      </c>
    </row>
    <row r="91" spans="1:40">
      <c r="A91" s="100" t="s">
        <v>726</v>
      </c>
      <c r="B91" s="95">
        <v>0</v>
      </c>
      <c r="C91" s="95">
        <v>25207.623520000001</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25207.623520000001</v>
      </c>
      <c r="AN91" s="160">
        <v>1.1129960065449576E-2</v>
      </c>
    </row>
    <row r="92" spans="1:40">
      <c r="A92" s="100" t="s">
        <v>727</v>
      </c>
      <c r="B92" s="95">
        <v>10639.330189999999</v>
      </c>
      <c r="C92" s="95">
        <v>7727.0536500000007</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18366.383839999999</v>
      </c>
      <c r="AN92" s="160">
        <v>8.1093371822112334E-3</v>
      </c>
    </row>
    <row r="93" spans="1:40">
      <c r="A93" s="100" t="s">
        <v>728</v>
      </c>
      <c r="B93" s="95">
        <v>3841.4486699999998</v>
      </c>
      <c r="C93" s="95">
        <v>25707.626789999998</v>
      </c>
      <c r="D93" s="95">
        <v>0</v>
      </c>
      <c r="E93" s="95">
        <v>0</v>
      </c>
      <c r="F93" s="95">
        <v>0</v>
      </c>
      <c r="G93" s="95">
        <v>8480.2098000000005</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3697.98054</v>
      </c>
      <c r="AB93" s="95">
        <v>0</v>
      </c>
      <c r="AC93" s="95">
        <v>0</v>
      </c>
      <c r="AD93" s="95">
        <v>0</v>
      </c>
      <c r="AE93" s="95">
        <v>0</v>
      </c>
      <c r="AF93" s="95">
        <v>0</v>
      </c>
      <c r="AG93" s="95">
        <v>0</v>
      </c>
      <c r="AH93" s="95">
        <v>0</v>
      </c>
      <c r="AI93" s="95">
        <v>0</v>
      </c>
      <c r="AJ93" s="95">
        <v>0</v>
      </c>
      <c r="AK93" s="95">
        <v>0</v>
      </c>
      <c r="AL93" s="95">
        <v>0</v>
      </c>
      <c r="AM93" s="95">
        <v>41727.265799999994</v>
      </c>
      <c r="AN93" s="160">
        <v>1.8423902658888953E-2</v>
      </c>
    </row>
    <row r="94" spans="1:40">
      <c r="A94" s="100" t="s">
        <v>729</v>
      </c>
      <c r="B94" s="95">
        <v>12704.887630000001</v>
      </c>
      <c r="C94" s="95">
        <v>15253.204750000001</v>
      </c>
      <c r="D94" s="95">
        <v>1423.7760600000001</v>
      </c>
      <c r="E94" s="95">
        <v>0</v>
      </c>
      <c r="F94" s="95">
        <v>0</v>
      </c>
      <c r="G94" s="95">
        <v>0</v>
      </c>
      <c r="H94" s="95">
        <v>0</v>
      </c>
      <c r="I94" s="95">
        <v>1372.1453600000002</v>
      </c>
      <c r="J94" s="95">
        <v>0</v>
      </c>
      <c r="K94" s="95">
        <v>0</v>
      </c>
      <c r="L94" s="95">
        <v>0</v>
      </c>
      <c r="M94" s="95">
        <v>0</v>
      </c>
      <c r="N94" s="95">
        <v>0</v>
      </c>
      <c r="O94" s="95">
        <v>0</v>
      </c>
      <c r="P94" s="95">
        <v>0</v>
      </c>
      <c r="Q94" s="95">
        <v>1861.2672600000001</v>
      </c>
      <c r="R94" s="95">
        <v>0</v>
      </c>
      <c r="S94" s="95">
        <v>0</v>
      </c>
      <c r="T94" s="95">
        <v>0</v>
      </c>
      <c r="U94" s="95">
        <v>0</v>
      </c>
      <c r="V94" s="95">
        <v>0</v>
      </c>
      <c r="W94" s="95">
        <v>0</v>
      </c>
      <c r="X94" s="95">
        <v>0</v>
      </c>
      <c r="Y94" s="95">
        <v>0</v>
      </c>
      <c r="Z94" s="95">
        <v>0</v>
      </c>
      <c r="AA94" s="95">
        <v>5338.8588</v>
      </c>
      <c r="AB94" s="95">
        <v>2788.92992</v>
      </c>
      <c r="AC94" s="95">
        <v>0</v>
      </c>
      <c r="AD94" s="95">
        <v>0</v>
      </c>
      <c r="AE94" s="95">
        <v>0</v>
      </c>
      <c r="AF94" s="95">
        <v>0</v>
      </c>
      <c r="AG94" s="95">
        <v>0</v>
      </c>
      <c r="AH94" s="95">
        <v>0</v>
      </c>
      <c r="AI94" s="95">
        <v>0</v>
      </c>
      <c r="AJ94" s="95">
        <v>0</v>
      </c>
      <c r="AK94" s="95">
        <v>0</v>
      </c>
      <c r="AL94" s="95">
        <v>0</v>
      </c>
      <c r="AM94" s="95">
        <v>40743.069779999998</v>
      </c>
      <c r="AN94" s="160">
        <v>1.7989349104465892E-2</v>
      </c>
    </row>
    <row r="95" spans="1:40">
      <c r="A95" s="100" t="s">
        <v>730</v>
      </c>
      <c r="B95" s="95">
        <v>19316.201149999997</v>
      </c>
      <c r="C95" s="95">
        <v>13060.085580000001</v>
      </c>
      <c r="D95" s="95">
        <v>2456.5420399999998</v>
      </c>
      <c r="E95" s="95">
        <v>0</v>
      </c>
      <c r="F95" s="95">
        <v>4339.4294500000005</v>
      </c>
      <c r="G95" s="95">
        <v>3769.0856800000001</v>
      </c>
      <c r="H95" s="95">
        <v>841.76553999999999</v>
      </c>
      <c r="I95" s="95">
        <v>0</v>
      </c>
      <c r="J95" s="95">
        <v>713.04268999999999</v>
      </c>
      <c r="K95" s="95">
        <v>0</v>
      </c>
      <c r="L95" s="95">
        <v>0</v>
      </c>
      <c r="M95" s="95">
        <v>0</v>
      </c>
      <c r="N95" s="95">
        <v>834.81012999999996</v>
      </c>
      <c r="O95" s="95">
        <v>772.70409999999993</v>
      </c>
      <c r="P95" s="95">
        <v>0</v>
      </c>
      <c r="Q95" s="95">
        <v>0</v>
      </c>
      <c r="R95" s="95">
        <v>3894.9387900000002</v>
      </c>
      <c r="S95" s="95">
        <v>0</v>
      </c>
      <c r="T95" s="95">
        <v>0</v>
      </c>
      <c r="U95" s="95">
        <v>1634.85032</v>
      </c>
      <c r="V95" s="95">
        <v>693.62006000000008</v>
      </c>
      <c r="W95" s="95">
        <v>0</v>
      </c>
      <c r="X95" s="95">
        <v>0</v>
      </c>
      <c r="Y95" s="95">
        <v>0</v>
      </c>
      <c r="Z95" s="95">
        <v>1900.22927</v>
      </c>
      <c r="AA95" s="95">
        <v>893.86934999999994</v>
      </c>
      <c r="AB95" s="95">
        <v>2067.6058899999998</v>
      </c>
      <c r="AC95" s="95">
        <v>4448.8201300000001</v>
      </c>
      <c r="AD95" s="95">
        <v>4274.6124600000003</v>
      </c>
      <c r="AE95" s="95">
        <v>0</v>
      </c>
      <c r="AF95" s="95">
        <v>0</v>
      </c>
      <c r="AG95" s="95">
        <v>707.63595999999995</v>
      </c>
      <c r="AH95" s="95">
        <v>0</v>
      </c>
      <c r="AI95" s="95">
        <v>0</v>
      </c>
      <c r="AJ95" s="95">
        <v>851.63367000000005</v>
      </c>
      <c r="AK95" s="95">
        <v>0</v>
      </c>
      <c r="AL95" s="95">
        <v>0</v>
      </c>
      <c r="AM95" s="95">
        <v>67471.482260000004</v>
      </c>
      <c r="AN95" s="160">
        <v>2.9790785415161163E-2</v>
      </c>
    </row>
    <row r="96" spans="1:40">
      <c r="A96" s="100" t="s">
        <v>731</v>
      </c>
      <c r="B96" s="95">
        <v>30956.908660000001</v>
      </c>
      <c r="C96" s="95">
        <v>18464.01453</v>
      </c>
      <c r="D96" s="95">
        <v>5553.1111799999999</v>
      </c>
      <c r="E96" s="95">
        <v>3972.0948599999997</v>
      </c>
      <c r="F96" s="95">
        <v>2350.6701200000002</v>
      </c>
      <c r="G96" s="95">
        <v>1847.1084499999999</v>
      </c>
      <c r="H96" s="95">
        <v>1276.38454</v>
      </c>
      <c r="I96" s="95">
        <v>949.04538000000002</v>
      </c>
      <c r="J96" s="95">
        <v>0</v>
      </c>
      <c r="K96" s="95">
        <v>0</v>
      </c>
      <c r="L96" s="95">
        <v>355.81165000000004</v>
      </c>
      <c r="M96" s="95">
        <v>0</v>
      </c>
      <c r="N96" s="95">
        <v>3066.2625600000001</v>
      </c>
      <c r="O96" s="95">
        <v>4762.6012199999996</v>
      </c>
      <c r="P96" s="95">
        <v>1655.6637900000001</v>
      </c>
      <c r="Q96" s="95">
        <v>0</v>
      </c>
      <c r="R96" s="95">
        <v>927.58526000000006</v>
      </c>
      <c r="S96" s="95">
        <v>841.56878000000006</v>
      </c>
      <c r="T96" s="95">
        <v>599.98014999999998</v>
      </c>
      <c r="U96" s="95">
        <v>3348.9465299999997</v>
      </c>
      <c r="V96" s="95">
        <v>4055.54898</v>
      </c>
      <c r="W96" s="95">
        <v>1290.4841699999999</v>
      </c>
      <c r="X96" s="95">
        <v>417.39358000000004</v>
      </c>
      <c r="Y96" s="95">
        <v>713.94051000000002</v>
      </c>
      <c r="Z96" s="95">
        <v>977.64445999999998</v>
      </c>
      <c r="AA96" s="95">
        <v>1010.9409300000001</v>
      </c>
      <c r="AB96" s="95">
        <v>4542.7334500000006</v>
      </c>
      <c r="AC96" s="95">
        <v>4413.4407300000003</v>
      </c>
      <c r="AD96" s="95">
        <v>810.09455000000003</v>
      </c>
      <c r="AE96" s="95">
        <v>4176.5446700000002</v>
      </c>
      <c r="AF96" s="95">
        <v>343.91800999999998</v>
      </c>
      <c r="AG96" s="95">
        <v>0</v>
      </c>
      <c r="AH96" s="95">
        <v>501.25243999999998</v>
      </c>
      <c r="AI96" s="95">
        <v>0</v>
      </c>
      <c r="AJ96" s="95">
        <v>855.47640999999999</v>
      </c>
      <c r="AK96" s="95">
        <v>0</v>
      </c>
      <c r="AL96" s="95">
        <v>1675.84437</v>
      </c>
      <c r="AM96" s="95">
        <v>106713.01492</v>
      </c>
      <c r="AN96" s="160">
        <v>4.7117158568358554E-2</v>
      </c>
    </row>
    <row r="97" spans="1:40">
      <c r="A97" s="100" t="s">
        <v>732</v>
      </c>
      <c r="B97" s="95">
        <v>31449.485829999998</v>
      </c>
      <c r="C97" s="95">
        <v>17271.799579999999</v>
      </c>
      <c r="D97" s="95">
        <v>8810.8097799999996</v>
      </c>
      <c r="E97" s="95">
        <v>2634.2033099999999</v>
      </c>
      <c r="F97" s="95">
        <v>4105.5302799999999</v>
      </c>
      <c r="G97" s="95">
        <v>8744.5603100000008</v>
      </c>
      <c r="H97" s="95">
        <v>2051.1479599999998</v>
      </c>
      <c r="I97" s="95">
        <v>1425.1207099999999</v>
      </c>
      <c r="J97" s="95">
        <v>1501.9785099999999</v>
      </c>
      <c r="K97" s="95">
        <v>1454.6366</v>
      </c>
      <c r="L97" s="95">
        <v>1048.8</v>
      </c>
      <c r="M97" s="95">
        <v>1234.0535300000001</v>
      </c>
      <c r="N97" s="95">
        <v>4222.1332300000004</v>
      </c>
      <c r="O97" s="95">
        <v>4073.8846699999999</v>
      </c>
      <c r="P97" s="95">
        <v>741.33789000000002</v>
      </c>
      <c r="Q97" s="95">
        <v>220.54840999999999</v>
      </c>
      <c r="R97" s="95">
        <v>1041.46217</v>
      </c>
      <c r="S97" s="95">
        <v>3922.0385799999999</v>
      </c>
      <c r="T97" s="95">
        <v>574.58895999999993</v>
      </c>
      <c r="U97" s="95">
        <v>4398.1418700000004</v>
      </c>
      <c r="V97" s="95">
        <v>7921.6008400000001</v>
      </c>
      <c r="W97" s="95">
        <v>2667.5185099999999</v>
      </c>
      <c r="X97" s="95">
        <v>1460.9270800000002</v>
      </c>
      <c r="Y97" s="95">
        <v>930.59208999999998</v>
      </c>
      <c r="Z97" s="95">
        <v>3283.3610199999998</v>
      </c>
      <c r="AA97" s="95">
        <v>2358.8335699999998</v>
      </c>
      <c r="AB97" s="95">
        <v>3454.9007999999999</v>
      </c>
      <c r="AC97" s="95">
        <v>8041.3069999999998</v>
      </c>
      <c r="AD97" s="95">
        <v>2736.6222900000002</v>
      </c>
      <c r="AE97" s="95">
        <v>2427.0698199999997</v>
      </c>
      <c r="AF97" s="95">
        <v>899.98066000000006</v>
      </c>
      <c r="AG97" s="95">
        <v>747.53101000000004</v>
      </c>
      <c r="AH97" s="95">
        <v>546.95292000000006</v>
      </c>
      <c r="AI97" s="95">
        <v>0</v>
      </c>
      <c r="AJ97" s="95">
        <v>475.84770000000003</v>
      </c>
      <c r="AK97" s="95">
        <v>0</v>
      </c>
      <c r="AL97" s="95">
        <v>1731.3487500000001</v>
      </c>
      <c r="AM97" s="95">
        <v>140610.65624000001</v>
      </c>
      <c r="AN97" s="160">
        <v>6.2084035311229462E-2</v>
      </c>
    </row>
    <row r="98" spans="1:40">
      <c r="A98" s="100" t="s">
        <v>733</v>
      </c>
      <c r="B98" s="95">
        <v>31048.74566</v>
      </c>
      <c r="C98" s="95">
        <v>16322.25974</v>
      </c>
      <c r="D98" s="95">
        <v>7771.5423700000001</v>
      </c>
      <c r="E98" s="95">
        <v>3938.3879700000002</v>
      </c>
      <c r="F98" s="95">
        <v>3218.90337</v>
      </c>
      <c r="G98" s="95">
        <v>8321.7238099999995</v>
      </c>
      <c r="H98" s="95">
        <v>1900.1910500000001</v>
      </c>
      <c r="I98" s="95">
        <v>3163.0951400000004</v>
      </c>
      <c r="J98" s="95">
        <v>823.29432999999995</v>
      </c>
      <c r="K98" s="95">
        <v>3000.4753500000002</v>
      </c>
      <c r="L98" s="95">
        <v>834.38724000000002</v>
      </c>
      <c r="M98" s="95">
        <v>1401.38247</v>
      </c>
      <c r="N98" s="95">
        <v>3340.4603999999999</v>
      </c>
      <c r="O98" s="95">
        <v>4822.4674699999996</v>
      </c>
      <c r="P98" s="95">
        <v>3018.0859500000001</v>
      </c>
      <c r="Q98" s="95">
        <v>806.32275000000004</v>
      </c>
      <c r="R98" s="95">
        <v>1141.7408899999998</v>
      </c>
      <c r="S98" s="95">
        <v>3234.5958599999999</v>
      </c>
      <c r="T98" s="95">
        <v>340.39146999999997</v>
      </c>
      <c r="U98" s="95">
        <v>3692.8910699999997</v>
      </c>
      <c r="V98" s="95">
        <v>8501.1812399999999</v>
      </c>
      <c r="W98" s="95">
        <v>1596.58367</v>
      </c>
      <c r="X98" s="95">
        <v>1655.3928899999999</v>
      </c>
      <c r="Y98" s="95">
        <v>1090.6022499999999</v>
      </c>
      <c r="Z98" s="95">
        <v>2999.0423300000002</v>
      </c>
      <c r="AA98" s="95">
        <v>2002.06332</v>
      </c>
      <c r="AB98" s="95">
        <v>3727.1982599999997</v>
      </c>
      <c r="AC98" s="95">
        <v>8881.1857500000006</v>
      </c>
      <c r="AD98" s="95">
        <v>522.11481000000003</v>
      </c>
      <c r="AE98" s="95">
        <v>6143.5637800000004</v>
      </c>
      <c r="AF98" s="95">
        <v>830.71309999999994</v>
      </c>
      <c r="AG98" s="95">
        <v>2039.2344499999999</v>
      </c>
      <c r="AH98" s="95">
        <v>726.29339000000004</v>
      </c>
      <c r="AI98" s="95">
        <v>165.16364000000002</v>
      </c>
      <c r="AJ98" s="95">
        <v>529.91579999999999</v>
      </c>
      <c r="AK98" s="95">
        <v>0</v>
      </c>
      <c r="AL98" s="95">
        <v>1293.5160800000001</v>
      </c>
      <c r="AM98" s="95">
        <v>144845.10912000001</v>
      </c>
      <c r="AN98" s="160">
        <v>6.3953679683537504E-2</v>
      </c>
    </row>
    <row r="99" spans="1:40">
      <c r="A99" s="100" t="s">
        <v>734</v>
      </c>
      <c r="B99" s="95">
        <v>24015.361829999998</v>
      </c>
      <c r="C99" s="95">
        <v>11383.91365</v>
      </c>
      <c r="D99" s="95">
        <v>6337.91176</v>
      </c>
      <c r="E99" s="95">
        <v>2323.6238199999998</v>
      </c>
      <c r="F99" s="95">
        <v>4762.3861500000003</v>
      </c>
      <c r="G99" s="95">
        <v>5833.5986299999995</v>
      </c>
      <c r="H99" s="95">
        <v>1628.67968</v>
      </c>
      <c r="I99" s="95">
        <v>1799.49883</v>
      </c>
      <c r="J99" s="95">
        <v>1230.12149</v>
      </c>
      <c r="K99" s="95">
        <v>3387.63321</v>
      </c>
      <c r="L99" s="95">
        <v>362.63448</v>
      </c>
      <c r="M99" s="95">
        <v>930.49770000000001</v>
      </c>
      <c r="N99" s="95">
        <v>5039.7302499999996</v>
      </c>
      <c r="O99" s="95">
        <v>3710.7437099999997</v>
      </c>
      <c r="P99" s="95">
        <v>1686.9349399999999</v>
      </c>
      <c r="Q99" s="95">
        <v>348.64845000000003</v>
      </c>
      <c r="R99" s="95">
        <v>1518.2206100000001</v>
      </c>
      <c r="S99" s="95">
        <v>2048.2314999999999</v>
      </c>
      <c r="T99" s="95">
        <v>473.75880999999998</v>
      </c>
      <c r="U99" s="95">
        <v>3920.2772799999998</v>
      </c>
      <c r="V99" s="95">
        <v>11491.73026</v>
      </c>
      <c r="W99" s="95">
        <v>2336.8283700000002</v>
      </c>
      <c r="X99" s="95">
        <v>2179.5346</v>
      </c>
      <c r="Y99" s="95">
        <v>1718.31089</v>
      </c>
      <c r="Z99" s="95">
        <v>2080.8636799999999</v>
      </c>
      <c r="AA99" s="95">
        <v>1069.0127199999999</v>
      </c>
      <c r="AB99" s="95">
        <v>3788.0802599999997</v>
      </c>
      <c r="AC99" s="95">
        <v>5846.9811600000003</v>
      </c>
      <c r="AD99" s="95">
        <v>606.75727000000006</v>
      </c>
      <c r="AE99" s="95">
        <v>4940.1014299999997</v>
      </c>
      <c r="AF99" s="95">
        <v>476.73293999999999</v>
      </c>
      <c r="AG99" s="95">
        <v>1877.9091100000001</v>
      </c>
      <c r="AH99" s="95">
        <v>492.66192999999998</v>
      </c>
      <c r="AI99" s="95">
        <v>230.27295000000001</v>
      </c>
      <c r="AJ99" s="95">
        <v>130.62146000000001</v>
      </c>
      <c r="AK99" s="95">
        <v>225.45793</v>
      </c>
      <c r="AL99" s="95">
        <v>2570.81925</v>
      </c>
      <c r="AM99" s="95">
        <v>124805.08299</v>
      </c>
      <c r="AN99" s="160">
        <v>5.5105376694542921E-2</v>
      </c>
    </row>
    <row r="100" spans="1:40">
      <c r="A100" s="100" t="s">
        <v>735</v>
      </c>
      <c r="B100" s="95">
        <v>36173.169049999997</v>
      </c>
      <c r="C100" s="95">
        <v>17662.746649999997</v>
      </c>
      <c r="D100" s="95">
        <v>10501.957269999999</v>
      </c>
      <c r="E100" s="95">
        <v>2832.20145</v>
      </c>
      <c r="F100" s="95">
        <v>5010.3345399999998</v>
      </c>
      <c r="G100" s="95">
        <v>10557.52664</v>
      </c>
      <c r="H100" s="95">
        <v>2878.1182000000003</v>
      </c>
      <c r="I100" s="95">
        <v>4694.0639000000001</v>
      </c>
      <c r="J100" s="95">
        <v>3746.4682900000003</v>
      </c>
      <c r="K100" s="95">
        <v>4984.2097100000001</v>
      </c>
      <c r="L100" s="95">
        <v>1560.0286599999999</v>
      </c>
      <c r="M100" s="95">
        <v>2122.3743199999999</v>
      </c>
      <c r="N100" s="95">
        <v>7832.9596300000003</v>
      </c>
      <c r="O100" s="95">
        <v>6267.0671700000003</v>
      </c>
      <c r="P100" s="95">
        <v>4057.4894100000001</v>
      </c>
      <c r="Q100" s="95">
        <v>1107.5103300000001</v>
      </c>
      <c r="R100" s="95">
        <v>2697.67814</v>
      </c>
      <c r="S100" s="95">
        <v>6782.0378899999996</v>
      </c>
      <c r="T100" s="95">
        <v>1260.02457</v>
      </c>
      <c r="U100" s="95">
        <v>8475.0027899999986</v>
      </c>
      <c r="V100" s="95">
        <v>18058.90566</v>
      </c>
      <c r="W100" s="95">
        <v>3636.11157</v>
      </c>
      <c r="X100" s="95">
        <v>3574.2698700000001</v>
      </c>
      <c r="Y100" s="95">
        <v>3524.1676200000002</v>
      </c>
      <c r="Z100" s="95">
        <v>2481.2146499999999</v>
      </c>
      <c r="AA100" s="95">
        <v>2799.1118999999999</v>
      </c>
      <c r="AB100" s="95">
        <v>6094.1347800000003</v>
      </c>
      <c r="AC100" s="95">
        <v>10233.69664</v>
      </c>
      <c r="AD100" s="95">
        <v>759.96839</v>
      </c>
      <c r="AE100" s="95">
        <v>11643.509669999999</v>
      </c>
      <c r="AF100" s="95">
        <v>1340.3336499999998</v>
      </c>
      <c r="AG100" s="95">
        <v>2049.34413</v>
      </c>
      <c r="AH100" s="95">
        <v>1736.6016999999999</v>
      </c>
      <c r="AI100" s="95">
        <v>477.43074999999999</v>
      </c>
      <c r="AJ100" s="95">
        <v>262.65953999999999</v>
      </c>
      <c r="AK100" s="95">
        <v>0</v>
      </c>
      <c r="AL100" s="95">
        <v>2932.9689199999998</v>
      </c>
      <c r="AM100" s="95">
        <v>212807.39805000002</v>
      </c>
      <c r="AN100" s="160">
        <v>9.3961171708610638E-2</v>
      </c>
    </row>
    <row r="101" spans="1:40">
      <c r="A101" s="100" t="s">
        <v>736</v>
      </c>
      <c r="B101" s="95">
        <v>57085.387659999993</v>
      </c>
      <c r="C101" s="95">
        <v>22960.9997</v>
      </c>
      <c r="D101" s="95">
        <v>17638.36407</v>
      </c>
      <c r="E101" s="95">
        <v>6783.8067599999995</v>
      </c>
      <c r="F101" s="95">
        <v>7315.8346900000006</v>
      </c>
      <c r="G101" s="95">
        <v>19029.206610000001</v>
      </c>
      <c r="H101" s="95">
        <v>6949.4040100000002</v>
      </c>
      <c r="I101" s="95">
        <v>7790.1410400000004</v>
      </c>
      <c r="J101" s="95">
        <v>6170.0317699999996</v>
      </c>
      <c r="K101" s="95">
        <v>9094.5762699999996</v>
      </c>
      <c r="L101" s="95">
        <v>4449.26883</v>
      </c>
      <c r="M101" s="95">
        <v>3248.7066400000003</v>
      </c>
      <c r="N101" s="95">
        <v>16737.60339</v>
      </c>
      <c r="O101" s="95">
        <v>11146.341910000001</v>
      </c>
      <c r="P101" s="95">
        <v>6227.3005999999996</v>
      </c>
      <c r="Q101" s="95">
        <v>2985.95397</v>
      </c>
      <c r="R101" s="95">
        <v>4064.5648999999999</v>
      </c>
      <c r="S101" s="95">
        <v>10938.75578</v>
      </c>
      <c r="T101" s="95">
        <v>4105.4091499999995</v>
      </c>
      <c r="U101" s="95">
        <v>17166.100670000003</v>
      </c>
      <c r="V101" s="95">
        <v>35301.800689999996</v>
      </c>
      <c r="W101" s="95">
        <v>6313.1031700000003</v>
      </c>
      <c r="X101" s="95">
        <v>3885.1631000000002</v>
      </c>
      <c r="Y101" s="95">
        <v>6641.9295000000002</v>
      </c>
      <c r="Z101" s="95">
        <v>6573.4193700000005</v>
      </c>
      <c r="AA101" s="95">
        <v>4454.8920099999996</v>
      </c>
      <c r="AB101" s="95">
        <v>13251.411259999999</v>
      </c>
      <c r="AC101" s="95">
        <v>15789.35324</v>
      </c>
      <c r="AD101" s="95">
        <v>949.37729000000002</v>
      </c>
      <c r="AE101" s="95">
        <v>24319.120640000001</v>
      </c>
      <c r="AF101" s="95">
        <v>2400.42706</v>
      </c>
      <c r="AG101" s="95">
        <v>4517.8692699999992</v>
      </c>
      <c r="AH101" s="95">
        <v>2292.5695499999997</v>
      </c>
      <c r="AI101" s="95">
        <v>554.43988999999999</v>
      </c>
      <c r="AJ101" s="95">
        <v>931.15276000000006</v>
      </c>
      <c r="AK101" s="95">
        <v>148.11735000000002</v>
      </c>
      <c r="AL101" s="95">
        <v>4720.4129199999998</v>
      </c>
      <c r="AM101" s="95">
        <v>374932.31748999999</v>
      </c>
      <c r="AN101" s="160">
        <v>0.16554443212781531</v>
      </c>
    </row>
    <row r="102" spans="1:40">
      <c r="A102" s="100" t="s">
        <v>737</v>
      </c>
      <c r="B102" s="95">
        <v>90993.467230000009</v>
      </c>
      <c r="C102" s="95">
        <v>36531.195530000005</v>
      </c>
      <c r="D102" s="95">
        <v>22149.651120000002</v>
      </c>
      <c r="E102" s="95">
        <v>9012.9267200000013</v>
      </c>
      <c r="F102" s="95">
        <v>11854.83656</v>
      </c>
      <c r="G102" s="95">
        <v>34287.485070000002</v>
      </c>
      <c r="H102" s="95">
        <v>12001.39558</v>
      </c>
      <c r="I102" s="95">
        <v>13036.03096</v>
      </c>
      <c r="J102" s="95">
        <v>11574.9629</v>
      </c>
      <c r="K102" s="95">
        <v>11674.62242</v>
      </c>
      <c r="L102" s="95">
        <v>8741.3560199999993</v>
      </c>
      <c r="M102" s="95">
        <v>6635.4943300000004</v>
      </c>
      <c r="N102" s="95">
        <v>28244.296979999999</v>
      </c>
      <c r="O102" s="95">
        <v>15380.244189999999</v>
      </c>
      <c r="P102" s="95">
        <v>9085.6392599999999</v>
      </c>
      <c r="Q102" s="95">
        <v>4248.3697400000001</v>
      </c>
      <c r="R102" s="95">
        <v>8335.9328100000002</v>
      </c>
      <c r="S102" s="95">
        <v>14285.062619999999</v>
      </c>
      <c r="T102" s="95">
        <v>7817.4198099999994</v>
      </c>
      <c r="U102" s="95">
        <v>30138.587469999999</v>
      </c>
      <c r="V102" s="95">
        <v>63293.968059999999</v>
      </c>
      <c r="W102" s="95">
        <v>10531.3565</v>
      </c>
      <c r="X102" s="95">
        <v>6774.4523200000003</v>
      </c>
      <c r="Y102" s="95">
        <v>10622.34607</v>
      </c>
      <c r="Z102" s="95">
        <v>7768.3627100000003</v>
      </c>
      <c r="AA102" s="95">
        <v>7698.9508499999993</v>
      </c>
      <c r="AB102" s="95">
        <v>22597.21413</v>
      </c>
      <c r="AC102" s="95">
        <v>21942.238440000001</v>
      </c>
      <c r="AD102" s="95">
        <v>1780.1195700000001</v>
      </c>
      <c r="AE102" s="95">
        <v>44692.198170000003</v>
      </c>
      <c r="AF102" s="95">
        <v>4604.0783700000002</v>
      </c>
      <c r="AG102" s="95">
        <v>9630.174140000001</v>
      </c>
      <c r="AH102" s="95">
        <v>3804.6430399999999</v>
      </c>
      <c r="AI102" s="95">
        <v>907.00409000000002</v>
      </c>
      <c r="AJ102" s="95">
        <v>1361.8661499999998</v>
      </c>
      <c r="AK102" s="95">
        <v>385.55493999999999</v>
      </c>
      <c r="AL102" s="95">
        <v>7101.7846100000006</v>
      </c>
      <c r="AM102" s="95">
        <v>611525.28948000004</v>
      </c>
      <c r="AN102" s="160">
        <v>0.27000768420413523</v>
      </c>
    </row>
    <row r="103" spans="1:40">
      <c r="A103" s="100" t="s">
        <v>738</v>
      </c>
      <c r="B103" s="95">
        <v>23068.03556</v>
      </c>
      <c r="C103" s="95">
        <v>7773.3483799999995</v>
      </c>
      <c r="D103" s="95">
        <v>3622.4337300000002</v>
      </c>
      <c r="E103" s="95">
        <v>1648.46415</v>
      </c>
      <c r="F103" s="95">
        <v>2021.3964900000001</v>
      </c>
      <c r="G103" s="95">
        <v>8114.4214699999993</v>
      </c>
      <c r="H103" s="95">
        <v>2878.8720499999999</v>
      </c>
      <c r="I103" s="95">
        <v>2573.9123</v>
      </c>
      <c r="J103" s="95">
        <v>2738.83376</v>
      </c>
      <c r="K103" s="95">
        <v>2170.9493499999999</v>
      </c>
      <c r="L103" s="95">
        <v>3083.1524800000002</v>
      </c>
      <c r="M103" s="95">
        <v>1291.2046799999998</v>
      </c>
      <c r="N103" s="95">
        <v>5899.9202999999998</v>
      </c>
      <c r="O103" s="95">
        <v>2523.3765600000002</v>
      </c>
      <c r="P103" s="95">
        <v>1508.9399699999999</v>
      </c>
      <c r="Q103" s="95">
        <v>1212.2899299999999</v>
      </c>
      <c r="R103" s="95">
        <v>2762.6102500000002</v>
      </c>
      <c r="S103" s="95">
        <v>2626.52709</v>
      </c>
      <c r="T103" s="95">
        <v>1700.6981000000001</v>
      </c>
      <c r="U103" s="95">
        <v>7620.6037200000001</v>
      </c>
      <c r="V103" s="95">
        <v>14622.221750000001</v>
      </c>
      <c r="W103" s="95">
        <v>2083.5861299999997</v>
      </c>
      <c r="X103" s="95">
        <v>1365.57284</v>
      </c>
      <c r="Y103" s="95">
        <v>2252.30672</v>
      </c>
      <c r="Z103" s="95">
        <v>1718.60121</v>
      </c>
      <c r="AA103" s="95">
        <v>1464.53287</v>
      </c>
      <c r="AB103" s="95">
        <v>5128.4391500000002</v>
      </c>
      <c r="AC103" s="95">
        <v>4240.9939899999999</v>
      </c>
      <c r="AD103" s="95">
        <v>412.23462000000001</v>
      </c>
      <c r="AE103" s="95">
        <v>5810.3639199999998</v>
      </c>
      <c r="AF103" s="95">
        <v>1449.3825200000001</v>
      </c>
      <c r="AG103" s="95">
        <v>2737.20903</v>
      </c>
      <c r="AH103" s="95">
        <v>763.55262000000005</v>
      </c>
      <c r="AI103" s="95">
        <v>254.71698999999998</v>
      </c>
      <c r="AJ103" s="95">
        <v>560.73131999999998</v>
      </c>
      <c r="AK103" s="95">
        <v>142.18509</v>
      </c>
      <c r="AL103" s="95">
        <v>1271.2729899999999</v>
      </c>
      <c r="AM103" s="95">
        <v>133117.89408</v>
      </c>
      <c r="AN103" s="160">
        <v>5.8775744723878136E-2</v>
      </c>
    </row>
    <row r="104" spans="1:40">
      <c r="A104" s="100" t="s">
        <v>739</v>
      </c>
      <c r="B104" s="95">
        <v>29227.49108</v>
      </c>
      <c r="C104" s="95">
        <v>11205.19485</v>
      </c>
      <c r="D104" s="95">
        <v>7388.9977699999999</v>
      </c>
      <c r="E104" s="95">
        <v>2891.7239599999998</v>
      </c>
      <c r="F104" s="95">
        <v>2850.1048799999999</v>
      </c>
      <c r="G104" s="95">
        <v>20286.268050000002</v>
      </c>
      <c r="H104" s="95">
        <v>5217.9500699999999</v>
      </c>
      <c r="I104" s="95">
        <v>4441.7071900000001</v>
      </c>
      <c r="J104" s="95">
        <v>5508.1952599999995</v>
      </c>
      <c r="K104" s="95">
        <v>3303.2322899999999</v>
      </c>
      <c r="L104" s="95">
        <v>6094.7300999999998</v>
      </c>
      <c r="M104" s="95">
        <v>2144.3518199999999</v>
      </c>
      <c r="N104" s="95">
        <v>8256.9154999999992</v>
      </c>
      <c r="O104" s="95">
        <v>3618.3649799999998</v>
      </c>
      <c r="P104" s="95">
        <v>2355.1303199999998</v>
      </c>
      <c r="Q104" s="95">
        <v>4552.2592699999996</v>
      </c>
      <c r="R104" s="95">
        <v>4093.2436000000002</v>
      </c>
      <c r="S104" s="95">
        <v>3638.5980800000002</v>
      </c>
      <c r="T104" s="95">
        <v>2950.3438599999999</v>
      </c>
      <c r="U104" s="95">
        <v>13549.219869999999</v>
      </c>
      <c r="V104" s="95">
        <v>25198.984170000003</v>
      </c>
      <c r="W104" s="95">
        <v>2710.31331</v>
      </c>
      <c r="X104" s="95">
        <v>2226.0738500000002</v>
      </c>
      <c r="Y104" s="95">
        <v>3167.7163999999998</v>
      </c>
      <c r="Z104" s="95">
        <v>3409.4607099999998</v>
      </c>
      <c r="AA104" s="95">
        <v>2549.5023999999999</v>
      </c>
      <c r="AB104" s="95">
        <v>7548.3296300000002</v>
      </c>
      <c r="AC104" s="95">
        <v>6269.47019</v>
      </c>
      <c r="AD104" s="95">
        <v>2150.2683299999999</v>
      </c>
      <c r="AE104" s="95">
        <v>7800.1387500000001</v>
      </c>
      <c r="AF104" s="95">
        <v>3174.5909900000001</v>
      </c>
      <c r="AG104" s="95">
        <v>3287.7506200000003</v>
      </c>
      <c r="AH104" s="95">
        <v>2768.8643199999997</v>
      </c>
      <c r="AI104" s="95">
        <v>598.04459999999995</v>
      </c>
      <c r="AJ104" s="95">
        <v>2818.6082900000001</v>
      </c>
      <c r="AK104" s="95">
        <v>421.89234999999996</v>
      </c>
      <c r="AL104" s="95">
        <v>2297.4027799999999</v>
      </c>
      <c r="AM104" s="95">
        <v>221971.43449000001</v>
      </c>
      <c r="AN104" s="160">
        <v>9.8007382551715316E-2</v>
      </c>
    </row>
    <row r="105" spans="1:40">
      <c r="A105" s="72" t="s">
        <v>160</v>
      </c>
      <c r="B105" s="57">
        <v>400519.92019999999</v>
      </c>
      <c r="C105" s="57">
        <v>246531.06690000001</v>
      </c>
      <c r="D105" s="57">
        <v>93655.097150000016</v>
      </c>
      <c r="E105" s="57">
        <v>36037.433000000005</v>
      </c>
      <c r="F105" s="57">
        <v>47829.426529999997</v>
      </c>
      <c r="G105" s="57">
        <v>129271.19452</v>
      </c>
      <c r="H105" s="57">
        <v>37623.90868</v>
      </c>
      <c r="I105" s="57">
        <v>41244.760809999992</v>
      </c>
      <c r="J105" s="57">
        <v>34006.929000000004</v>
      </c>
      <c r="K105" s="57">
        <v>39070.335200000001</v>
      </c>
      <c r="L105" s="57">
        <v>26530.169460000001</v>
      </c>
      <c r="M105" s="57">
        <v>19008.065490000001</v>
      </c>
      <c r="N105" s="57">
        <v>83475.092369999998</v>
      </c>
      <c r="O105" s="57">
        <v>57077.795979999995</v>
      </c>
      <c r="P105" s="57">
        <v>30336.522129999998</v>
      </c>
      <c r="Q105" s="57">
        <v>17343.170109999999</v>
      </c>
      <c r="R105" s="57">
        <v>30477.977420000003</v>
      </c>
      <c r="S105" s="57">
        <v>48317.41618</v>
      </c>
      <c r="T105" s="57">
        <v>19822.614880000001</v>
      </c>
      <c r="U105" s="57">
        <v>93944.621589999995</v>
      </c>
      <c r="V105" s="57">
        <v>189139.56171000001</v>
      </c>
      <c r="W105" s="57">
        <v>33165.885399999999</v>
      </c>
      <c r="X105" s="57">
        <v>23538.780129999999</v>
      </c>
      <c r="Y105" s="57">
        <v>30661.912050000003</v>
      </c>
      <c r="Z105" s="57">
        <v>33192.199410000001</v>
      </c>
      <c r="AA105" s="57">
        <v>35338.54926</v>
      </c>
      <c r="AB105" s="57">
        <v>74988.977530000004</v>
      </c>
      <c r="AC105" s="57">
        <v>90107.487270000012</v>
      </c>
      <c r="AD105" s="57">
        <v>15002.169580000002</v>
      </c>
      <c r="AE105" s="57">
        <v>111952.61085000001</v>
      </c>
      <c r="AF105" s="57">
        <v>15520.157299999999</v>
      </c>
      <c r="AG105" s="57">
        <v>27594.657719999996</v>
      </c>
      <c r="AH105" s="57">
        <v>13633.391909999998</v>
      </c>
      <c r="AI105" s="57">
        <v>3187.0729099999999</v>
      </c>
      <c r="AJ105" s="57">
        <v>8778.5131000000001</v>
      </c>
      <c r="AK105" s="57">
        <v>1323.20766</v>
      </c>
      <c r="AL105" s="57">
        <v>25595.370670000004</v>
      </c>
      <c r="AM105" s="57">
        <v>2264844.0220600003</v>
      </c>
      <c r="AN105" s="161">
        <v>1</v>
      </c>
    </row>
    <row r="106" spans="1:40">
      <c r="A106" s="54" t="s">
        <v>740</v>
      </c>
      <c r="B106" s="160">
        <v>0.17684216497863064</v>
      </c>
      <c r="C106" s="160">
        <v>0.10885123412417885</v>
      </c>
      <c r="D106" s="160">
        <v>4.1351676423533816E-2</v>
      </c>
      <c r="E106" s="160">
        <v>1.5911662193505923E-2</v>
      </c>
      <c r="F106" s="160">
        <v>2.1118198897642628E-2</v>
      </c>
      <c r="G106" s="160">
        <v>5.7077305660290345E-2</v>
      </c>
      <c r="H106" s="160">
        <v>1.6612141195391894E-2</v>
      </c>
      <c r="I106" s="160">
        <v>1.8210861502279355E-2</v>
      </c>
      <c r="J106" s="160">
        <v>1.5015130697198667E-2</v>
      </c>
      <c r="K106" s="160">
        <v>1.7250784080249104E-2</v>
      </c>
      <c r="L106" s="160">
        <v>1.1713905770813016E-2</v>
      </c>
      <c r="M106" s="160">
        <v>8.3926598497988912E-3</v>
      </c>
      <c r="N106" s="160">
        <v>3.6856883545593931E-2</v>
      </c>
      <c r="O106" s="160">
        <v>2.5201645421959167E-2</v>
      </c>
      <c r="P106" s="160">
        <v>1.3394530411152667E-2</v>
      </c>
      <c r="Q106" s="160">
        <v>7.6575560793919178E-3</v>
      </c>
      <c r="R106" s="160">
        <v>1.3456987378882986E-2</v>
      </c>
      <c r="S106" s="160">
        <v>2.1333661704461507E-2</v>
      </c>
      <c r="T106" s="160">
        <v>8.7523090715846477E-3</v>
      </c>
      <c r="U106" s="160">
        <v>4.147951058658432E-2</v>
      </c>
      <c r="V106" s="160">
        <v>8.3511076201162479E-2</v>
      </c>
      <c r="W106" s="160">
        <v>1.4643783446876753E-2</v>
      </c>
      <c r="X106" s="160">
        <v>1.0393113124227506E-2</v>
      </c>
      <c r="Y106" s="160">
        <v>1.3538200313729024E-2</v>
      </c>
      <c r="Z106" s="160">
        <v>1.4655401911434884E-2</v>
      </c>
      <c r="AA106" s="160">
        <v>1.5603083000770023E-2</v>
      </c>
      <c r="AB106" s="160">
        <v>3.3109996449907135E-2</v>
      </c>
      <c r="AC106" s="160">
        <v>3.9785294877853129E-2</v>
      </c>
      <c r="AD106" s="160">
        <v>6.6239305814776162E-3</v>
      </c>
      <c r="AE106" s="160">
        <v>4.943060526886657E-2</v>
      </c>
      <c r="AF106" s="160">
        <v>6.8526384814277677E-3</v>
      </c>
      <c r="AG106" s="160">
        <v>1.2183910879170009E-2</v>
      </c>
      <c r="AH106" s="160">
        <v>6.0195721105772565E-3</v>
      </c>
      <c r="AI106" s="160">
        <v>1.407193113060908E-3</v>
      </c>
      <c r="AJ106" s="160">
        <v>3.875990140820143E-3</v>
      </c>
      <c r="AK106" s="160">
        <v>5.8423787559395361E-4</v>
      </c>
      <c r="AL106" s="160">
        <v>1.1301162649920414E-2</v>
      </c>
      <c r="AM106" s="160">
        <v>1</v>
      </c>
      <c r="AN106" s="160"/>
    </row>
    <row r="107" spans="1:40" ht="30" customHeight="1">
      <c r="A107" s="435" t="s">
        <v>743</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1316</v>
      </c>
      <c r="AH107" s="73" t="s">
        <v>1331</v>
      </c>
      <c r="AI107" s="73" t="s">
        <v>1332</v>
      </c>
      <c r="AJ107" s="73" t="s">
        <v>1348</v>
      </c>
      <c r="AK107" s="73" t="s">
        <v>1349</v>
      </c>
      <c r="AL107" s="73" t="s">
        <v>1480</v>
      </c>
      <c r="AM107" s="176" t="s">
        <v>519</v>
      </c>
      <c r="AN107" s="309" t="s">
        <v>682</v>
      </c>
    </row>
    <row r="108" spans="1:40">
      <c r="A108" s="100" t="s">
        <v>726</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1.009030825891731E-6</v>
      </c>
    </row>
    <row r="109" spans="1:40">
      <c r="A109" s="100" t="s">
        <v>727</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2.018061651783462E-6</v>
      </c>
    </row>
    <row r="110" spans="1:40">
      <c r="A110" s="100" t="s">
        <v>728</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9</v>
      </c>
      <c r="AN110" s="160">
        <v>9.0812774330255782E-6</v>
      </c>
    </row>
    <row r="111" spans="1:40">
      <c r="A111" s="100" t="s">
        <v>729</v>
      </c>
      <c r="B111" s="95">
        <v>7</v>
      </c>
      <c r="C111" s="95">
        <v>8</v>
      </c>
      <c r="D111" s="95">
        <v>1</v>
      </c>
      <c r="E111" s="95">
        <v>0</v>
      </c>
      <c r="F111" s="95">
        <v>0</v>
      </c>
      <c r="G111" s="95">
        <v>0</v>
      </c>
      <c r="H111" s="95">
        <v>0</v>
      </c>
      <c r="I111" s="95">
        <v>1</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2</v>
      </c>
      <c r="AB111" s="95">
        <v>1</v>
      </c>
      <c r="AC111" s="95">
        <v>0</v>
      </c>
      <c r="AD111" s="95">
        <v>0</v>
      </c>
      <c r="AE111" s="95">
        <v>0</v>
      </c>
      <c r="AF111" s="95">
        <v>0</v>
      </c>
      <c r="AG111" s="95">
        <v>0</v>
      </c>
      <c r="AH111" s="95">
        <v>0</v>
      </c>
      <c r="AI111" s="95">
        <v>0</v>
      </c>
      <c r="AJ111" s="95">
        <v>0</v>
      </c>
      <c r="AK111" s="95">
        <v>0</v>
      </c>
      <c r="AL111" s="95">
        <v>0</v>
      </c>
      <c r="AM111" s="95">
        <v>21</v>
      </c>
      <c r="AN111" s="160">
        <v>2.1189647343726349E-5</v>
      </c>
    </row>
    <row r="112" spans="1:40">
      <c r="A112" s="100" t="s">
        <v>730</v>
      </c>
      <c r="B112" s="95">
        <v>21</v>
      </c>
      <c r="C112" s="95">
        <v>14</v>
      </c>
      <c r="D112" s="95">
        <v>3</v>
      </c>
      <c r="E112" s="95">
        <v>0</v>
      </c>
      <c r="F112" s="95">
        <v>5</v>
      </c>
      <c r="G112" s="95">
        <v>4</v>
      </c>
      <c r="H112" s="95">
        <v>1</v>
      </c>
      <c r="I112" s="95">
        <v>0</v>
      </c>
      <c r="J112" s="95">
        <v>1</v>
      </c>
      <c r="K112" s="95">
        <v>0</v>
      </c>
      <c r="L112" s="95">
        <v>0</v>
      </c>
      <c r="M112" s="95">
        <v>0</v>
      </c>
      <c r="N112" s="95">
        <v>1</v>
      </c>
      <c r="O112" s="95">
        <v>1</v>
      </c>
      <c r="P112" s="95">
        <v>0</v>
      </c>
      <c r="Q112" s="95">
        <v>0</v>
      </c>
      <c r="R112" s="95">
        <v>4</v>
      </c>
      <c r="S112" s="95">
        <v>0</v>
      </c>
      <c r="T112" s="95">
        <v>0</v>
      </c>
      <c r="U112" s="95">
        <v>2</v>
      </c>
      <c r="V112" s="95">
        <v>1</v>
      </c>
      <c r="W112" s="95">
        <v>0</v>
      </c>
      <c r="X112" s="95">
        <v>0</v>
      </c>
      <c r="Y112" s="95">
        <v>0</v>
      </c>
      <c r="Z112" s="95">
        <v>2</v>
      </c>
      <c r="AA112" s="95">
        <v>1</v>
      </c>
      <c r="AB112" s="95">
        <v>2</v>
      </c>
      <c r="AC112" s="95">
        <v>5</v>
      </c>
      <c r="AD112" s="95">
        <v>5</v>
      </c>
      <c r="AE112" s="95">
        <v>0</v>
      </c>
      <c r="AF112" s="95">
        <v>0</v>
      </c>
      <c r="AG112" s="95">
        <v>1</v>
      </c>
      <c r="AH112" s="95">
        <v>0</v>
      </c>
      <c r="AI112" s="95">
        <v>0</v>
      </c>
      <c r="AJ112" s="95">
        <v>1</v>
      </c>
      <c r="AK112" s="95">
        <v>0</v>
      </c>
      <c r="AL112" s="95">
        <v>0</v>
      </c>
      <c r="AM112" s="95">
        <v>75</v>
      </c>
      <c r="AN112" s="160">
        <v>7.5677311941879825E-5</v>
      </c>
    </row>
    <row r="113" spans="1:40">
      <c r="A113" s="100" t="s">
        <v>731</v>
      </c>
      <c r="B113" s="95">
        <v>66</v>
      </c>
      <c r="C113" s="95">
        <v>40</v>
      </c>
      <c r="D113" s="95">
        <v>12</v>
      </c>
      <c r="E113" s="95">
        <v>9</v>
      </c>
      <c r="F113" s="95">
        <v>5</v>
      </c>
      <c r="G113" s="95">
        <v>4</v>
      </c>
      <c r="H113" s="95">
        <v>3</v>
      </c>
      <c r="I113" s="95">
        <v>2</v>
      </c>
      <c r="J113" s="95">
        <v>0</v>
      </c>
      <c r="K113" s="95">
        <v>0</v>
      </c>
      <c r="L113" s="95">
        <v>1</v>
      </c>
      <c r="M113" s="95">
        <v>0</v>
      </c>
      <c r="N113" s="95">
        <v>6</v>
      </c>
      <c r="O113" s="95">
        <v>11</v>
      </c>
      <c r="P113" s="95">
        <v>4</v>
      </c>
      <c r="Q113" s="95">
        <v>0</v>
      </c>
      <c r="R113" s="95">
        <v>2</v>
      </c>
      <c r="S113" s="95">
        <v>2</v>
      </c>
      <c r="T113" s="95">
        <v>1</v>
      </c>
      <c r="U113" s="95">
        <v>7</v>
      </c>
      <c r="V113" s="95">
        <v>10</v>
      </c>
      <c r="W113" s="95">
        <v>3</v>
      </c>
      <c r="X113" s="95">
        <v>1</v>
      </c>
      <c r="Y113" s="95">
        <v>2</v>
      </c>
      <c r="Z113" s="95">
        <v>2</v>
      </c>
      <c r="AA113" s="95">
        <v>2</v>
      </c>
      <c r="AB113" s="95">
        <v>9</v>
      </c>
      <c r="AC113" s="95">
        <v>9</v>
      </c>
      <c r="AD113" s="95">
        <v>2</v>
      </c>
      <c r="AE113" s="95">
        <v>9</v>
      </c>
      <c r="AF113" s="95">
        <v>1</v>
      </c>
      <c r="AG113" s="95">
        <v>0</v>
      </c>
      <c r="AH113" s="95">
        <v>1</v>
      </c>
      <c r="AI113" s="95">
        <v>0</v>
      </c>
      <c r="AJ113" s="95">
        <v>2</v>
      </c>
      <c r="AK113" s="95">
        <v>0</v>
      </c>
      <c r="AL113" s="95">
        <v>4</v>
      </c>
      <c r="AM113" s="95">
        <v>232</v>
      </c>
      <c r="AN113" s="160">
        <v>2.3409515160688159E-4</v>
      </c>
    </row>
    <row r="114" spans="1:40">
      <c r="A114" s="100" t="s">
        <v>732</v>
      </c>
      <c r="B114" s="95">
        <v>120</v>
      </c>
      <c r="C114" s="95">
        <v>66</v>
      </c>
      <c r="D114" s="95">
        <v>34</v>
      </c>
      <c r="E114" s="95">
        <v>9</v>
      </c>
      <c r="F114" s="95">
        <v>16</v>
      </c>
      <c r="G114" s="95">
        <v>34</v>
      </c>
      <c r="H114" s="95">
        <v>8</v>
      </c>
      <c r="I114" s="95">
        <v>6</v>
      </c>
      <c r="J114" s="95">
        <v>6</v>
      </c>
      <c r="K114" s="95">
        <v>6</v>
      </c>
      <c r="L114" s="95">
        <v>4</v>
      </c>
      <c r="M114" s="95">
        <v>5</v>
      </c>
      <c r="N114" s="95">
        <v>17</v>
      </c>
      <c r="O114" s="95">
        <v>16</v>
      </c>
      <c r="P114" s="95">
        <v>3</v>
      </c>
      <c r="Q114" s="95">
        <v>1</v>
      </c>
      <c r="R114" s="95">
        <v>4</v>
      </c>
      <c r="S114" s="95">
        <v>15</v>
      </c>
      <c r="T114" s="95">
        <v>2</v>
      </c>
      <c r="U114" s="95">
        <v>17</v>
      </c>
      <c r="V114" s="95">
        <v>33</v>
      </c>
      <c r="W114" s="95">
        <v>11</v>
      </c>
      <c r="X114" s="95">
        <v>6</v>
      </c>
      <c r="Y114" s="95">
        <v>4</v>
      </c>
      <c r="Z114" s="95">
        <v>12</v>
      </c>
      <c r="AA114" s="95">
        <v>9</v>
      </c>
      <c r="AB114" s="95">
        <v>14</v>
      </c>
      <c r="AC114" s="95">
        <v>30</v>
      </c>
      <c r="AD114" s="95">
        <v>10</v>
      </c>
      <c r="AE114" s="95">
        <v>9</v>
      </c>
      <c r="AF114" s="95">
        <v>3</v>
      </c>
      <c r="AG114" s="95">
        <v>3</v>
      </c>
      <c r="AH114" s="95">
        <v>2</v>
      </c>
      <c r="AI114" s="95">
        <v>0</v>
      </c>
      <c r="AJ114" s="95">
        <v>2</v>
      </c>
      <c r="AK114" s="95">
        <v>0</v>
      </c>
      <c r="AL114" s="95">
        <v>7</v>
      </c>
      <c r="AM114" s="95">
        <v>544</v>
      </c>
      <c r="AN114" s="160">
        <v>5.4891276928510169E-4</v>
      </c>
    </row>
    <row r="115" spans="1:40">
      <c r="A115" s="100" t="s">
        <v>733</v>
      </c>
      <c r="B115" s="95">
        <v>188</v>
      </c>
      <c r="C115" s="95">
        <v>97</v>
      </c>
      <c r="D115" s="95">
        <v>48</v>
      </c>
      <c r="E115" s="95">
        <v>24</v>
      </c>
      <c r="F115" s="95">
        <v>20</v>
      </c>
      <c r="G115" s="95">
        <v>50</v>
      </c>
      <c r="H115" s="95">
        <v>12</v>
      </c>
      <c r="I115" s="95">
        <v>18</v>
      </c>
      <c r="J115" s="95">
        <v>5</v>
      </c>
      <c r="K115" s="95">
        <v>18</v>
      </c>
      <c r="L115" s="95">
        <v>5</v>
      </c>
      <c r="M115" s="95">
        <v>9</v>
      </c>
      <c r="N115" s="95">
        <v>21</v>
      </c>
      <c r="O115" s="95">
        <v>29</v>
      </c>
      <c r="P115" s="95">
        <v>18</v>
      </c>
      <c r="Q115" s="95">
        <v>5</v>
      </c>
      <c r="R115" s="95">
        <v>7</v>
      </c>
      <c r="S115" s="95">
        <v>19</v>
      </c>
      <c r="T115" s="95">
        <v>2</v>
      </c>
      <c r="U115" s="95">
        <v>22</v>
      </c>
      <c r="V115" s="95">
        <v>53</v>
      </c>
      <c r="W115" s="95">
        <v>10</v>
      </c>
      <c r="X115" s="95">
        <v>10</v>
      </c>
      <c r="Y115" s="95">
        <v>7</v>
      </c>
      <c r="Z115" s="95">
        <v>18</v>
      </c>
      <c r="AA115" s="95">
        <v>13</v>
      </c>
      <c r="AB115" s="95">
        <v>23</v>
      </c>
      <c r="AC115" s="95">
        <v>53</v>
      </c>
      <c r="AD115" s="95">
        <v>3</v>
      </c>
      <c r="AE115" s="95">
        <v>38</v>
      </c>
      <c r="AF115" s="95">
        <v>5</v>
      </c>
      <c r="AG115" s="95">
        <v>13</v>
      </c>
      <c r="AH115" s="95">
        <v>4</v>
      </c>
      <c r="AI115" s="95">
        <v>1</v>
      </c>
      <c r="AJ115" s="95">
        <v>3</v>
      </c>
      <c r="AK115" s="95">
        <v>0</v>
      </c>
      <c r="AL115" s="95">
        <v>8</v>
      </c>
      <c r="AM115" s="95">
        <v>879</v>
      </c>
      <c r="AN115" s="160">
        <v>8.8693809595883158E-4</v>
      </c>
    </row>
    <row r="116" spans="1:40">
      <c r="A116" s="100" t="s">
        <v>734</v>
      </c>
      <c r="B116" s="95">
        <v>202</v>
      </c>
      <c r="C116" s="95">
        <v>96</v>
      </c>
      <c r="D116" s="95">
        <v>53</v>
      </c>
      <c r="E116" s="95">
        <v>20</v>
      </c>
      <c r="F116" s="95">
        <v>40</v>
      </c>
      <c r="G116" s="95">
        <v>49</v>
      </c>
      <c r="H116" s="95">
        <v>14</v>
      </c>
      <c r="I116" s="95">
        <v>15</v>
      </c>
      <c r="J116" s="95">
        <v>11</v>
      </c>
      <c r="K116" s="95">
        <v>29</v>
      </c>
      <c r="L116" s="95">
        <v>3</v>
      </c>
      <c r="M116" s="95">
        <v>8</v>
      </c>
      <c r="N116" s="95">
        <v>43</v>
      </c>
      <c r="O116" s="95">
        <v>31</v>
      </c>
      <c r="P116" s="95">
        <v>14</v>
      </c>
      <c r="Q116" s="95">
        <v>3</v>
      </c>
      <c r="R116" s="95">
        <v>13</v>
      </c>
      <c r="S116" s="95">
        <v>18</v>
      </c>
      <c r="T116" s="95">
        <v>4</v>
      </c>
      <c r="U116" s="95">
        <v>34</v>
      </c>
      <c r="V116" s="95">
        <v>97</v>
      </c>
      <c r="W116" s="95">
        <v>20</v>
      </c>
      <c r="X116" s="95">
        <v>19</v>
      </c>
      <c r="Y116" s="95">
        <v>15</v>
      </c>
      <c r="Z116" s="95">
        <v>18</v>
      </c>
      <c r="AA116" s="95">
        <v>9</v>
      </c>
      <c r="AB116" s="95">
        <v>32</v>
      </c>
      <c r="AC116" s="95">
        <v>50</v>
      </c>
      <c r="AD116" s="95">
        <v>5</v>
      </c>
      <c r="AE116" s="95">
        <v>43</v>
      </c>
      <c r="AF116" s="95">
        <v>4</v>
      </c>
      <c r="AG116" s="95">
        <v>16</v>
      </c>
      <c r="AH116" s="95">
        <v>4</v>
      </c>
      <c r="AI116" s="95">
        <v>2</v>
      </c>
      <c r="AJ116" s="95">
        <v>1</v>
      </c>
      <c r="AK116" s="95">
        <v>2</v>
      </c>
      <c r="AL116" s="95">
        <v>22</v>
      </c>
      <c r="AM116" s="95">
        <v>1059</v>
      </c>
      <c r="AN116" s="160">
        <v>1.0685636446193432E-3</v>
      </c>
    </row>
    <row r="117" spans="1:40">
      <c r="A117" s="100" t="s">
        <v>735</v>
      </c>
      <c r="B117" s="95">
        <v>439</v>
      </c>
      <c r="C117" s="95">
        <v>210</v>
      </c>
      <c r="D117" s="95">
        <v>129</v>
      </c>
      <c r="E117" s="95">
        <v>35</v>
      </c>
      <c r="F117" s="95">
        <v>61</v>
      </c>
      <c r="G117" s="95">
        <v>131</v>
      </c>
      <c r="H117" s="95">
        <v>35</v>
      </c>
      <c r="I117" s="95">
        <v>58</v>
      </c>
      <c r="J117" s="95">
        <v>47</v>
      </c>
      <c r="K117" s="95">
        <v>59</v>
      </c>
      <c r="L117" s="95">
        <v>19</v>
      </c>
      <c r="M117" s="95">
        <v>25</v>
      </c>
      <c r="N117" s="95">
        <v>94</v>
      </c>
      <c r="O117" s="95">
        <v>75</v>
      </c>
      <c r="P117" s="95">
        <v>50</v>
      </c>
      <c r="Q117" s="95">
        <v>13</v>
      </c>
      <c r="R117" s="95">
        <v>34</v>
      </c>
      <c r="S117" s="95">
        <v>82</v>
      </c>
      <c r="T117" s="95">
        <v>15</v>
      </c>
      <c r="U117" s="95">
        <v>102</v>
      </c>
      <c r="V117" s="95">
        <v>219</v>
      </c>
      <c r="W117" s="95">
        <v>44</v>
      </c>
      <c r="X117" s="95">
        <v>43</v>
      </c>
      <c r="Y117" s="95">
        <v>43</v>
      </c>
      <c r="Z117" s="95">
        <v>31</v>
      </c>
      <c r="AA117" s="95">
        <v>33</v>
      </c>
      <c r="AB117" s="95">
        <v>74</v>
      </c>
      <c r="AC117" s="95">
        <v>121</v>
      </c>
      <c r="AD117" s="95">
        <v>9</v>
      </c>
      <c r="AE117" s="95">
        <v>142</v>
      </c>
      <c r="AF117" s="95">
        <v>17</v>
      </c>
      <c r="AG117" s="95">
        <v>24</v>
      </c>
      <c r="AH117" s="95">
        <v>20</v>
      </c>
      <c r="AI117" s="95">
        <v>6</v>
      </c>
      <c r="AJ117" s="95">
        <v>3</v>
      </c>
      <c r="AK117" s="95">
        <v>0</v>
      </c>
      <c r="AL117" s="95">
        <v>37</v>
      </c>
      <c r="AM117" s="95">
        <v>2579</v>
      </c>
      <c r="AN117" s="160">
        <v>2.6022904999747744E-3</v>
      </c>
    </row>
    <row r="118" spans="1:40">
      <c r="A118" s="100" t="s">
        <v>736</v>
      </c>
      <c r="B118" s="95">
        <v>1182</v>
      </c>
      <c r="C118" s="95">
        <v>475</v>
      </c>
      <c r="D118" s="95">
        <v>368</v>
      </c>
      <c r="E118" s="95">
        <v>137</v>
      </c>
      <c r="F118" s="95">
        <v>157</v>
      </c>
      <c r="G118" s="95">
        <v>399</v>
      </c>
      <c r="H118" s="95">
        <v>150</v>
      </c>
      <c r="I118" s="95">
        <v>165</v>
      </c>
      <c r="J118" s="95">
        <v>129</v>
      </c>
      <c r="K118" s="95">
        <v>193</v>
      </c>
      <c r="L118" s="95">
        <v>93</v>
      </c>
      <c r="M118" s="95">
        <v>70</v>
      </c>
      <c r="N118" s="95">
        <v>355</v>
      </c>
      <c r="O118" s="95">
        <v>236</v>
      </c>
      <c r="P118" s="95">
        <v>128</v>
      </c>
      <c r="Q118" s="95">
        <v>63</v>
      </c>
      <c r="R118" s="95">
        <v>88</v>
      </c>
      <c r="S118" s="95">
        <v>230</v>
      </c>
      <c r="T118" s="95">
        <v>87</v>
      </c>
      <c r="U118" s="95">
        <v>363</v>
      </c>
      <c r="V118" s="95">
        <v>744</v>
      </c>
      <c r="W118" s="95">
        <v>132</v>
      </c>
      <c r="X118" s="95">
        <v>79</v>
      </c>
      <c r="Y118" s="95">
        <v>140</v>
      </c>
      <c r="Z118" s="95">
        <v>137</v>
      </c>
      <c r="AA118" s="95">
        <v>93</v>
      </c>
      <c r="AB118" s="95">
        <v>277</v>
      </c>
      <c r="AC118" s="95">
        <v>333</v>
      </c>
      <c r="AD118" s="95">
        <v>21</v>
      </c>
      <c r="AE118" s="95">
        <v>506</v>
      </c>
      <c r="AF118" s="95">
        <v>52</v>
      </c>
      <c r="AG118" s="95">
        <v>96</v>
      </c>
      <c r="AH118" s="95">
        <v>48</v>
      </c>
      <c r="AI118" s="95">
        <v>12</v>
      </c>
      <c r="AJ118" s="95">
        <v>19</v>
      </c>
      <c r="AK118" s="95">
        <v>3</v>
      </c>
      <c r="AL118" s="95">
        <v>98</v>
      </c>
      <c r="AM118" s="95">
        <v>7858</v>
      </c>
      <c r="AN118" s="160">
        <v>7.9289642298572219E-3</v>
      </c>
    </row>
    <row r="119" spans="1:40">
      <c r="A119" s="100" t="s">
        <v>737</v>
      </c>
      <c r="B119" s="95">
        <v>6159</v>
      </c>
      <c r="C119" s="95">
        <v>2398</v>
      </c>
      <c r="D119" s="95">
        <v>1413</v>
      </c>
      <c r="E119" s="95">
        <v>586</v>
      </c>
      <c r="F119" s="95">
        <v>776</v>
      </c>
      <c r="G119" s="95">
        <v>2287</v>
      </c>
      <c r="H119" s="95">
        <v>814</v>
      </c>
      <c r="I119" s="95">
        <v>866</v>
      </c>
      <c r="J119" s="95">
        <v>767</v>
      </c>
      <c r="K119" s="95">
        <v>763</v>
      </c>
      <c r="L119" s="95">
        <v>637</v>
      </c>
      <c r="M119" s="95">
        <v>431</v>
      </c>
      <c r="N119" s="95">
        <v>1853</v>
      </c>
      <c r="O119" s="95">
        <v>962</v>
      </c>
      <c r="P119" s="95">
        <v>590</v>
      </c>
      <c r="Q119" s="95">
        <v>303</v>
      </c>
      <c r="R119" s="95">
        <v>543</v>
      </c>
      <c r="S119" s="95">
        <v>937</v>
      </c>
      <c r="T119" s="95">
        <v>535</v>
      </c>
      <c r="U119" s="95">
        <v>2014</v>
      </c>
      <c r="V119" s="95">
        <v>4188</v>
      </c>
      <c r="W119" s="95">
        <v>685</v>
      </c>
      <c r="X119" s="95">
        <v>448</v>
      </c>
      <c r="Y119" s="95">
        <v>720</v>
      </c>
      <c r="Z119" s="95">
        <v>500</v>
      </c>
      <c r="AA119" s="95">
        <v>515</v>
      </c>
      <c r="AB119" s="95">
        <v>1479</v>
      </c>
      <c r="AC119" s="95">
        <v>1448</v>
      </c>
      <c r="AD119" s="95">
        <v>116</v>
      </c>
      <c r="AE119" s="95">
        <v>2772</v>
      </c>
      <c r="AF119" s="95">
        <v>311</v>
      </c>
      <c r="AG119" s="95">
        <v>684</v>
      </c>
      <c r="AH119" s="95">
        <v>247</v>
      </c>
      <c r="AI119" s="95">
        <v>64</v>
      </c>
      <c r="AJ119" s="95">
        <v>110</v>
      </c>
      <c r="AK119" s="95">
        <v>26</v>
      </c>
      <c r="AL119" s="95">
        <v>460</v>
      </c>
      <c r="AM119" s="95">
        <v>40407</v>
      </c>
      <c r="AN119" s="160">
        <v>4.0771908581807174E-2</v>
      </c>
    </row>
    <row r="120" spans="1:40">
      <c r="A120" s="100" t="s">
        <v>738</v>
      </c>
      <c r="B120" s="95">
        <v>4728</v>
      </c>
      <c r="C120" s="95">
        <v>1604</v>
      </c>
      <c r="D120" s="95">
        <v>756</v>
      </c>
      <c r="E120" s="95">
        <v>341</v>
      </c>
      <c r="F120" s="95">
        <v>417</v>
      </c>
      <c r="G120" s="95">
        <v>1669</v>
      </c>
      <c r="H120" s="95">
        <v>600</v>
      </c>
      <c r="I120" s="95">
        <v>522</v>
      </c>
      <c r="J120" s="95">
        <v>565</v>
      </c>
      <c r="K120" s="95">
        <v>441</v>
      </c>
      <c r="L120" s="95">
        <v>642</v>
      </c>
      <c r="M120" s="95">
        <v>263</v>
      </c>
      <c r="N120" s="95">
        <v>1212</v>
      </c>
      <c r="O120" s="95">
        <v>515</v>
      </c>
      <c r="P120" s="95">
        <v>306</v>
      </c>
      <c r="Q120" s="95">
        <v>250</v>
      </c>
      <c r="R120" s="95">
        <v>577</v>
      </c>
      <c r="S120" s="95">
        <v>539</v>
      </c>
      <c r="T120" s="95">
        <v>348</v>
      </c>
      <c r="U120" s="95">
        <v>1572</v>
      </c>
      <c r="V120" s="95">
        <v>3019</v>
      </c>
      <c r="W120" s="95">
        <v>420</v>
      </c>
      <c r="X120" s="95">
        <v>284</v>
      </c>
      <c r="Y120" s="95">
        <v>456</v>
      </c>
      <c r="Z120" s="95">
        <v>361</v>
      </c>
      <c r="AA120" s="95">
        <v>300</v>
      </c>
      <c r="AB120" s="95">
        <v>1060</v>
      </c>
      <c r="AC120" s="95">
        <v>886</v>
      </c>
      <c r="AD120" s="95">
        <v>86</v>
      </c>
      <c r="AE120" s="95">
        <v>1173</v>
      </c>
      <c r="AF120" s="95">
        <v>303</v>
      </c>
      <c r="AG120" s="95">
        <v>557</v>
      </c>
      <c r="AH120" s="95">
        <v>157</v>
      </c>
      <c r="AI120" s="95">
        <v>52</v>
      </c>
      <c r="AJ120" s="95">
        <v>120</v>
      </c>
      <c r="AK120" s="95">
        <v>28</v>
      </c>
      <c r="AL120" s="95">
        <v>255</v>
      </c>
      <c r="AM120" s="95">
        <v>27384</v>
      </c>
      <c r="AN120" s="160">
        <v>2.7631300136219162E-2</v>
      </c>
    </row>
    <row r="121" spans="1:40">
      <c r="A121" s="100" t="s">
        <v>739</v>
      </c>
      <c r="B121" s="95">
        <v>174506</v>
      </c>
      <c r="C121" s="95">
        <v>88495</v>
      </c>
      <c r="D121" s="95">
        <v>32079</v>
      </c>
      <c r="E121" s="95">
        <v>14448</v>
      </c>
      <c r="F121" s="95">
        <v>11338</v>
      </c>
      <c r="G121" s="95">
        <v>40545</v>
      </c>
      <c r="H121" s="95">
        <v>18304</v>
      </c>
      <c r="I121" s="95">
        <v>19662</v>
      </c>
      <c r="J121" s="95">
        <v>25044</v>
      </c>
      <c r="K121" s="95">
        <v>13026</v>
      </c>
      <c r="L121" s="95">
        <v>18643</v>
      </c>
      <c r="M121" s="95">
        <v>11451</v>
      </c>
      <c r="N121" s="95">
        <v>24485</v>
      </c>
      <c r="O121" s="95">
        <v>15538</v>
      </c>
      <c r="P121" s="95">
        <v>10751</v>
      </c>
      <c r="Q121" s="95">
        <v>30098</v>
      </c>
      <c r="R121" s="95">
        <v>13476</v>
      </c>
      <c r="S121" s="95">
        <v>16460</v>
      </c>
      <c r="T121" s="95">
        <v>9394</v>
      </c>
      <c r="U121" s="95">
        <v>29870</v>
      </c>
      <c r="V121" s="95">
        <v>43920</v>
      </c>
      <c r="W121" s="95">
        <v>13900</v>
      </c>
      <c r="X121" s="95">
        <v>13851</v>
      </c>
      <c r="Y121" s="95">
        <v>14463</v>
      </c>
      <c r="Z121" s="95">
        <v>18792</v>
      </c>
      <c r="AA121" s="95">
        <v>8600</v>
      </c>
      <c r="AB121" s="95">
        <v>28172</v>
      </c>
      <c r="AC121" s="95">
        <v>41621</v>
      </c>
      <c r="AD121" s="95">
        <v>24025</v>
      </c>
      <c r="AE121" s="95">
        <v>25227</v>
      </c>
      <c r="AF121" s="95">
        <v>7258</v>
      </c>
      <c r="AG121" s="95">
        <v>7078</v>
      </c>
      <c r="AH121" s="95">
        <v>17325</v>
      </c>
      <c r="AI121" s="95">
        <v>4909</v>
      </c>
      <c r="AJ121" s="95">
        <v>4576</v>
      </c>
      <c r="AK121" s="95">
        <v>3730</v>
      </c>
      <c r="AL121" s="95">
        <v>14940</v>
      </c>
      <c r="AM121" s="95">
        <v>910000</v>
      </c>
      <c r="AN121" s="160">
        <v>0.91821805156147518</v>
      </c>
    </row>
    <row r="122" spans="1:40">
      <c r="A122" s="72" t="s">
        <v>160</v>
      </c>
      <c r="B122" s="57">
        <v>187620</v>
      </c>
      <c r="C122" s="57">
        <v>93510</v>
      </c>
      <c r="D122" s="57">
        <v>34896</v>
      </c>
      <c r="E122" s="57">
        <v>15609</v>
      </c>
      <c r="F122" s="57">
        <v>12835</v>
      </c>
      <c r="G122" s="57">
        <v>45174</v>
      </c>
      <c r="H122" s="57">
        <v>19941</v>
      </c>
      <c r="I122" s="57">
        <v>21315</v>
      </c>
      <c r="J122" s="57">
        <v>26575</v>
      </c>
      <c r="K122" s="57">
        <v>14535</v>
      </c>
      <c r="L122" s="57">
        <v>20047</v>
      </c>
      <c r="M122" s="57">
        <v>12262</v>
      </c>
      <c r="N122" s="57">
        <v>28087</v>
      </c>
      <c r="O122" s="57">
        <v>17414</v>
      </c>
      <c r="P122" s="57">
        <v>11864</v>
      </c>
      <c r="Q122" s="57">
        <v>30737</v>
      </c>
      <c r="R122" s="57">
        <v>14748</v>
      </c>
      <c r="S122" s="57">
        <v>18302</v>
      </c>
      <c r="T122" s="57">
        <v>10388</v>
      </c>
      <c r="U122" s="57">
        <v>34003</v>
      </c>
      <c r="V122" s="57">
        <v>52284</v>
      </c>
      <c r="W122" s="57">
        <v>15225</v>
      </c>
      <c r="X122" s="57">
        <v>14741</v>
      </c>
      <c r="Y122" s="57">
        <v>15850</v>
      </c>
      <c r="Z122" s="57">
        <v>19873</v>
      </c>
      <c r="AA122" s="57">
        <v>9578</v>
      </c>
      <c r="AB122" s="57">
        <v>31143</v>
      </c>
      <c r="AC122" s="57">
        <v>44556</v>
      </c>
      <c r="AD122" s="57">
        <v>24282</v>
      </c>
      <c r="AE122" s="57">
        <v>29919</v>
      </c>
      <c r="AF122" s="57">
        <v>7954</v>
      </c>
      <c r="AG122" s="57">
        <v>8472</v>
      </c>
      <c r="AH122" s="57">
        <v>17808</v>
      </c>
      <c r="AI122" s="57">
        <v>5046</v>
      </c>
      <c r="AJ122" s="57">
        <v>4837</v>
      </c>
      <c r="AK122" s="57">
        <v>3789</v>
      </c>
      <c r="AL122" s="57">
        <v>15831</v>
      </c>
      <c r="AM122" s="57">
        <v>991050</v>
      </c>
      <c r="AN122" s="161">
        <v>1</v>
      </c>
    </row>
    <row r="123" spans="1:40">
      <c r="A123" s="54" t="s">
        <v>740</v>
      </c>
      <c r="B123" s="160">
        <v>0.18931436355380657</v>
      </c>
      <c r="C123" s="160">
        <v>9.4354472529135772E-2</v>
      </c>
      <c r="D123" s="160">
        <v>3.5211139700317848E-2</v>
      </c>
      <c r="E123" s="160">
        <v>1.5749962161344028E-2</v>
      </c>
      <c r="F123" s="160">
        <v>1.2950910650320367E-2</v>
      </c>
      <c r="G123" s="160">
        <v>4.5581958528833053E-2</v>
      </c>
      <c r="H123" s="160">
        <v>2.0121083699107006E-2</v>
      </c>
      <c r="I123" s="160">
        <v>2.1507492053882245E-2</v>
      </c>
      <c r="J123" s="160">
        <v>2.6814994198072751E-2</v>
      </c>
      <c r="K123" s="160">
        <v>1.466626305433631E-2</v>
      </c>
      <c r="L123" s="160">
        <v>2.0228040966651532E-2</v>
      </c>
      <c r="M123" s="160">
        <v>1.2372735987084405E-2</v>
      </c>
      <c r="N123" s="160">
        <v>2.8340648806821047E-2</v>
      </c>
      <c r="O123" s="160">
        <v>1.7571262802078602E-2</v>
      </c>
      <c r="P123" s="160">
        <v>1.1971141718379496E-2</v>
      </c>
      <c r="Q123" s="160">
        <v>3.1014580495434135E-2</v>
      </c>
      <c r="R123" s="160">
        <v>1.4881186620251249E-2</v>
      </c>
      <c r="S123" s="160">
        <v>1.8467282175470459E-2</v>
      </c>
      <c r="T123" s="160">
        <v>1.0481812219363302E-2</v>
      </c>
      <c r="U123" s="160">
        <v>3.4310075172796529E-2</v>
      </c>
      <c r="V123" s="160">
        <v>5.2756167700923264E-2</v>
      </c>
      <c r="W123" s="160">
        <v>1.5362494324201604E-2</v>
      </c>
      <c r="X123" s="160">
        <v>1.4874123404470007E-2</v>
      </c>
      <c r="Y123" s="160">
        <v>1.5993138590383937E-2</v>
      </c>
      <c r="Z123" s="160">
        <v>2.005246960294637E-2</v>
      </c>
      <c r="AA123" s="160">
        <v>9.6644972503909989E-3</v>
      </c>
      <c r="AB123" s="160">
        <v>3.1424247010746177E-2</v>
      </c>
      <c r="AC123" s="160">
        <v>4.4958377478431968E-2</v>
      </c>
      <c r="AD123" s="160">
        <v>2.450128651430301E-2</v>
      </c>
      <c r="AE123" s="160">
        <v>3.0189193279854698E-2</v>
      </c>
      <c r="AF123" s="160">
        <v>8.0258311891428288E-3</v>
      </c>
      <c r="AG123" s="160">
        <v>8.5485091569547453E-3</v>
      </c>
      <c r="AH123" s="160">
        <v>1.7968820947479945E-2</v>
      </c>
      <c r="AI123" s="160">
        <v>5.0915695474496748E-3</v>
      </c>
      <c r="AJ123" s="160">
        <v>4.8806821048383029E-3</v>
      </c>
      <c r="AK123" s="160">
        <v>3.8232177993037689E-3</v>
      </c>
      <c r="AL123" s="160">
        <v>1.5973967004691992E-2</v>
      </c>
      <c r="AM123" s="160">
        <v>1</v>
      </c>
      <c r="AN123" s="160"/>
    </row>
    <row r="124" spans="1:40" ht="15.75" thickBot="1">
      <c r="A124" s="532"/>
      <c r="B124" s="533"/>
      <c r="C124" s="533"/>
      <c r="D124" s="534"/>
      <c r="E124" s="534"/>
      <c r="F124" s="534"/>
      <c r="G124" s="534"/>
      <c r="H124" s="534"/>
      <c r="I124" s="533"/>
      <c r="J124" s="533"/>
      <c r="K124" s="533"/>
      <c r="L124" s="533"/>
      <c r="M124" s="533"/>
      <c r="N124" s="533"/>
      <c r="O124" s="533"/>
      <c r="P124" s="533"/>
      <c r="Q124" s="533"/>
      <c r="R124" s="535"/>
      <c r="S124" s="535"/>
      <c r="T124" s="535"/>
      <c r="U124" s="535"/>
      <c r="V124" s="535"/>
      <c r="W124" s="535"/>
      <c r="X124" s="535"/>
      <c r="Y124" s="535"/>
      <c r="Z124" s="535"/>
      <c r="AA124" s="536"/>
      <c r="AB124" s="536"/>
      <c r="AC124" s="536"/>
      <c r="AD124" s="536"/>
      <c r="AE124" s="536"/>
      <c r="AF124" s="536"/>
      <c r="AG124" s="536"/>
      <c r="AH124" s="536"/>
      <c r="AI124" s="536"/>
      <c r="AJ124" s="536"/>
      <c r="AK124" s="536"/>
      <c r="AL124" s="536"/>
      <c r="AM124" s="536"/>
      <c r="AN124" s="536"/>
    </row>
    <row r="125" spans="1:40" ht="15" customHeight="1">
      <c r="A125" s="780" t="s">
        <v>1460</v>
      </c>
      <c r="B125" s="780"/>
      <c r="C125" s="780"/>
      <c r="D125" s="780"/>
      <c r="E125" s="780"/>
      <c r="F125" s="780"/>
      <c r="G125" s="780"/>
      <c r="H125" s="780"/>
      <c r="I125" s="780"/>
      <c r="J125" s="780"/>
      <c r="K125" s="780"/>
      <c r="L125" s="780"/>
      <c r="M125" s="780"/>
      <c r="N125" s="780"/>
      <c r="O125" s="780"/>
      <c r="P125" s="780"/>
      <c r="Q125" s="780"/>
      <c r="R125" s="780"/>
      <c r="S125" s="780"/>
      <c r="T125" s="780"/>
      <c r="U125" s="780"/>
      <c r="V125" s="780"/>
      <c r="W125" s="780"/>
      <c r="X125" s="780"/>
      <c r="Y125" s="780"/>
      <c r="Z125" s="780"/>
      <c r="AA125" s="780"/>
      <c r="AB125" s="780"/>
      <c r="AC125" s="780"/>
      <c r="AD125" s="780"/>
      <c r="AE125" s="780"/>
      <c r="AF125" s="780"/>
      <c r="AG125" s="780"/>
      <c r="AH125" s="780"/>
      <c r="AI125" s="780"/>
      <c r="AJ125" s="780"/>
      <c r="AK125" s="780"/>
      <c r="AL125" s="780"/>
      <c r="AM125" s="780"/>
      <c r="AN125" s="780"/>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3" t="s">
        <v>962</v>
      </c>
      <c r="B127" s="733"/>
      <c r="C127" s="733"/>
      <c r="D127" s="733"/>
      <c r="E127" s="733"/>
      <c r="F127" s="733"/>
      <c r="G127" s="733"/>
      <c r="H127" s="733"/>
      <c r="I127" s="733"/>
      <c r="J127" s="733"/>
      <c r="K127" s="733"/>
      <c r="L127" s="733"/>
      <c r="M127" s="733"/>
      <c r="N127" s="733"/>
      <c r="O127" s="733"/>
      <c r="P127" s="733"/>
      <c r="Q127" s="733"/>
      <c r="R127" s="733"/>
      <c r="S127" s="733"/>
      <c r="T127" s="733"/>
      <c r="U127" s="733"/>
      <c r="V127" s="733"/>
      <c r="W127" s="733"/>
      <c r="X127" s="733"/>
      <c r="Y127" s="733"/>
      <c r="Z127" s="733"/>
      <c r="AA127" s="733"/>
      <c r="AB127" s="733"/>
      <c r="AC127" s="733"/>
      <c r="AD127" s="733"/>
      <c r="AE127" s="733"/>
      <c r="AF127" s="733"/>
      <c r="AG127" s="733"/>
      <c r="AH127" s="733"/>
      <c r="AI127" s="733"/>
      <c r="AJ127" s="733"/>
      <c r="AK127" s="733"/>
      <c r="AL127" s="733"/>
      <c r="AM127" s="733"/>
      <c r="AN127" s="733"/>
    </row>
    <row r="128" spans="1:40" ht="18">
      <c r="A128" s="734" t="s">
        <v>1009</v>
      </c>
      <c r="B128" s="734"/>
      <c r="C128" s="734"/>
      <c r="D128" s="734"/>
      <c r="E128" s="734"/>
      <c r="F128" s="734"/>
      <c r="G128" s="734"/>
      <c r="H128" s="734"/>
      <c r="I128" s="734"/>
      <c r="J128" s="734"/>
      <c r="K128" s="734"/>
      <c r="L128" s="734"/>
      <c r="M128" s="734"/>
      <c r="N128" s="734"/>
      <c r="O128" s="734"/>
      <c r="P128" s="734"/>
      <c r="Q128" s="734"/>
      <c r="R128" s="734"/>
      <c r="S128" s="734"/>
      <c r="T128" s="734"/>
      <c r="U128" s="734"/>
      <c r="V128" s="734"/>
      <c r="W128" s="734"/>
      <c r="X128" s="734"/>
      <c r="Y128" s="734"/>
      <c r="Z128" s="734"/>
      <c r="AA128" s="734"/>
      <c r="AB128" s="734"/>
      <c r="AC128" s="734"/>
      <c r="AD128" s="734"/>
      <c r="AE128" s="734"/>
      <c r="AF128" s="734"/>
      <c r="AG128" s="734"/>
      <c r="AH128" s="734"/>
      <c r="AI128" s="734"/>
      <c r="AJ128" s="734"/>
      <c r="AK128" s="734"/>
      <c r="AL128" s="734"/>
      <c r="AM128" s="734"/>
      <c r="AN128" s="734"/>
    </row>
    <row r="129" spans="1:40" ht="18">
      <c r="A129" s="734" t="s">
        <v>1506</v>
      </c>
      <c r="B129" s="734"/>
      <c r="C129" s="734"/>
      <c r="D129" s="734"/>
      <c r="E129" s="734"/>
      <c r="F129" s="734"/>
      <c r="G129" s="734"/>
      <c r="H129" s="734"/>
      <c r="I129" s="734"/>
      <c r="J129" s="734"/>
      <c r="K129" s="734"/>
      <c r="L129" s="734"/>
      <c r="M129" s="734"/>
      <c r="N129" s="734"/>
      <c r="O129" s="734"/>
      <c r="P129" s="734"/>
      <c r="Q129" s="734"/>
      <c r="R129" s="734"/>
      <c r="S129" s="734"/>
      <c r="T129" s="734"/>
      <c r="U129" s="734"/>
      <c r="V129" s="734"/>
      <c r="W129" s="734"/>
      <c r="X129" s="734"/>
      <c r="Y129" s="734"/>
      <c r="Z129" s="734"/>
      <c r="AA129" s="734"/>
      <c r="AB129" s="734"/>
      <c r="AC129" s="734"/>
      <c r="AD129" s="734"/>
      <c r="AE129" s="734"/>
      <c r="AF129" s="734"/>
      <c r="AG129" s="734"/>
      <c r="AH129" s="734"/>
      <c r="AI129" s="734"/>
      <c r="AJ129" s="734"/>
      <c r="AK129" s="734"/>
      <c r="AL129" s="734"/>
      <c r="AM129" s="734"/>
      <c r="AN129" s="734"/>
    </row>
    <row r="130" spans="1:40" ht="30" customHeight="1">
      <c r="A130" s="738" t="s">
        <v>512</v>
      </c>
      <c r="B130" s="738"/>
      <c r="C130" s="738"/>
      <c r="D130" s="738"/>
      <c r="E130" s="738"/>
      <c r="F130" s="738"/>
      <c r="G130" s="738"/>
      <c r="H130" s="738"/>
      <c r="I130" s="738"/>
      <c r="J130" s="738"/>
      <c r="K130" s="738"/>
      <c r="L130" s="738"/>
      <c r="M130" s="738"/>
      <c r="N130" s="738"/>
      <c r="O130" s="738"/>
      <c r="P130" s="738"/>
      <c r="Q130" s="738"/>
      <c r="R130" s="738"/>
      <c r="S130" s="738"/>
      <c r="T130" s="738"/>
      <c r="U130" s="738"/>
      <c r="V130" s="738"/>
      <c r="W130" s="738"/>
      <c r="X130" s="738"/>
      <c r="Y130" s="738"/>
      <c r="Z130" s="738"/>
      <c r="AA130" s="738"/>
      <c r="AB130" s="738"/>
      <c r="AC130" s="738"/>
      <c r="AD130" s="738"/>
      <c r="AE130" s="738"/>
      <c r="AF130" s="738"/>
      <c r="AG130" s="738"/>
      <c r="AH130" s="738"/>
      <c r="AI130" s="738"/>
      <c r="AJ130" s="738"/>
      <c r="AK130" s="738"/>
      <c r="AL130" s="738"/>
      <c r="AM130" s="738"/>
      <c r="AN130" s="738"/>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724</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1316</v>
      </c>
      <c r="AH132" s="73" t="s">
        <v>1331</v>
      </c>
      <c r="AI132" s="73" t="s">
        <v>1332</v>
      </c>
      <c r="AJ132" s="73" t="s">
        <v>1348</v>
      </c>
      <c r="AK132" s="73" t="s">
        <v>1349</v>
      </c>
      <c r="AL132" s="73" t="s">
        <v>1480</v>
      </c>
      <c r="AM132" s="176" t="s">
        <v>519</v>
      </c>
      <c r="AN132" s="309" t="s">
        <v>682</v>
      </c>
    </row>
    <row r="133" spans="1:40">
      <c r="A133" s="100" t="s">
        <v>726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727</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37529.990570000002</v>
      </c>
      <c r="AN134" s="160">
        <v>7.8635758092062778E-3</v>
      </c>
    </row>
    <row r="135" spans="1:40">
      <c r="A135" s="100" t="s">
        <v>728</v>
      </c>
      <c r="B135" s="95">
        <v>76679.167119999998</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15927.951929999999</v>
      </c>
      <c r="AA135" s="95">
        <v>14444.5</v>
      </c>
      <c r="AB135" s="95">
        <v>0</v>
      </c>
      <c r="AC135" s="95">
        <v>0</v>
      </c>
      <c r="AD135" s="95">
        <v>4000</v>
      </c>
      <c r="AE135" s="95">
        <v>0</v>
      </c>
      <c r="AF135" s="95">
        <v>0</v>
      </c>
      <c r="AG135" s="95">
        <v>0</v>
      </c>
      <c r="AH135" s="95">
        <v>0</v>
      </c>
      <c r="AI135" s="95">
        <v>0</v>
      </c>
      <c r="AJ135" s="95">
        <v>0</v>
      </c>
      <c r="AK135" s="95">
        <v>0</v>
      </c>
      <c r="AL135" s="95">
        <v>0</v>
      </c>
      <c r="AM135" s="95">
        <v>214884.76088999998</v>
      </c>
      <c r="AN135" s="160">
        <v>4.5024328059714701E-2</v>
      </c>
    </row>
    <row r="136" spans="1:40">
      <c r="A136" s="100" t="s">
        <v>729</v>
      </c>
      <c r="B136" s="95">
        <v>114102.13445</v>
      </c>
      <c r="C136" s="95">
        <v>79840.129319999993</v>
      </c>
      <c r="D136" s="95">
        <v>39399.661369999994</v>
      </c>
      <c r="E136" s="95">
        <v>8793.0986699999994</v>
      </c>
      <c r="F136" s="95">
        <v>41892.237229999999</v>
      </c>
      <c r="G136" s="95">
        <v>8579.3733300000004</v>
      </c>
      <c r="H136" s="95">
        <v>15100.4773</v>
      </c>
      <c r="I136" s="95">
        <v>8696.3592399999998</v>
      </c>
      <c r="J136" s="95">
        <v>15336.57444</v>
      </c>
      <c r="K136" s="95">
        <v>2058</v>
      </c>
      <c r="L136" s="95">
        <v>2000</v>
      </c>
      <c r="M136" s="95">
        <v>1400</v>
      </c>
      <c r="N136" s="95">
        <v>3683.3</v>
      </c>
      <c r="O136" s="95">
        <v>6654.4</v>
      </c>
      <c r="P136" s="95">
        <v>1685.2205800000002</v>
      </c>
      <c r="Q136" s="95">
        <v>4500</v>
      </c>
      <c r="R136" s="95">
        <v>0</v>
      </c>
      <c r="S136" s="95">
        <v>3457.3382299999998</v>
      </c>
      <c r="T136" s="95">
        <v>0</v>
      </c>
      <c r="U136" s="95">
        <v>5024</v>
      </c>
      <c r="V136" s="95">
        <v>0</v>
      </c>
      <c r="W136" s="95">
        <v>5741.1688099999992</v>
      </c>
      <c r="X136" s="95">
        <v>22842.414000000001</v>
      </c>
      <c r="Y136" s="95">
        <v>1507.1</v>
      </c>
      <c r="Z136" s="95">
        <v>42556.020950000006</v>
      </c>
      <c r="AA136" s="95">
        <v>9062</v>
      </c>
      <c r="AB136" s="95">
        <v>11161.31523</v>
      </c>
      <c r="AC136" s="95">
        <v>1392.6571799999999</v>
      </c>
      <c r="AD136" s="95">
        <v>0</v>
      </c>
      <c r="AE136" s="95">
        <v>3558</v>
      </c>
      <c r="AF136" s="95">
        <v>0</v>
      </c>
      <c r="AG136" s="95">
        <v>0</v>
      </c>
      <c r="AH136" s="95">
        <v>0</v>
      </c>
      <c r="AI136" s="95">
        <v>0</v>
      </c>
      <c r="AJ136" s="95">
        <v>6711</v>
      </c>
      <c r="AK136" s="95">
        <v>0</v>
      </c>
      <c r="AL136" s="95">
        <v>0</v>
      </c>
      <c r="AM136" s="95">
        <v>466733.98032999999</v>
      </c>
      <c r="AN136" s="160">
        <v>9.7793737256927499E-2</v>
      </c>
    </row>
    <row r="137" spans="1:40">
      <c r="A137" s="100" t="s">
        <v>730</v>
      </c>
      <c r="B137" s="95">
        <v>109674.28114000001</v>
      </c>
      <c r="C137" s="95">
        <v>90798.775819999995</v>
      </c>
      <c r="D137" s="95">
        <v>46413.285309999999</v>
      </c>
      <c r="E137" s="95">
        <v>8283.9214699999993</v>
      </c>
      <c r="F137" s="95">
        <v>27536.41027</v>
      </c>
      <c r="G137" s="95">
        <v>11530.19389</v>
      </c>
      <c r="H137" s="95">
        <v>20521.856350000002</v>
      </c>
      <c r="I137" s="95">
        <v>9803.2253199999996</v>
      </c>
      <c r="J137" s="95">
        <v>18569.845020000001</v>
      </c>
      <c r="K137" s="95">
        <v>800</v>
      </c>
      <c r="L137" s="95">
        <v>0</v>
      </c>
      <c r="M137" s="95">
        <v>5622</v>
      </c>
      <c r="N137" s="95">
        <v>9692.8639999999996</v>
      </c>
      <c r="O137" s="95">
        <v>13616.90106</v>
      </c>
      <c r="P137" s="95">
        <v>1244.7458100000001</v>
      </c>
      <c r="Q137" s="95">
        <v>7096.9250000000002</v>
      </c>
      <c r="R137" s="95">
        <v>4686.43714</v>
      </c>
      <c r="S137" s="95">
        <v>4184.6000000000004</v>
      </c>
      <c r="T137" s="95">
        <v>855.88310999999999</v>
      </c>
      <c r="U137" s="95">
        <v>9059.5933000000005</v>
      </c>
      <c r="V137" s="95">
        <v>2959.67319</v>
      </c>
      <c r="W137" s="95">
        <v>12184.068579999999</v>
      </c>
      <c r="X137" s="95">
        <v>29685.465339999999</v>
      </c>
      <c r="Y137" s="95">
        <v>1626.3119999999999</v>
      </c>
      <c r="Z137" s="95">
        <v>27316.380519999999</v>
      </c>
      <c r="AA137" s="95">
        <v>14007.784900000001</v>
      </c>
      <c r="AB137" s="95">
        <v>14598.007240000001</v>
      </c>
      <c r="AC137" s="95">
        <v>13291.274449999999</v>
      </c>
      <c r="AD137" s="95">
        <v>5726.6765700000005</v>
      </c>
      <c r="AE137" s="95">
        <v>1524.615</v>
      </c>
      <c r="AF137" s="95">
        <v>0</v>
      </c>
      <c r="AG137" s="95">
        <v>1000</v>
      </c>
      <c r="AH137" s="95">
        <v>3150</v>
      </c>
      <c r="AI137" s="95">
        <v>1372</v>
      </c>
      <c r="AJ137" s="95">
        <v>5875.2334199999996</v>
      </c>
      <c r="AK137" s="95">
        <v>0</v>
      </c>
      <c r="AL137" s="95">
        <v>3799.625</v>
      </c>
      <c r="AM137" s="95">
        <v>538108.86022000003</v>
      </c>
      <c r="AN137" s="160">
        <v>0.11274875777155184</v>
      </c>
    </row>
    <row r="138" spans="1:40">
      <c r="A138" s="100" t="s">
        <v>731</v>
      </c>
      <c r="B138" s="95">
        <v>114914.75839</v>
      </c>
      <c r="C138" s="95">
        <v>106004.24476999999</v>
      </c>
      <c r="D138" s="95">
        <v>48199.432869999997</v>
      </c>
      <c r="E138" s="95">
        <v>14575.265289999999</v>
      </c>
      <c r="F138" s="95">
        <v>33511.363870000001</v>
      </c>
      <c r="G138" s="95">
        <v>17308.96833</v>
      </c>
      <c r="H138" s="95">
        <v>18453.534449999999</v>
      </c>
      <c r="I138" s="95">
        <v>18400.583129999999</v>
      </c>
      <c r="J138" s="95">
        <v>15121.6484</v>
      </c>
      <c r="K138" s="95">
        <v>2745.8052799999996</v>
      </c>
      <c r="L138" s="95">
        <v>3524.4942799999999</v>
      </c>
      <c r="M138" s="95">
        <v>5854.9367099999999</v>
      </c>
      <c r="N138" s="95">
        <v>19046.197780000002</v>
      </c>
      <c r="O138" s="95">
        <v>12077.641390000001</v>
      </c>
      <c r="P138" s="95">
        <v>2431</v>
      </c>
      <c r="Q138" s="95">
        <v>12618.586369999999</v>
      </c>
      <c r="R138" s="95">
        <v>6191.31574</v>
      </c>
      <c r="S138" s="95">
        <v>12705.48364</v>
      </c>
      <c r="T138" s="95">
        <v>5488.8364800000008</v>
      </c>
      <c r="U138" s="95">
        <v>21123.614249999999</v>
      </c>
      <c r="V138" s="95">
        <v>10858.895550000001</v>
      </c>
      <c r="W138" s="95">
        <v>6991.3994199999997</v>
      </c>
      <c r="X138" s="95">
        <v>38743.165759999996</v>
      </c>
      <c r="Y138" s="95">
        <v>5412.1612800000003</v>
      </c>
      <c r="Z138" s="95">
        <v>25975.35557</v>
      </c>
      <c r="AA138" s="95">
        <v>7840.5805700000001</v>
      </c>
      <c r="AB138" s="95">
        <v>19561.21111</v>
      </c>
      <c r="AC138" s="95">
        <v>19678.805179999999</v>
      </c>
      <c r="AD138" s="95">
        <v>4741.0967099999998</v>
      </c>
      <c r="AE138" s="95">
        <v>8086.2071100000003</v>
      </c>
      <c r="AF138" s="95">
        <v>1005.21451</v>
      </c>
      <c r="AG138" s="95">
        <v>5135.7764900000002</v>
      </c>
      <c r="AH138" s="95">
        <v>6430.4737400000004</v>
      </c>
      <c r="AI138" s="95">
        <v>617.4</v>
      </c>
      <c r="AJ138" s="95">
        <v>3280.2232899999999</v>
      </c>
      <c r="AK138" s="95">
        <v>924.96914000000004</v>
      </c>
      <c r="AL138" s="95">
        <v>12776.94188</v>
      </c>
      <c r="AM138" s="95">
        <v>668357.58873000008</v>
      </c>
      <c r="AN138" s="160">
        <v>0.14003948540391725</v>
      </c>
    </row>
    <row r="139" spans="1:40">
      <c r="A139" s="100" t="s">
        <v>732</v>
      </c>
      <c r="B139" s="95">
        <v>99958.959220000004</v>
      </c>
      <c r="C139" s="95">
        <v>74822.195480000009</v>
      </c>
      <c r="D139" s="95">
        <v>42268.623340000006</v>
      </c>
      <c r="E139" s="95">
        <v>5154.0973199999999</v>
      </c>
      <c r="F139" s="95">
        <v>15363.43172</v>
      </c>
      <c r="G139" s="95">
        <v>17356.991679999999</v>
      </c>
      <c r="H139" s="95">
        <v>8459.05861</v>
      </c>
      <c r="I139" s="95">
        <v>11600.402529999999</v>
      </c>
      <c r="J139" s="95">
        <v>12032.64739</v>
      </c>
      <c r="K139" s="95">
        <v>10053.03284</v>
      </c>
      <c r="L139" s="95">
        <v>2669.6459500000001</v>
      </c>
      <c r="M139" s="95">
        <v>4322.7777999999998</v>
      </c>
      <c r="N139" s="95">
        <v>18756.95378</v>
      </c>
      <c r="O139" s="95">
        <v>10777.46292</v>
      </c>
      <c r="P139" s="95">
        <v>3528.66</v>
      </c>
      <c r="Q139" s="95">
        <v>5173.8249999999998</v>
      </c>
      <c r="R139" s="95">
        <v>6587.9991300000002</v>
      </c>
      <c r="S139" s="95">
        <v>21014.036390000001</v>
      </c>
      <c r="T139" s="95">
        <v>6549.1849900000007</v>
      </c>
      <c r="U139" s="95">
        <v>25056.3639</v>
      </c>
      <c r="V139" s="95">
        <v>9549.9903000000013</v>
      </c>
      <c r="W139" s="95">
        <v>11220.794900000001</v>
      </c>
      <c r="X139" s="95">
        <v>30939.379089999999</v>
      </c>
      <c r="Y139" s="95">
        <v>6783.4166399999995</v>
      </c>
      <c r="Z139" s="95">
        <v>18178.275879999997</v>
      </c>
      <c r="AA139" s="95">
        <v>6328.4665400000004</v>
      </c>
      <c r="AB139" s="95">
        <v>20770.822780000002</v>
      </c>
      <c r="AC139" s="95">
        <v>23723.470880000001</v>
      </c>
      <c r="AD139" s="95">
        <v>6546.3051799999994</v>
      </c>
      <c r="AE139" s="95">
        <v>5758.0483199999999</v>
      </c>
      <c r="AF139" s="95">
        <v>1448.0392899999999</v>
      </c>
      <c r="AG139" s="95">
        <v>3872.3813700000001</v>
      </c>
      <c r="AH139" s="95">
        <v>6579.5606699999998</v>
      </c>
      <c r="AI139" s="95">
        <v>1574.1198899999999</v>
      </c>
      <c r="AJ139" s="95">
        <v>3711.3153199999997</v>
      </c>
      <c r="AK139" s="95">
        <v>1270.4851999999998</v>
      </c>
      <c r="AL139" s="95">
        <v>15547.05243</v>
      </c>
      <c r="AM139" s="95">
        <v>575308.27466999996</v>
      </c>
      <c r="AN139" s="160">
        <v>0.12054306869843726</v>
      </c>
    </row>
    <row r="140" spans="1:40">
      <c r="A140" s="100" t="s">
        <v>733</v>
      </c>
      <c r="B140" s="95">
        <v>48448.907590000003</v>
      </c>
      <c r="C140" s="95">
        <v>56231.611790000003</v>
      </c>
      <c r="D140" s="95">
        <v>33387.124899999995</v>
      </c>
      <c r="E140" s="95">
        <v>4380.47667</v>
      </c>
      <c r="F140" s="95">
        <v>11443.006529999999</v>
      </c>
      <c r="G140" s="95">
        <v>21811.244920000001</v>
      </c>
      <c r="H140" s="95">
        <v>13755.878500000001</v>
      </c>
      <c r="I140" s="95">
        <v>14906.90796</v>
      </c>
      <c r="J140" s="95">
        <v>14530.50496</v>
      </c>
      <c r="K140" s="95">
        <v>10298.062039999999</v>
      </c>
      <c r="L140" s="95">
        <v>7292.1832599999998</v>
      </c>
      <c r="M140" s="95">
        <v>9374.369349999999</v>
      </c>
      <c r="N140" s="95">
        <v>23300.042559999998</v>
      </c>
      <c r="O140" s="95">
        <v>11378.09275</v>
      </c>
      <c r="P140" s="95">
        <v>10410.44895</v>
      </c>
      <c r="Q140" s="95">
        <v>3119.39</v>
      </c>
      <c r="R140" s="95">
        <v>9904.5974299999998</v>
      </c>
      <c r="S140" s="95">
        <v>20523.065420000003</v>
      </c>
      <c r="T140" s="95">
        <v>5821.8098200000004</v>
      </c>
      <c r="U140" s="95">
        <v>28130.55356</v>
      </c>
      <c r="V140" s="95">
        <v>19124.89171</v>
      </c>
      <c r="W140" s="95">
        <v>8181.1532500000003</v>
      </c>
      <c r="X140" s="95">
        <v>25880.535620000002</v>
      </c>
      <c r="Y140" s="95">
        <v>10413.61383</v>
      </c>
      <c r="Z140" s="95">
        <v>18733.102469999998</v>
      </c>
      <c r="AA140" s="95">
        <v>4887.5246900000002</v>
      </c>
      <c r="AB140" s="95">
        <v>30738.74769</v>
      </c>
      <c r="AC140" s="95">
        <v>23218.451120000002</v>
      </c>
      <c r="AD140" s="95">
        <v>5109.0673899999992</v>
      </c>
      <c r="AE140" s="95">
        <v>19010.03297</v>
      </c>
      <c r="AF140" s="95">
        <v>1479.4968700000002</v>
      </c>
      <c r="AG140" s="95">
        <v>4065.8858999999998</v>
      </c>
      <c r="AH140" s="95">
        <v>6567.0344800000003</v>
      </c>
      <c r="AI140" s="95">
        <v>3182.7613900000001</v>
      </c>
      <c r="AJ140" s="95">
        <v>4332.6284699999997</v>
      </c>
      <c r="AK140" s="95">
        <v>661.875</v>
      </c>
      <c r="AL140" s="95">
        <v>11244.07609</v>
      </c>
      <c r="AM140" s="95">
        <v>555279.15789999999</v>
      </c>
      <c r="AN140" s="160">
        <v>0.11634641221863949</v>
      </c>
    </row>
    <row r="141" spans="1:40">
      <c r="A141" s="100" t="s">
        <v>734</v>
      </c>
      <c r="B141" s="95">
        <v>23933.222129999998</v>
      </c>
      <c r="C141" s="95">
        <v>27261.861359999999</v>
      </c>
      <c r="D141" s="95">
        <v>15132.46668</v>
      </c>
      <c r="E141" s="95">
        <v>2356.9872700000001</v>
      </c>
      <c r="F141" s="95">
        <v>6651.6395899999998</v>
      </c>
      <c r="G141" s="95">
        <v>11658.550009999999</v>
      </c>
      <c r="H141" s="95">
        <v>7017.3438299999998</v>
      </c>
      <c r="I141" s="95">
        <v>9571.4475199999997</v>
      </c>
      <c r="J141" s="95">
        <v>6124.5250199999991</v>
      </c>
      <c r="K141" s="95">
        <v>7411.4621299999999</v>
      </c>
      <c r="L141" s="95">
        <v>2130.5516699999998</v>
      </c>
      <c r="M141" s="95">
        <v>2946.3884199999998</v>
      </c>
      <c r="N141" s="95">
        <v>10542.803039999999</v>
      </c>
      <c r="O141" s="95">
        <v>4269.8994000000002</v>
      </c>
      <c r="P141" s="95">
        <v>2469.6338599999999</v>
      </c>
      <c r="Q141" s="95">
        <v>569.35406</v>
      </c>
      <c r="R141" s="95">
        <v>4781.4104699999998</v>
      </c>
      <c r="S141" s="95">
        <v>10358.068140000001</v>
      </c>
      <c r="T141" s="95">
        <v>3132.5156499999998</v>
      </c>
      <c r="U141" s="95">
        <v>12484.239439999999</v>
      </c>
      <c r="V141" s="95">
        <v>8225.5916500000003</v>
      </c>
      <c r="W141" s="95">
        <v>4085.31358</v>
      </c>
      <c r="X141" s="95">
        <v>15653.691429999999</v>
      </c>
      <c r="Y141" s="95">
        <v>5940.8578099999995</v>
      </c>
      <c r="Z141" s="95">
        <v>9049.4710099999993</v>
      </c>
      <c r="AA141" s="95">
        <v>2624.4649900000004</v>
      </c>
      <c r="AB141" s="95">
        <v>12194.14675</v>
      </c>
      <c r="AC141" s="95">
        <v>9594.9681</v>
      </c>
      <c r="AD141" s="95">
        <v>1826.2792199999999</v>
      </c>
      <c r="AE141" s="95">
        <v>17849.92539</v>
      </c>
      <c r="AF141" s="95">
        <v>1248.30557</v>
      </c>
      <c r="AG141" s="95">
        <v>2289.5627899999999</v>
      </c>
      <c r="AH141" s="95">
        <v>2025.20254</v>
      </c>
      <c r="AI141" s="95">
        <v>224.2</v>
      </c>
      <c r="AJ141" s="95">
        <v>1696.9578999999999</v>
      </c>
      <c r="AK141" s="95">
        <v>130.59721000000002</v>
      </c>
      <c r="AL141" s="95">
        <v>6708.3372199999994</v>
      </c>
      <c r="AM141" s="95">
        <v>272172.24285000004</v>
      </c>
      <c r="AN141" s="160">
        <v>5.702764728439623E-2</v>
      </c>
    </row>
    <row r="142" spans="1:40">
      <c r="A142" s="100" t="s">
        <v>735</v>
      </c>
      <c r="B142" s="95">
        <v>33382.675519999997</v>
      </c>
      <c r="C142" s="95">
        <v>35449.274469999997</v>
      </c>
      <c r="D142" s="95">
        <v>19253.485639999999</v>
      </c>
      <c r="E142" s="95">
        <v>2772.5285400000002</v>
      </c>
      <c r="F142" s="95">
        <v>10249.7266</v>
      </c>
      <c r="G142" s="95">
        <v>26586.341530000002</v>
      </c>
      <c r="H142" s="95">
        <v>17413.776579999998</v>
      </c>
      <c r="I142" s="95">
        <v>18962.757379999999</v>
      </c>
      <c r="J142" s="95">
        <v>15309.57647</v>
      </c>
      <c r="K142" s="95">
        <v>15799.888720000001</v>
      </c>
      <c r="L142" s="95">
        <v>8005.3479900000002</v>
      </c>
      <c r="M142" s="95">
        <v>8666.7978299999995</v>
      </c>
      <c r="N142" s="95">
        <v>23147.384690000003</v>
      </c>
      <c r="O142" s="95">
        <v>11733.762839999999</v>
      </c>
      <c r="P142" s="95">
        <v>11254.410820000001</v>
      </c>
      <c r="Q142" s="95">
        <v>774.43979999999999</v>
      </c>
      <c r="R142" s="95">
        <v>11968.05935</v>
      </c>
      <c r="S142" s="95">
        <v>22399.404280000002</v>
      </c>
      <c r="T142" s="95">
        <v>7989.5257199999996</v>
      </c>
      <c r="U142" s="95">
        <v>28528.444629999998</v>
      </c>
      <c r="V142" s="95">
        <v>29175.6126</v>
      </c>
      <c r="W142" s="95">
        <v>8577.7807699999994</v>
      </c>
      <c r="X142" s="95">
        <v>25548.27435</v>
      </c>
      <c r="Y142" s="95">
        <v>13197.11845</v>
      </c>
      <c r="Z142" s="95">
        <v>14156.505150000001</v>
      </c>
      <c r="AA142" s="95">
        <v>7223.0743000000002</v>
      </c>
      <c r="AB142" s="95">
        <v>40847.717299999997</v>
      </c>
      <c r="AC142" s="95">
        <v>19808.153389999999</v>
      </c>
      <c r="AD142" s="95">
        <v>6020.1905099999994</v>
      </c>
      <c r="AE142" s="95">
        <v>51510.035349999998</v>
      </c>
      <c r="AF142" s="95">
        <v>1607.60781</v>
      </c>
      <c r="AG142" s="95">
        <v>6975.4570800000001</v>
      </c>
      <c r="AH142" s="95">
        <v>5633.9682199999997</v>
      </c>
      <c r="AI142" s="95">
        <v>2358.9202099999998</v>
      </c>
      <c r="AJ142" s="95">
        <v>4657.5890799999997</v>
      </c>
      <c r="AK142" s="95">
        <v>200</v>
      </c>
      <c r="AL142" s="95">
        <v>14591.943080000001</v>
      </c>
      <c r="AM142" s="95">
        <v>581737.55704999994</v>
      </c>
      <c r="AN142" s="160">
        <v>0.1218901819970571</v>
      </c>
    </row>
    <row r="143" spans="1:40">
      <c r="A143" s="100" t="s">
        <v>736</v>
      </c>
      <c r="B143" s="95">
        <v>33067.149949999999</v>
      </c>
      <c r="C143" s="95">
        <v>31211.994210000001</v>
      </c>
      <c r="D143" s="95">
        <v>17041.548070000001</v>
      </c>
      <c r="E143" s="95">
        <v>3580.1084000000001</v>
      </c>
      <c r="F143" s="95">
        <v>10497.37199</v>
      </c>
      <c r="G143" s="95">
        <v>22018.352320000002</v>
      </c>
      <c r="H143" s="95">
        <v>15697.72949</v>
      </c>
      <c r="I143" s="95">
        <v>20441.53889</v>
      </c>
      <c r="J143" s="95">
        <v>14973.332539999999</v>
      </c>
      <c r="K143" s="95">
        <v>14066.156010000001</v>
      </c>
      <c r="L143" s="95">
        <v>9330.30177</v>
      </c>
      <c r="M143" s="95">
        <v>4981.52783</v>
      </c>
      <c r="N143" s="95">
        <v>20995.389809999997</v>
      </c>
      <c r="O143" s="95">
        <v>10336.55198</v>
      </c>
      <c r="P143" s="95">
        <v>10039.182000000001</v>
      </c>
      <c r="Q143" s="95">
        <v>577.00399000000004</v>
      </c>
      <c r="R143" s="95">
        <v>11874.72012</v>
      </c>
      <c r="S143" s="95">
        <v>17677.93074</v>
      </c>
      <c r="T143" s="95">
        <v>7187.5971600000003</v>
      </c>
      <c r="U143" s="95">
        <v>25064.595390000002</v>
      </c>
      <c r="V143" s="95">
        <v>29216.32619</v>
      </c>
      <c r="W143" s="95">
        <v>8415.4353200000005</v>
      </c>
      <c r="X143" s="95">
        <v>21246.766449999999</v>
      </c>
      <c r="Y143" s="95">
        <v>14899.2156</v>
      </c>
      <c r="Z143" s="95">
        <v>13941.3446</v>
      </c>
      <c r="AA143" s="95">
        <v>6043.5340700000006</v>
      </c>
      <c r="AB143" s="95">
        <v>23903.738249999999</v>
      </c>
      <c r="AC143" s="95">
        <v>17473.66922</v>
      </c>
      <c r="AD143" s="95">
        <v>6255.8992500000004</v>
      </c>
      <c r="AE143" s="95">
        <v>29877.073929999999</v>
      </c>
      <c r="AF143" s="95">
        <v>2171.1025</v>
      </c>
      <c r="AG143" s="95">
        <v>6136.2673800000002</v>
      </c>
      <c r="AH143" s="95">
        <v>4080.7675600000002</v>
      </c>
      <c r="AI143" s="95">
        <v>988.52685999999994</v>
      </c>
      <c r="AJ143" s="95">
        <v>2995.0738300000003</v>
      </c>
      <c r="AK143" s="95">
        <v>331.04826000000003</v>
      </c>
      <c r="AL143" s="95">
        <v>14931.220029999999</v>
      </c>
      <c r="AM143" s="95">
        <v>503567.09195999999</v>
      </c>
      <c r="AN143" s="160">
        <v>0.10551129756516241</v>
      </c>
    </row>
    <row r="144" spans="1:40">
      <c r="A144" s="100" t="s">
        <v>737</v>
      </c>
      <c r="B144" s="95">
        <v>18995.197609999999</v>
      </c>
      <c r="C144" s="95">
        <v>15652.978080000001</v>
      </c>
      <c r="D144" s="95">
        <v>7695.4324699999997</v>
      </c>
      <c r="E144" s="95">
        <v>2126.2968999999998</v>
      </c>
      <c r="F144" s="95">
        <v>5738.6171799999993</v>
      </c>
      <c r="G144" s="95">
        <v>13586.420609999999</v>
      </c>
      <c r="H144" s="95">
        <v>9883.1954299999998</v>
      </c>
      <c r="I144" s="95">
        <v>12200.649619999998</v>
      </c>
      <c r="J144" s="95">
        <v>9796.1880799999999</v>
      </c>
      <c r="K144" s="95">
        <v>9005.0541199999989</v>
      </c>
      <c r="L144" s="95">
        <v>10146.962160000001</v>
      </c>
      <c r="M144" s="95">
        <v>3214.0257999999999</v>
      </c>
      <c r="N144" s="95">
        <v>15648.190070000001</v>
      </c>
      <c r="O144" s="95">
        <v>9301.1514200000001</v>
      </c>
      <c r="P144" s="95">
        <v>6378.3285700000006</v>
      </c>
      <c r="Q144" s="95">
        <v>899.78832999999997</v>
      </c>
      <c r="R144" s="95">
        <v>5617.02819</v>
      </c>
      <c r="S144" s="95">
        <v>11424.20953</v>
      </c>
      <c r="T144" s="95">
        <v>6285.3602000000001</v>
      </c>
      <c r="U144" s="95">
        <v>20661.821510000002</v>
      </c>
      <c r="V144" s="95">
        <v>27694.711230000001</v>
      </c>
      <c r="W144" s="95">
        <v>4681.1164600000002</v>
      </c>
      <c r="X144" s="95">
        <v>16770.43723</v>
      </c>
      <c r="Y144" s="95">
        <v>9047.5031500000005</v>
      </c>
      <c r="Z144" s="95">
        <v>5134.6263099999996</v>
      </c>
      <c r="AA144" s="95">
        <v>4396.9818800000003</v>
      </c>
      <c r="AB144" s="95">
        <v>25070.02504</v>
      </c>
      <c r="AC144" s="95">
        <v>11783.17475</v>
      </c>
      <c r="AD144" s="95">
        <v>4126.5992999999999</v>
      </c>
      <c r="AE144" s="95">
        <v>18080.033199999998</v>
      </c>
      <c r="AF144" s="95">
        <v>1720.1319099999998</v>
      </c>
      <c r="AG144" s="95">
        <v>4873.0435700000007</v>
      </c>
      <c r="AH144" s="95">
        <v>2988.2191000000003</v>
      </c>
      <c r="AI144" s="95">
        <v>446.78140999999999</v>
      </c>
      <c r="AJ144" s="95">
        <v>1534.9208600000002</v>
      </c>
      <c r="AK144" s="95">
        <v>133.18326999999999</v>
      </c>
      <c r="AL144" s="95">
        <v>7046.1103400000002</v>
      </c>
      <c r="AM144" s="95">
        <v>339784.49488999997</v>
      </c>
      <c r="AN144" s="160">
        <v>7.119429271842681E-2</v>
      </c>
    </row>
    <row r="145" spans="1:40">
      <c r="A145" s="100" t="s">
        <v>738</v>
      </c>
      <c r="B145" s="95">
        <v>899.62608999999998</v>
      </c>
      <c r="C145" s="95">
        <v>623.02778999999998</v>
      </c>
      <c r="D145" s="95">
        <v>337.55441999999999</v>
      </c>
      <c r="E145" s="95">
        <v>90.878419999999991</v>
      </c>
      <c r="F145" s="95">
        <v>212.10982000000001</v>
      </c>
      <c r="G145" s="95">
        <v>617.72552000000007</v>
      </c>
      <c r="H145" s="95">
        <v>419.32062999999999</v>
      </c>
      <c r="I145" s="95">
        <v>399.33796999999998</v>
      </c>
      <c r="J145" s="95">
        <v>531.55295000000001</v>
      </c>
      <c r="K145" s="95">
        <v>192.60274999999999</v>
      </c>
      <c r="L145" s="95">
        <v>856.84589000000005</v>
      </c>
      <c r="M145" s="95">
        <v>66.614039999999989</v>
      </c>
      <c r="N145" s="95">
        <v>768.38085999999998</v>
      </c>
      <c r="O145" s="95">
        <v>298.01405</v>
      </c>
      <c r="P145" s="95">
        <v>475.76186000000001</v>
      </c>
      <c r="Q145" s="95">
        <v>30</v>
      </c>
      <c r="R145" s="95">
        <v>260.5779</v>
      </c>
      <c r="S145" s="95">
        <v>468.77348999999998</v>
      </c>
      <c r="T145" s="95">
        <v>415.76271999999994</v>
      </c>
      <c r="U145" s="95">
        <v>419.57590999999996</v>
      </c>
      <c r="V145" s="95">
        <v>539.50632999999993</v>
      </c>
      <c r="W145" s="95">
        <v>238.48710999999997</v>
      </c>
      <c r="X145" s="95">
        <v>822.71060999999997</v>
      </c>
      <c r="Y145" s="95">
        <v>293.19508000000002</v>
      </c>
      <c r="Z145" s="95">
        <v>133.01660000000001</v>
      </c>
      <c r="AA145" s="95">
        <v>162.45561999999998</v>
      </c>
      <c r="AB145" s="95">
        <v>1948.83446</v>
      </c>
      <c r="AC145" s="95">
        <v>672.42445999999995</v>
      </c>
      <c r="AD145" s="95">
        <v>257.64689000000004</v>
      </c>
      <c r="AE145" s="95">
        <v>347.32738000000001</v>
      </c>
      <c r="AF145" s="95">
        <v>144.71754999999999</v>
      </c>
      <c r="AG145" s="95">
        <v>216.78923999999998</v>
      </c>
      <c r="AH145" s="95">
        <v>112.61453</v>
      </c>
      <c r="AI145" s="95">
        <v>22.39753</v>
      </c>
      <c r="AJ145" s="95">
        <v>47.309040000000003</v>
      </c>
      <c r="AK145" s="95">
        <v>0</v>
      </c>
      <c r="AL145" s="95">
        <v>268.97278999999997</v>
      </c>
      <c r="AM145" s="95">
        <v>14612.4483</v>
      </c>
      <c r="AN145" s="160">
        <v>3.0617139311782515E-3</v>
      </c>
    </row>
    <row r="146" spans="1:40">
      <c r="A146" s="100" t="s">
        <v>739</v>
      </c>
      <c r="B146" s="95">
        <v>213.67372</v>
      </c>
      <c r="C146" s="95">
        <v>186.51944</v>
      </c>
      <c r="D146" s="95">
        <v>46.659019999999998</v>
      </c>
      <c r="E146" s="95">
        <v>0</v>
      </c>
      <c r="F146" s="95">
        <v>66.488900000000001</v>
      </c>
      <c r="G146" s="95">
        <v>131.68939</v>
      </c>
      <c r="H146" s="95">
        <v>115.82889999999999</v>
      </c>
      <c r="I146" s="95">
        <v>164.65655999999998</v>
      </c>
      <c r="J146" s="95">
        <v>216.93704</v>
      </c>
      <c r="K146" s="95">
        <v>59.731110000000001</v>
      </c>
      <c r="L146" s="95">
        <v>574.62618000000009</v>
      </c>
      <c r="M146" s="95">
        <v>21.816580000000002</v>
      </c>
      <c r="N146" s="95">
        <v>185.71523000000002</v>
      </c>
      <c r="O146" s="95">
        <v>96.099720000000005</v>
      </c>
      <c r="P146" s="95">
        <v>346.50685999999996</v>
      </c>
      <c r="Q146" s="95">
        <v>0</v>
      </c>
      <c r="R146" s="95">
        <v>54.866230000000002</v>
      </c>
      <c r="S146" s="95">
        <v>98.002449999999996</v>
      </c>
      <c r="T146" s="95">
        <v>268.69213999999999</v>
      </c>
      <c r="U146" s="95">
        <v>187.00691</v>
      </c>
      <c r="V146" s="95">
        <v>0</v>
      </c>
      <c r="W146" s="95">
        <v>3.43</v>
      </c>
      <c r="X146" s="95">
        <v>135.46970000000002</v>
      </c>
      <c r="Y146" s="95">
        <v>25.59</v>
      </c>
      <c r="Z146" s="95">
        <v>87.449070000000006</v>
      </c>
      <c r="AA146" s="95">
        <v>33.733160000000005</v>
      </c>
      <c r="AB146" s="95">
        <v>666.25477999999998</v>
      </c>
      <c r="AC146" s="95">
        <v>204.53454000000002</v>
      </c>
      <c r="AD146" s="95">
        <v>73.996679999999998</v>
      </c>
      <c r="AE146" s="95">
        <v>74.131810000000002</v>
      </c>
      <c r="AF146" s="95">
        <v>70.441559999999996</v>
      </c>
      <c r="AG146" s="95">
        <v>33.029139999999998</v>
      </c>
      <c r="AH146" s="95">
        <v>11.23068</v>
      </c>
      <c r="AI146" s="95">
        <v>1.05864</v>
      </c>
      <c r="AJ146" s="95">
        <v>9.2324300000000008</v>
      </c>
      <c r="AK146" s="95">
        <v>4.4693300000000002</v>
      </c>
      <c r="AL146" s="95">
        <v>90.692610000000002</v>
      </c>
      <c r="AM146" s="95">
        <v>4560.2605100000001</v>
      </c>
      <c r="AN146" s="160">
        <v>9.5550128538480703E-4</v>
      </c>
    </row>
    <row r="147" spans="1:40">
      <c r="A147" s="72" t="s">
        <v>160</v>
      </c>
      <c r="B147" s="57">
        <v>697799.74349999998</v>
      </c>
      <c r="C147" s="57">
        <v>601113.70878999995</v>
      </c>
      <c r="D147" s="57">
        <v>272912.58630999998</v>
      </c>
      <c r="E147" s="57">
        <v>52113.65894999999</v>
      </c>
      <c r="F147" s="57">
        <v>163162.40369999997</v>
      </c>
      <c r="G147" s="57">
        <v>163053.85153000004</v>
      </c>
      <c r="H147" s="57">
        <v>131838.00006999998</v>
      </c>
      <c r="I147" s="57">
        <v>125147.86611999999</v>
      </c>
      <c r="J147" s="57">
        <v>122543.33231</v>
      </c>
      <c r="K147" s="57">
        <v>72489.794999999998</v>
      </c>
      <c r="L147" s="57">
        <v>46530.959149999995</v>
      </c>
      <c r="M147" s="57">
        <v>46471.254359999999</v>
      </c>
      <c r="N147" s="57">
        <v>145767.22182000001</v>
      </c>
      <c r="O147" s="57">
        <v>90539.977530000004</v>
      </c>
      <c r="P147" s="57">
        <v>50263.899310000001</v>
      </c>
      <c r="Q147" s="57">
        <v>35359.312550000002</v>
      </c>
      <c r="R147" s="57">
        <v>61927.011699999988</v>
      </c>
      <c r="S147" s="57">
        <v>124310.91231</v>
      </c>
      <c r="T147" s="57">
        <v>43995.167990000002</v>
      </c>
      <c r="U147" s="57">
        <v>175739.80880000003</v>
      </c>
      <c r="V147" s="57">
        <v>137345.19874999998</v>
      </c>
      <c r="W147" s="57">
        <v>74041.881560000009</v>
      </c>
      <c r="X147" s="57">
        <v>231743.30958</v>
      </c>
      <c r="Y147" s="57">
        <v>69146.083840000007</v>
      </c>
      <c r="Z147" s="57">
        <v>198189.50006000002</v>
      </c>
      <c r="AA147" s="57">
        <v>77055.100719999988</v>
      </c>
      <c r="AB147" s="57">
        <v>201460.82063</v>
      </c>
      <c r="AC147" s="57">
        <v>140841.58327</v>
      </c>
      <c r="AD147" s="57">
        <v>44683.757700000002</v>
      </c>
      <c r="AE147" s="57">
        <v>155675.43045999997</v>
      </c>
      <c r="AF147" s="57">
        <v>10895.057569999999</v>
      </c>
      <c r="AG147" s="57">
        <v>34598.192959999993</v>
      </c>
      <c r="AH147" s="57">
        <v>37579.071519999998</v>
      </c>
      <c r="AI147" s="57">
        <v>10788.165929999999</v>
      </c>
      <c r="AJ147" s="57">
        <v>34851.483639999999</v>
      </c>
      <c r="AK147" s="57">
        <v>3656.6274099999996</v>
      </c>
      <c r="AL147" s="57">
        <v>87004.971469999989</v>
      </c>
      <c r="AM147" s="57">
        <v>4772636.7088700002</v>
      </c>
      <c r="AN147" s="161">
        <v>1</v>
      </c>
    </row>
    <row r="148" spans="1:40">
      <c r="A148" s="54" t="s">
        <v>740</v>
      </c>
      <c r="B148" s="160">
        <v>0.14620843488948806</v>
      </c>
      <c r="C148" s="160">
        <v>0.12595002416019288</v>
      </c>
      <c r="D148" s="160">
        <v>5.7182769809985497E-2</v>
      </c>
      <c r="E148" s="160">
        <v>1.0919259547483712E-2</v>
      </c>
      <c r="F148" s="160">
        <v>3.4187057103416393E-2</v>
      </c>
      <c r="G148" s="160">
        <v>3.4164312407638862E-2</v>
      </c>
      <c r="H148" s="160">
        <v>2.7623724182688689E-2</v>
      </c>
      <c r="I148" s="160">
        <v>2.622195523229565E-2</v>
      </c>
      <c r="J148" s="160">
        <v>2.5676233031156931E-2</v>
      </c>
      <c r="K148" s="160">
        <v>1.5188626208501661E-2</v>
      </c>
      <c r="L148" s="160">
        <v>9.7495288219867377E-3</v>
      </c>
      <c r="M148" s="160">
        <v>9.7370190095618717E-3</v>
      </c>
      <c r="N148" s="160">
        <v>3.0542283167937327E-2</v>
      </c>
      <c r="O148" s="160">
        <v>1.8970640979593192E-2</v>
      </c>
      <c r="P148" s="160">
        <v>1.053168350664193E-2</v>
      </c>
      <c r="Q148" s="160">
        <v>7.4087584509175634E-3</v>
      </c>
      <c r="R148" s="160">
        <v>1.2975429616276455E-2</v>
      </c>
      <c r="S148" s="160">
        <v>2.6046590154026755E-2</v>
      </c>
      <c r="T148" s="160">
        <v>9.2182101160631982E-3</v>
      </c>
      <c r="U148" s="160">
        <v>3.6822372939760026E-2</v>
      </c>
      <c r="V148" s="160">
        <v>2.8777635325718875E-2</v>
      </c>
      <c r="W148" s="160">
        <v>1.5513831468125851E-2</v>
      </c>
      <c r="X148" s="160">
        <v>4.8556662431335364E-2</v>
      </c>
      <c r="Y148" s="160">
        <v>1.4488025814219468E-2</v>
      </c>
      <c r="Z148" s="160">
        <v>4.1526207031778166E-2</v>
      </c>
      <c r="AA148" s="160">
        <v>1.6145184605564508E-2</v>
      </c>
      <c r="AB148" s="160">
        <v>4.2211639586055803E-2</v>
      </c>
      <c r="AC148" s="160">
        <v>2.9510225031007347E-2</v>
      </c>
      <c r="AD148" s="160">
        <v>9.3624887930302183E-3</v>
      </c>
      <c r="AE148" s="160">
        <v>3.2618328181291359E-2</v>
      </c>
      <c r="AF148" s="160">
        <v>2.2828172841547751E-3</v>
      </c>
      <c r="AG148" s="160">
        <v>7.2492827488207625E-3</v>
      </c>
      <c r="AH148" s="160">
        <v>7.8738596319637873E-3</v>
      </c>
      <c r="AI148" s="160">
        <v>2.2604205155506742E-3</v>
      </c>
      <c r="AJ148" s="160">
        <v>7.3023541840568163E-3</v>
      </c>
      <c r="AK148" s="160">
        <v>7.6616504315195734E-4</v>
      </c>
      <c r="AL148" s="160">
        <v>1.8229958988560821E-2</v>
      </c>
      <c r="AM148" s="160">
        <v>1</v>
      </c>
      <c r="AN148" s="160"/>
    </row>
    <row r="149" spans="1:40" ht="30" customHeight="1">
      <c r="A149" s="435" t="s">
        <v>1007</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1316</v>
      </c>
      <c r="AH149" s="73" t="s">
        <v>1331</v>
      </c>
      <c r="AI149" s="73" t="s">
        <v>1332</v>
      </c>
      <c r="AJ149" s="73" t="s">
        <v>1348</v>
      </c>
      <c r="AK149" s="73" t="s">
        <v>1349</v>
      </c>
      <c r="AL149" s="73" t="s">
        <v>1480</v>
      </c>
      <c r="AM149" s="176" t="s">
        <v>519</v>
      </c>
      <c r="AN149" s="309" t="s">
        <v>682</v>
      </c>
    </row>
    <row r="150" spans="1:40">
      <c r="A150" s="100" t="s">
        <v>726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727</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5</v>
      </c>
      <c r="AN151" s="160">
        <v>9.8442637475143233E-5</v>
      </c>
    </row>
    <row r="152" spans="1:40">
      <c r="A152" s="100" t="s">
        <v>728</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4</v>
      </c>
      <c r="AA152" s="95">
        <v>3</v>
      </c>
      <c r="AB152" s="95">
        <v>0</v>
      </c>
      <c r="AC152" s="95">
        <v>0</v>
      </c>
      <c r="AD152" s="95">
        <v>1</v>
      </c>
      <c r="AE152" s="95">
        <v>0</v>
      </c>
      <c r="AF152" s="95">
        <v>0</v>
      </c>
      <c r="AG152" s="95">
        <v>0</v>
      </c>
      <c r="AH152" s="95">
        <v>0</v>
      </c>
      <c r="AI152" s="95">
        <v>0</v>
      </c>
      <c r="AJ152" s="95">
        <v>0</v>
      </c>
      <c r="AK152" s="95">
        <v>0</v>
      </c>
      <c r="AL152" s="95">
        <v>0</v>
      </c>
      <c r="AM152" s="95">
        <v>46</v>
      </c>
      <c r="AN152" s="160">
        <v>9.0567226477131777E-4</v>
      </c>
    </row>
    <row r="153" spans="1:40">
      <c r="A153" s="100" t="s">
        <v>729</v>
      </c>
      <c r="B153" s="95">
        <v>51</v>
      </c>
      <c r="C153" s="95">
        <v>41</v>
      </c>
      <c r="D153" s="95">
        <v>19</v>
      </c>
      <c r="E153" s="95">
        <v>4</v>
      </c>
      <c r="F153" s="95">
        <v>20</v>
      </c>
      <c r="G153" s="95">
        <v>5</v>
      </c>
      <c r="H153" s="95">
        <v>8</v>
      </c>
      <c r="I153" s="95">
        <v>4</v>
      </c>
      <c r="J153" s="95">
        <v>9</v>
      </c>
      <c r="K153" s="95">
        <v>1</v>
      </c>
      <c r="L153" s="95">
        <v>1</v>
      </c>
      <c r="M153" s="95">
        <v>1</v>
      </c>
      <c r="N153" s="95">
        <v>2</v>
      </c>
      <c r="O153" s="95">
        <v>4</v>
      </c>
      <c r="P153" s="95">
        <v>1</v>
      </c>
      <c r="Q153" s="95">
        <v>2</v>
      </c>
      <c r="R153" s="95">
        <v>0</v>
      </c>
      <c r="S153" s="95">
        <v>2</v>
      </c>
      <c r="T153" s="95">
        <v>0</v>
      </c>
      <c r="U153" s="95">
        <v>3</v>
      </c>
      <c r="V153" s="95">
        <v>0</v>
      </c>
      <c r="W153" s="95">
        <v>3</v>
      </c>
      <c r="X153" s="95">
        <v>12</v>
      </c>
      <c r="Y153" s="95">
        <v>1</v>
      </c>
      <c r="Z153" s="95">
        <v>22</v>
      </c>
      <c r="AA153" s="95">
        <v>5</v>
      </c>
      <c r="AB153" s="95">
        <v>5</v>
      </c>
      <c r="AC153" s="95">
        <v>1</v>
      </c>
      <c r="AD153" s="95">
        <v>0</v>
      </c>
      <c r="AE153" s="95">
        <v>2</v>
      </c>
      <c r="AF153" s="95">
        <v>0</v>
      </c>
      <c r="AG153" s="95">
        <v>0</v>
      </c>
      <c r="AH153" s="95">
        <v>0</v>
      </c>
      <c r="AI153" s="95">
        <v>0</v>
      </c>
      <c r="AJ153" s="95">
        <v>4</v>
      </c>
      <c r="AK153" s="95">
        <v>0</v>
      </c>
      <c r="AL153" s="95">
        <v>0</v>
      </c>
      <c r="AM153" s="95">
        <v>233</v>
      </c>
      <c r="AN153" s="160">
        <v>4.5874269063416748E-3</v>
      </c>
    </row>
    <row r="154" spans="1:40">
      <c r="A154" s="100" t="s">
        <v>730</v>
      </c>
      <c r="B154" s="95">
        <v>110</v>
      </c>
      <c r="C154" s="95">
        <v>96</v>
      </c>
      <c r="D154" s="95">
        <v>48</v>
      </c>
      <c r="E154" s="95">
        <v>10</v>
      </c>
      <c r="F154" s="95">
        <v>29</v>
      </c>
      <c r="G154" s="95">
        <v>13</v>
      </c>
      <c r="H154" s="95">
        <v>21</v>
      </c>
      <c r="I154" s="95">
        <v>10</v>
      </c>
      <c r="J154" s="95">
        <v>21</v>
      </c>
      <c r="K154" s="95">
        <v>1</v>
      </c>
      <c r="L154" s="95">
        <v>0</v>
      </c>
      <c r="M154" s="95">
        <v>6</v>
      </c>
      <c r="N154" s="95">
        <v>10</v>
      </c>
      <c r="O154" s="95">
        <v>16</v>
      </c>
      <c r="P154" s="95">
        <v>1</v>
      </c>
      <c r="Q154" s="95">
        <v>8</v>
      </c>
      <c r="R154" s="95">
        <v>6</v>
      </c>
      <c r="S154" s="95">
        <v>4</v>
      </c>
      <c r="T154" s="95">
        <v>1</v>
      </c>
      <c r="U154" s="95">
        <v>10</v>
      </c>
      <c r="V154" s="95">
        <v>4</v>
      </c>
      <c r="W154" s="95">
        <v>12</v>
      </c>
      <c r="X154" s="95">
        <v>34</v>
      </c>
      <c r="Y154" s="95">
        <v>2</v>
      </c>
      <c r="Z154" s="95">
        <v>28</v>
      </c>
      <c r="AA154" s="95">
        <v>14</v>
      </c>
      <c r="AB154" s="95">
        <v>16</v>
      </c>
      <c r="AC154" s="95">
        <v>16</v>
      </c>
      <c r="AD154" s="95">
        <v>6</v>
      </c>
      <c r="AE154" s="95">
        <v>2</v>
      </c>
      <c r="AF154" s="95">
        <v>0</v>
      </c>
      <c r="AG154" s="95">
        <v>1</v>
      </c>
      <c r="AH154" s="95">
        <v>4</v>
      </c>
      <c r="AI154" s="95">
        <v>1</v>
      </c>
      <c r="AJ154" s="95">
        <v>7</v>
      </c>
      <c r="AK154" s="95">
        <v>0</v>
      </c>
      <c r="AL154" s="95">
        <v>4</v>
      </c>
      <c r="AM154" s="95">
        <v>572</v>
      </c>
      <c r="AN154" s="160">
        <v>1.1261837727156386E-2</v>
      </c>
    </row>
    <row r="155" spans="1:40">
      <c r="A155" s="100" t="s">
        <v>731</v>
      </c>
      <c r="B155" s="95">
        <v>222</v>
      </c>
      <c r="C155" s="95">
        <v>225</v>
      </c>
      <c r="D155" s="95">
        <v>97</v>
      </c>
      <c r="E155" s="95">
        <v>31</v>
      </c>
      <c r="F155" s="95">
        <v>74</v>
      </c>
      <c r="G155" s="95">
        <v>38</v>
      </c>
      <c r="H155" s="95">
        <v>40</v>
      </c>
      <c r="I155" s="95">
        <v>38</v>
      </c>
      <c r="J155" s="95">
        <v>33</v>
      </c>
      <c r="K155" s="95">
        <v>7</v>
      </c>
      <c r="L155" s="95">
        <v>8</v>
      </c>
      <c r="M155" s="95">
        <v>13</v>
      </c>
      <c r="N155" s="95">
        <v>40</v>
      </c>
      <c r="O155" s="95">
        <v>26</v>
      </c>
      <c r="P155" s="95">
        <v>6</v>
      </c>
      <c r="Q155" s="95">
        <v>25</v>
      </c>
      <c r="R155" s="95">
        <v>14</v>
      </c>
      <c r="S155" s="95">
        <v>29</v>
      </c>
      <c r="T155" s="95">
        <v>12</v>
      </c>
      <c r="U155" s="95">
        <v>47</v>
      </c>
      <c r="V155" s="95">
        <v>24</v>
      </c>
      <c r="W155" s="95">
        <v>15</v>
      </c>
      <c r="X155" s="95">
        <v>78</v>
      </c>
      <c r="Y155" s="95">
        <v>13</v>
      </c>
      <c r="Z155" s="95">
        <v>54</v>
      </c>
      <c r="AA155" s="95">
        <v>18</v>
      </c>
      <c r="AB155" s="95">
        <v>40</v>
      </c>
      <c r="AC155" s="95">
        <v>40</v>
      </c>
      <c r="AD155" s="95">
        <v>10</v>
      </c>
      <c r="AE155" s="95">
        <v>17</v>
      </c>
      <c r="AF155" s="95">
        <v>2</v>
      </c>
      <c r="AG155" s="95">
        <v>12</v>
      </c>
      <c r="AH155" s="95">
        <v>14</v>
      </c>
      <c r="AI155" s="95">
        <v>1</v>
      </c>
      <c r="AJ155" s="95">
        <v>7</v>
      </c>
      <c r="AK155" s="95">
        <v>2</v>
      </c>
      <c r="AL155" s="95">
        <v>25</v>
      </c>
      <c r="AM155" s="95">
        <v>1397</v>
      </c>
      <c r="AN155" s="160">
        <v>2.750487291055502E-2</v>
      </c>
    </row>
    <row r="156" spans="1:40">
      <c r="A156" s="100" t="s">
        <v>732</v>
      </c>
      <c r="B156" s="95">
        <v>333</v>
      </c>
      <c r="C156" s="95">
        <v>275</v>
      </c>
      <c r="D156" s="95">
        <v>154</v>
      </c>
      <c r="E156" s="95">
        <v>18</v>
      </c>
      <c r="F156" s="95">
        <v>57</v>
      </c>
      <c r="G156" s="95">
        <v>67</v>
      </c>
      <c r="H156" s="95">
        <v>33</v>
      </c>
      <c r="I156" s="95">
        <v>45</v>
      </c>
      <c r="J156" s="95">
        <v>45</v>
      </c>
      <c r="K156" s="95">
        <v>39</v>
      </c>
      <c r="L156" s="95">
        <v>10</v>
      </c>
      <c r="M156" s="95">
        <v>17</v>
      </c>
      <c r="N156" s="95">
        <v>72</v>
      </c>
      <c r="O156" s="95">
        <v>42</v>
      </c>
      <c r="P156" s="95">
        <v>14</v>
      </c>
      <c r="Q156" s="95">
        <v>21</v>
      </c>
      <c r="R156" s="95">
        <v>25</v>
      </c>
      <c r="S156" s="95">
        <v>80</v>
      </c>
      <c r="T156" s="95">
        <v>24</v>
      </c>
      <c r="U156" s="95">
        <v>93</v>
      </c>
      <c r="V156" s="95">
        <v>36</v>
      </c>
      <c r="W156" s="95">
        <v>43</v>
      </c>
      <c r="X156" s="95">
        <v>115</v>
      </c>
      <c r="Y156" s="95">
        <v>28</v>
      </c>
      <c r="Z156" s="95">
        <v>73</v>
      </c>
      <c r="AA156" s="95">
        <v>24</v>
      </c>
      <c r="AB156" s="95">
        <v>81</v>
      </c>
      <c r="AC156" s="95">
        <v>88</v>
      </c>
      <c r="AD156" s="95">
        <v>25</v>
      </c>
      <c r="AE156" s="95">
        <v>23</v>
      </c>
      <c r="AF156" s="95">
        <v>5</v>
      </c>
      <c r="AG156" s="95">
        <v>14</v>
      </c>
      <c r="AH156" s="95">
        <v>24</v>
      </c>
      <c r="AI156" s="95">
        <v>6</v>
      </c>
      <c r="AJ156" s="95">
        <v>14</v>
      </c>
      <c r="AK156" s="95">
        <v>5</v>
      </c>
      <c r="AL156" s="95">
        <v>61</v>
      </c>
      <c r="AM156" s="95">
        <v>2129</v>
      </c>
      <c r="AN156" s="160">
        <v>4.191687503691599E-2</v>
      </c>
    </row>
    <row r="157" spans="1:40">
      <c r="A157" s="100" t="s">
        <v>733</v>
      </c>
      <c r="B157" s="95">
        <v>280</v>
      </c>
      <c r="C157" s="95">
        <v>326</v>
      </c>
      <c r="D157" s="95">
        <v>192</v>
      </c>
      <c r="E157" s="95">
        <v>26</v>
      </c>
      <c r="F157" s="95">
        <v>68</v>
      </c>
      <c r="G157" s="95">
        <v>131</v>
      </c>
      <c r="H157" s="95">
        <v>81</v>
      </c>
      <c r="I157" s="95">
        <v>92</v>
      </c>
      <c r="J157" s="95">
        <v>86</v>
      </c>
      <c r="K157" s="95">
        <v>62</v>
      </c>
      <c r="L157" s="95">
        <v>42</v>
      </c>
      <c r="M157" s="95">
        <v>55</v>
      </c>
      <c r="N157" s="95">
        <v>136</v>
      </c>
      <c r="O157" s="95">
        <v>68</v>
      </c>
      <c r="P157" s="95">
        <v>61</v>
      </c>
      <c r="Q157" s="95">
        <v>21</v>
      </c>
      <c r="R157" s="95">
        <v>59</v>
      </c>
      <c r="S157" s="95">
        <v>121</v>
      </c>
      <c r="T157" s="95">
        <v>34</v>
      </c>
      <c r="U157" s="95">
        <v>159</v>
      </c>
      <c r="V157" s="95">
        <v>110</v>
      </c>
      <c r="W157" s="95">
        <v>48</v>
      </c>
      <c r="X157" s="95">
        <v>150</v>
      </c>
      <c r="Y157" s="95">
        <v>62</v>
      </c>
      <c r="Z157" s="95">
        <v>107</v>
      </c>
      <c r="AA157" s="95">
        <v>30</v>
      </c>
      <c r="AB157" s="95">
        <v>183</v>
      </c>
      <c r="AC157" s="95">
        <v>137</v>
      </c>
      <c r="AD157" s="95">
        <v>30</v>
      </c>
      <c r="AE157" s="95">
        <v>114</v>
      </c>
      <c r="AF157" s="95">
        <v>9</v>
      </c>
      <c r="AG157" s="95">
        <v>24</v>
      </c>
      <c r="AH157" s="95">
        <v>37</v>
      </c>
      <c r="AI157" s="95">
        <v>17</v>
      </c>
      <c r="AJ157" s="95">
        <v>26</v>
      </c>
      <c r="AK157" s="95">
        <v>4</v>
      </c>
      <c r="AL157" s="95">
        <v>68</v>
      </c>
      <c r="AM157" s="95">
        <v>3256</v>
      </c>
      <c r="AN157" s="160">
        <v>6.4105845523813279E-2</v>
      </c>
    </row>
    <row r="158" spans="1:40">
      <c r="A158" s="100" t="s">
        <v>734</v>
      </c>
      <c r="B158" s="95">
        <v>198</v>
      </c>
      <c r="C158" s="95">
        <v>223</v>
      </c>
      <c r="D158" s="95">
        <v>122</v>
      </c>
      <c r="E158" s="95">
        <v>19</v>
      </c>
      <c r="F158" s="95">
        <v>57</v>
      </c>
      <c r="G158" s="95">
        <v>100</v>
      </c>
      <c r="H158" s="95">
        <v>60</v>
      </c>
      <c r="I158" s="95">
        <v>82</v>
      </c>
      <c r="J158" s="95">
        <v>52</v>
      </c>
      <c r="K158" s="95">
        <v>63</v>
      </c>
      <c r="L158" s="95">
        <v>18</v>
      </c>
      <c r="M158" s="95">
        <v>25</v>
      </c>
      <c r="N158" s="95">
        <v>90</v>
      </c>
      <c r="O158" s="95">
        <v>36</v>
      </c>
      <c r="P158" s="95">
        <v>21</v>
      </c>
      <c r="Q158" s="95">
        <v>5</v>
      </c>
      <c r="R158" s="95">
        <v>41</v>
      </c>
      <c r="S158" s="95">
        <v>88</v>
      </c>
      <c r="T158" s="95">
        <v>27</v>
      </c>
      <c r="U158" s="95">
        <v>105</v>
      </c>
      <c r="V158" s="95">
        <v>70</v>
      </c>
      <c r="W158" s="95">
        <v>35</v>
      </c>
      <c r="X158" s="95">
        <v>131</v>
      </c>
      <c r="Y158" s="95">
        <v>51</v>
      </c>
      <c r="Z158" s="95">
        <v>76</v>
      </c>
      <c r="AA158" s="95">
        <v>23</v>
      </c>
      <c r="AB158" s="95">
        <v>104</v>
      </c>
      <c r="AC158" s="95">
        <v>80</v>
      </c>
      <c r="AD158" s="95">
        <v>15</v>
      </c>
      <c r="AE158" s="95">
        <v>155</v>
      </c>
      <c r="AF158" s="95">
        <v>11</v>
      </c>
      <c r="AG158" s="95">
        <v>19</v>
      </c>
      <c r="AH158" s="95">
        <v>17</v>
      </c>
      <c r="AI158" s="95">
        <v>2</v>
      </c>
      <c r="AJ158" s="95">
        <v>14</v>
      </c>
      <c r="AK158" s="95">
        <v>1</v>
      </c>
      <c r="AL158" s="95">
        <v>57</v>
      </c>
      <c r="AM158" s="95">
        <v>2293</v>
      </c>
      <c r="AN158" s="160">
        <v>4.5145793546100689E-2</v>
      </c>
    </row>
    <row r="159" spans="1:40">
      <c r="A159" s="100" t="s">
        <v>735</v>
      </c>
      <c r="B159" s="95">
        <v>385</v>
      </c>
      <c r="C159" s="95">
        <v>409</v>
      </c>
      <c r="D159" s="95">
        <v>221</v>
      </c>
      <c r="E159" s="95">
        <v>34</v>
      </c>
      <c r="F159" s="95">
        <v>124</v>
      </c>
      <c r="G159" s="95">
        <v>313</v>
      </c>
      <c r="H159" s="95">
        <v>202</v>
      </c>
      <c r="I159" s="95">
        <v>223</v>
      </c>
      <c r="J159" s="95">
        <v>179</v>
      </c>
      <c r="K159" s="95">
        <v>190</v>
      </c>
      <c r="L159" s="95">
        <v>91</v>
      </c>
      <c r="M159" s="95">
        <v>99</v>
      </c>
      <c r="N159" s="95">
        <v>263</v>
      </c>
      <c r="O159" s="95">
        <v>136</v>
      </c>
      <c r="P159" s="95">
        <v>130</v>
      </c>
      <c r="Q159" s="95">
        <v>9</v>
      </c>
      <c r="R159" s="95">
        <v>141</v>
      </c>
      <c r="S159" s="95">
        <v>254</v>
      </c>
      <c r="T159" s="95">
        <v>93</v>
      </c>
      <c r="U159" s="95">
        <v>329</v>
      </c>
      <c r="V159" s="95">
        <v>333</v>
      </c>
      <c r="W159" s="95">
        <v>101</v>
      </c>
      <c r="X159" s="95">
        <v>296</v>
      </c>
      <c r="Y159" s="95">
        <v>154</v>
      </c>
      <c r="Z159" s="95">
        <v>164</v>
      </c>
      <c r="AA159" s="95">
        <v>83</v>
      </c>
      <c r="AB159" s="95">
        <v>495</v>
      </c>
      <c r="AC159" s="95">
        <v>225</v>
      </c>
      <c r="AD159" s="95">
        <v>70</v>
      </c>
      <c r="AE159" s="95">
        <v>585</v>
      </c>
      <c r="AF159" s="95">
        <v>18</v>
      </c>
      <c r="AG159" s="95">
        <v>81</v>
      </c>
      <c r="AH159" s="95">
        <v>64</v>
      </c>
      <c r="AI159" s="95">
        <v>26</v>
      </c>
      <c r="AJ159" s="95">
        <v>55</v>
      </c>
      <c r="AK159" s="95">
        <v>2</v>
      </c>
      <c r="AL159" s="95">
        <v>174</v>
      </c>
      <c r="AM159" s="95">
        <v>6751</v>
      </c>
      <c r="AN159" s="160">
        <v>0.1329172491189384</v>
      </c>
    </row>
    <row r="160" spans="1:40">
      <c r="A160" s="100" t="s">
        <v>736</v>
      </c>
      <c r="B160" s="95">
        <v>647</v>
      </c>
      <c r="C160" s="95">
        <v>611</v>
      </c>
      <c r="D160" s="95">
        <v>324</v>
      </c>
      <c r="E160" s="95">
        <v>73</v>
      </c>
      <c r="F160" s="95">
        <v>213</v>
      </c>
      <c r="G160" s="95">
        <v>452</v>
      </c>
      <c r="H160" s="95">
        <v>318</v>
      </c>
      <c r="I160" s="95">
        <v>425</v>
      </c>
      <c r="J160" s="95">
        <v>308</v>
      </c>
      <c r="K160" s="95">
        <v>285</v>
      </c>
      <c r="L160" s="95">
        <v>196</v>
      </c>
      <c r="M160" s="95">
        <v>102</v>
      </c>
      <c r="N160" s="95">
        <v>431</v>
      </c>
      <c r="O160" s="95">
        <v>215</v>
      </c>
      <c r="P160" s="95">
        <v>208</v>
      </c>
      <c r="Q160" s="95">
        <v>13</v>
      </c>
      <c r="R160" s="95">
        <v>236</v>
      </c>
      <c r="S160" s="95">
        <v>364</v>
      </c>
      <c r="T160" s="95">
        <v>142</v>
      </c>
      <c r="U160" s="95">
        <v>509</v>
      </c>
      <c r="V160" s="95">
        <v>605</v>
      </c>
      <c r="W160" s="95">
        <v>172</v>
      </c>
      <c r="X160" s="95">
        <v>438</v>
      </c>
      <c r="Y160" s="95">
        <v>304</v>
      </c>
      <c r="Z160" s="95">
        <v>276</v>
      </c>
      <c r="AA160" s="95">
        <v>126</v>
      </c>
      <c r="AB160" s="95">
        <v>492</v>
      </c>
      <c r="AC160" s="95">
        <v>352</v>
      </c>
      <c r="AD160" s="95">
        <v>126</v>
      </c>
      <c r="AE160" s="95">
        <v>607</v>
      </c>
      <c r="AF160" s="95">
        <v>43</v>
      </c>
      <c r="AG160" s="95">
        <v>128</v>
      </c>
      <c r="AH160" s="95">
        <v>83</v>
      </c>
      <c r="AI160" s="95">
        <v>19</v>
      </c>
      <c r="AJ160" s="95">
        <v>62</v>
      </c>
      <c r="AK160" s="95">
        <v>6</v>
      </c>
      <c r="AL160" s="95">
        <v>302</v>
      </c>
      <c r="AM160" s="95">
        <v>10213</v>
      </c>
      <c r="AN160" s="160">
        <v>0.20107893130672758</v>
      </c>
    </row>
    <row r="161" spans="1:40">
      <c r="A161" s="100" t="s">
        <v>737</v>
      </c>
      <c r="B161" s="95">
        <v>989</v>
      </c>
      <c r="C161" s="95">
        <v>816</v>
      </c>
      <c r="D161" s="95">
        <v>393</v>
      </c>
      <c r="E161" s="95">
        <v>112</v>
      </c>
      <c r="F161" s="95">
        <v>313</v>
      </c>
      <c r="G161" s="95">
        <v>747</v>
      </c>
      <c r="H161" s="95">
        <v>543</v>
      </c>
      <c r="I161" s="95">
        <v>667</v>
      </c>
      <c r="J161" s="95">
        <v>546</v>
      </c>
      <c r="K161" s="95">
        <v>470</v>
      </c>
      <c r="L161" s="95">
        <v>589</v>
      </c>
      <c r="M161" s="95">
        <v>164</v>
      </c>
      <c r="N161" s="95">
        <v>869</v>
      </c>
      <c r="O161" s="95">
        <v>522</v>
      </c>
      <c r="P161" s="95">
        <v>372</v>
      </c>
      <c r="Q161" s="95">
        <v>40</v>
      </c>
      <c r="R161" s="95">
        <v>293</v>
      </c>
      <c r="S161" s="95">
        <v>602</v>
      </c>
      <c r="T161" s="95">
        <v>377</v>
      </c>
      <c r="U161" s="95">
        <v>1204</v>
      </c>
      <c r="V161" s="95">
        <v>1551</v>
      </c>
      <c r="W161" s="95">
        <v>246</v>
      </c>
      <c r="X161" s="95">
        <v>923</v>
      </c>
      <c r="Y161" s="95">
        <v>494</v>
      </c>
      <c r="Z161" s="95">
        <v>269</v>
      </c>
      <c r="AA161" s="95">
        <v>236</v>
      </c>
      <c r="AB161" s="95">
        <v>1470</v>
      </c>
      <c r="AC161" s="95">
        <v>648</v>
      </c>
      <c r="AD161" s="95">
        <v>222</v>
      </c>
      <c r="AE161" s="95">
        <v>927</v>
      </c>
      <c r="AF161" s="95">
        <v>105</v>
      </c>
      <c r="AG161" s="95">
        <v>277</v>
      </c>
      <c r="AH161" s="95">
        <v>164</v>
      </c>
      <c r="AI161" s="95">
        <v>25</v>
      </c>
      <c r="AJ161" s="95">
        <v>84</v>
      </c>
      <c r="AK161" s="95">
        <v>6</v>
      </c>
      <c r="AL161" s="95">
        <v>388</v>
      </c>
      <c r="AM161" s="95">
        <v>18663</v>
      </c>
      <c r="AN161" s="160">
        <v>0.36744698863971964</v>
      </c>
    </row>
    <row r="162" spans="1:40">
      <c r="A162" s="100" t="s">
        <v>738</v>
      </c>
      <c r="B162" s="95">
        <v>188</v>
      </c>
      <c r="C162" s="95">
        <v>125</v>
      </c>
      <c r="D162" s="95">
        <v>66</v>
      </c>
      <c r="E162" s="95">
        <v>18</v>
      </c>
      <c r="F162" s="95">
        <v>42</v>
      </c>
      <c r="G162" s="95">
        <v>123</v>
      </c>
      <c r="H162" s="95">
        <v>81</v>
      </c>
      <c r="I162" s="95">
        <v>80</v>
      </c>
      <c r="J162" s="95">
        <v>104</v>
      </c>
      <c r="K162" s="95">
        <v>37</v>
      </c>
      <c r="L162" s="95">
        <v>172</v>
      </c>
      <c r="M162" s="95">
        <v>13</v>
      </c>
      <c r="N162" s="95">
        <v>148</v>
      </c>
      <c r="O162" s="95">
        <v>57</v>
      </c>
      <c r="P162" s="95">
        <v>93</v>
      </c>
      <c r="Q162" s="95">
        <v>6</v>
      </c>
      <c r="R162" s="95">
        <v>51</v>
      </c>
      <c r="S162" s="95">
        <v>92</v>
      </c>
      <c r="T162" s="95">
        <v>80</v>
      </c>
      <c r="U162" s="95">
        <v>82</v>
      </c>
      <c r="V162" s="95">
        <v>111</v>
      </c>
      <c r="W162" s="95">
        <v>48</v>
      </c>
      <c r="X162" s="95">
        <v>159</v>
      </c>
      <c r="Y162" s="95">
        <v>54</v>
      </c>
      <c r="Z162" s="95">
        <v>25</v>
      </c>
      <c r="AA162" s="95">
        <v>32</v>
      </c>
      <c r="AB162" s="95">
        <v>388</v>
      </c>
      <c r="AC162" s="95">
        <v>132</v>
      </c>
      <c r="AD162" s="95">
        <v>50</v>
      </c>
      <c r="AE162" s="95">
        <v>68</v>
      </c>
      <c r="AF162" s="95">
        <v>30</v>
      </c>
      <c r="AG162" s="95">
        <v>43</v>
      </c>
      <c r="AH162" s="95">
        <v>22</v>
      </c>
      <c r="AI162" s="95">
        <v>4</v>
      </c>
      <c r="AJ162" s="95">
        <v>9</v>
      </c>
      <c r="AK162" s="95">
        <v>0</v>
      </c>
      <c r="AL162" s="95">
        <v>53</v>
      </c>
      <c r="AM162" s="95">
        <v>2886</v>
      </c>
      <c r="AN162" s="160">
        <v>5.6821090350652671E-2</v>
      </c>
    </row>
    <row r="163" spans="1:40">
      <c r="A163" s="100" t="s">
        <v>739</v>
      </c>
      <c r="B163" s="95">
        <v>92</v>
      </c>
      <c r="C163" s="95">
        <v>99</v>
      </c>
      <c r="D163" s="95">
        <v>19</v>
      </c>
      <c r="E163" s="95">
        <v>0</v>
      </c>
      <c r="F163" s="95">
        <v>39</v>
      </c>
      <c r="G163" s="95">
        <v>69</v>
      </c>
      <c r="H163" s="95">
        <v>45</v>
      </c>
      <c r="I163" s="95">
        <v>84</v>
      </c>
      <c r="J163" s="95">
        <v>120</v>
      </c>
      <c r="K163" s="95">
        <v>31</v>
      </c>
      <c r="L163" s="95">
        <v>330</v>
      </c>
      <c r="M163" s="95">
        <v>10</v>
      </c>
      <c r="N163" s="95">
        <v>100</v>
      </c>
      <c r="O163" s="95">
        <v>45</v>
      </c>
      <c r="P163" s="95">
        <v>245</v>
      </c>
      <c r="Q163" s="95">
        <v>0</v>
      </c>
      <c r="R163" s="95">
        <v>27</v>
      </c>
      <c r="S163" s="95">
        <v>44</v>
      </c>
      <c r="T163" s="95">
        <v>196</v>
      </c>
      <c r="U163" s="95">
        <v>99</v>
      </c>
      <c r="V163" s="95">
        <v>0</v>
      </c>
      <c r="W163" s="95">
        <v>1</v>
      </c>
      <c r="X163" s="95">
        <v>48</v>
      </c>
      <c r="Y163" s="95">
        <v>12</v>
      </c>
      <c r="Z163" s="95">
        <v>47</v>
      </c>
      <c r="AA163" s="95">
        <v>11</v>
      </c>
      <c r="AB163" s="95">
        <v>278</v>
      </c>
      <c r="AC163" s="95">
        <v>90</v>
      </c>
      <c r="AD163" s="95">
        <v>38</v>
      </c>
      <c r="AE163" s="95">
        <v>28</v>
      </c>
      <c r="AF163" s="95">
        <v>36</v>
      </c>
      <c r="AG163" s="95">
        <v>14</v>
      </c>
      <c r="AH163" s="95">
        <v>7</v>
      </c>
      <c r="AI163" s="95">
        <v>1</v>
      </c>
      <c r="AJ163" s="95">
        <v>4</v>
      </c>
      <c r="AK163" s="95">
        <v>2</v>
      </c>
      <c r="AL163" s="95">
        <v>36</v>
      </c>
      <c r="AM163" s="95">
        <v>2347</v>
      </c>
      <c r="AN163" s="160">
        <v>4.6208974030832232E-2</v>
      </c>
    </row>
    <row r="164" spans="1:40">
      <c r="A164" s="72" t="s">
        <v>160</v>
      </c>
      <c r="B164" s="57">
        <v>3514</v>
      </c>
      <c r="C164" s="57">
        <v>3263</v>
      </c>
      <c r="D164" s="57">
        <v>1656</v>
      </c>
      <c r="E164" s="57">
        <v>345</v>
      </c>
      <c r="F164" s="57">
        <v>1036</v>
      </c>
      <c r="G164" s="57">
        <v>2060</v>
      </c>
      <c r="H164" s="57">
        <v>1433</v>
      </c>
      <c r="I164" s="57">
        <v>1750</v>
      </c>
      <c r="J164" s="57">
        <v>1503</v>
      </c>
      <c r="K164" s="57">
        <v>1186</v>
      </c>
      <c r="L164" s="57">
        <v>1457</v>
      </c>
      <c r="M164" s="57">
        <v>505</v>
      </c>
      <c r="N164" s="57">
        <v>2161</v>
      </c>
      <c r="O164" s="57">
        <v>1167</v>
      </c>
      <c r="P164" s="57">
        <v>1152</v>
      </c>
      <c r="Q164" s="57">
        <v>150</v>
      </c>
      <c r="R164" s="57">
        <v>893</v>
      </c>
      <c r="S164" s="57">
        <v>1680</v>
      </c>
      <c r="T164" s="57">
        <v>986</v>
      </c>
      <c r="U164" s="57">
        <v>2640</v>
      </c>
      <c r="V164" s="57">
        <v>2844</v>
      </c>
      <c r="W164" s="57">
        <v>725</v>
      </c>
      <c r="X164" s="57">
        <v>2385</v>
      </c>
      <c r="Y164" s="57">
        <v>1175</v>
      </c>
      <c r="Z164" s="57">
        <v>1146</v>
      </c>
      <c r="AA164" s="57">
        <v>605</v>
      </c>
      <c r="AB164" s="57">
        <v>3552</v>
      </c>
      <c r="AC164" s="57">
        <v>1809</v>
      </c>
      <c r="AD164" s="57">
        <v>593</v>
      </c>
      <c r="AE164" s="57">
        <v>2528</v>
      </c>
      <c r="AF164" s="57">
        <v>259</v>
      </c>
      <c r="AG164" s="57">
        <v>613</v>
      </c>
      <c r="AH164" s="57">
        <v>436</v>
      </c>
      <c r="AI164" s="57">
        <v>102</v>
      </c>
      <c r="AJ164" s="57">
        <v>286</v>
      </c>
      <c r="AK164" s="57">
        <v>28</v>
      </c>
      <c r="AL164" s="57">
        <v>1168</v>
      </c>
      <c r="AM164" s="57">
        <v>50791</v>
      </c>
      <c r="AN164" s="161">
        <v>1</v>
      </c>
    </row>
    <row r="165" spans="1:40">
      <c r="A165" s="54" t="s">
        <v>740</v>
      </c>
      <c r="B165" s="160">
        <v>6.918548561753067E-2</v>
      </c>
      <c r="C165" s="160">
        <v>6.4243665216278473E-2</v>
      </c>
      <c r="D165" s="160">
        <v>3.2604201531767442E-2</v>
      </c>
      <c r="E165" s="160">
        <v>6.7925419857848834E-3</v>
      </c>
      <c r="F165" s="160">
        <v>2.0397314484849677E-2</v>
      </c>
      <c r="G165" s="160">
        <v>4.0558366639759015E-2</v>
      </c>
      <c r="H165" s="160">
        <v>2.821365990037605E-2</v>
      </c>
      <c r="I165" s="160">
        <v>3.4454923116300135E-2</v>
      </c>
      <c r="J165" s="160">
        <v>2.9591856825028056E-2</v>
      </c>
      <c r="K165" s="160">
        <v>2.3350593609103975E-2</v>
      </c>
      <c r="L165" s="160">
        <v>2.8686184560256737E-2</v>
      </c>
      <c r="M165" s="160">
        <v>9.9427063849894665E-3</v>
      </c>
      <c r="N165" s="160">
        <v>4.2546907916756908E-2</v>
      </c>
      <c r="O165" s="160">
        <v>2.2976511586698431E-2</v>
      </c>
      <c r="P165" s="160">
        <v>2.2681183674273003E-2</v>
      </c>
      <c r="Q165" s="160">
        <v>2.953279124254297E-3</v>
      </c>
      <c r="R165" s="160">
        <v>1.7581855053060581E-2</v>
      </c>
      <c r="S165" s="160">
        <v>3.3076726191648129E-2</v>
      </c>
      <c r="T165" s="160">
        <v>1.9412888110098246E-2</v>
      </c>
      <c r="U165" s="160">
        <v>5.1977712586875627E-2</v>
      </c>
      <c r="V165" s="160">
        <v>5.5994172195861475E-2</v>
      </c>
      <c r="W165" s="160">
        <v>1.4274182433895768E-2</v>
      </c>
      <c r="X165" s="160">
        <v>4.695713807564332E-2</v>
      </c>
      <c r="Y165" s="160">
        <v>2.3134019806658659E-2</v>
      </c>
      <c r="Z165" s="160">
        <v>2.2563052509302829E-2</v>
      </c>
      <c r="AA165" s="160">
        <v>1.1911559134492331E-2</v>
      </c>
      <c r="AB165" s="160">
        <v>6.9933649662341751E-2</v>
      </c>
      <c r="AC165" s="160">
        <v>3.5616546238506824E-2</v>
      </c>
      <c r="AD165" s="160">
        <v>1.1675296804551987E-2</v>
      </c>
      <c r="AE165" s="160">
        <v>4.9772597507432417E-2</v>
      </c>
      <c r="AF165" s="160">
        <v>5.0993286212124194E-3</v>
      </c>
      <c r="AG165" s="160">
        <v>1.206906735445256E-2</v>
      </c>
      <c r="AH165" s="160">
        <v>8.5841979878324894E-3</v>
      </c>
      <c r="AI165" s="160">
        <v>2.0082298044929218E-3</v>
      </c>
      <c r="AJ165" s="160">
        <v>5.6309188635781928E-3</v>
      </c>
      <c r="AK165" s="160">
        <v>5.5127876986080216E-4</v>
      </c>
      <c r="AL165" s="160">
        <v>2.2996200114193458E-2</v>
      </c>
      <c r="AM165" s="160">
        <v>1</v>
      </c>
      <c r="AN165" s="160"/>
    </row>
    <row r="166" spans="1:40" ht="15.75" thickBot="1">
      <c r="A166" s="532"/>
      <c r="B166" s="533"/>
      <c r="C166" s="533"/>
      <c r="D166" s="534"/>
      <c r="E166" s="534"/>
      <c r="F166" s="534"/>
      <c r="G166" s="534"/>
      <c r="H166" s="534"/>
      <c r="I166" s="533"/>
      <c r="J166" s="533"/>
      <c r="K166" s="533"/>
      <c r="L166" s="533"/>
      <c r="M166" s="533"/>
      <c r="N166" s="533"/>
      <c r="O166" s="533"/>
      <c r="P166" s="533"/>
      <c r="Q166" s="533"/>
      <c r="R166" s="535"/>
      <c r="S166" s="535"/>
      <c r="T166" s="535"/>
      <c r="U166" s="535"/>
      <c r="V166" s="535"/>
      <c r="W166" s="535"/>
      <c r="X166" s="535"/>
      <c r="Y166" s="535"/>
      <c r="Z166" s="535"/>
      <c r="AA166" s="536"/>
      <c r="AB166" s="536"/>
      <c r="AC166" s="536"/>
      <c r="AD166" s="536"/>
      <c r="AE166" s="536"/>
      <c r="AF166" s="536"/>
      <c r="AG166" s="536"/>
      <c r="AH166" s="536"/>
      <c r="AI166" s="536"/>
      <c r="AJ166" s="536"/>
      <c r="AK166" s="536"/>
      <c r="AL166" s="536"/>
      <c r="AM166" s="536"/>
      <c r="AN166" s="536"/>
    </row>
    <row r="167" spans="1:40" ht="15" customHeight="1">
      <c r="A167" s="780" t="s">
        <v>1461</v>
      </c>
      <c r="B167" s="780"/>
      <c r="C167" s="780"/>
      <c r="D167" s="780"/>
      <c r="E167" s="780"/>
      <c r="F167" s="780"/>
      <c r="G167" s="780"/>
      <c r="H167" s="780"/>
      <c r="I167" s="780"/>
      <c r="J167" s="780"/>
      <c r="K167" s="780"/>
      <c r="L167" s="780"/>
      <c r="M167" s="780"/>
      <c r="N167" s="780"/>
      <c r="O167" s="780"/>
      <c r="P167" s="780"/>
      <c r="Q167" s="780"/>
      <c r="R167" s="780"/>
      <c r="S167" s="780"/>
      <c r="T167" s="780"/>
      <c r="U167" s="780"/>
      <c r="V167" s="780"/>
      <c r="W167" s="780"/>
      <c r="X167" s="780"/>
      <c r="Y167" s="780"/>
      <c r="Z167" s="780"/>
      <c r="AA167" s="780"/>
      <c r="AB167" s="780"/>
      <c r="AC167" s="780"/>
      <c r="AD167" s="780"/>
      <c r="AE167" s="780"/>
      <c r="AF167" s="780"/>
      <c r="AG167" s="780"/>
      <c r="AH167" s="780"/>
      <c r="AI167" s="780"/>
      <c r="AJ167" s="780"/>
      <c r="AK167" s="780"/>
      <c r="AL167" s="780"/>
      <c r="AM167" s="780"/>
      <c r="AN167" s="780"/>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3" t="s">
        <v>962</v>
      </c>
      <c r="B169" s="733"/>
      <c r="C169" s="733"/>
      <c r="D169" s="733"/>
      <c r="E169" s="733"/>
      <c r="F169" s="733"/>
      <c r="G169" s="733"/>
      <c r="H169" s="733"/>
      <c r="I169" s="733"/>
      <c r="J169" s="733"/>
      <c r="K169" s="733"/>
      <c r="L169" s="733"/>
      <c r="M169" s="733"/>
      <c r="N169" s="733"/>
      <c r="O169" s="733"/>
      <c r="P169" s="733"/>
      <c r="Q169" s="733"/>
      <c r="R169" s="733"/>
      <c r="S169" s="733"/>
      <c r="T169" s="733"/>
      <c r="U169" s="733"/>
      <c r="V169" s="733"/>
      <c r="W169" s="733"/>
      <c r="X169" s="733"/>
      <c r="Y169" s="733"/>
      <c r="Z169" s="733"/>
      <c r="AA169" s="733"/>
      <c r="AB169" s="733"/>
      <c r="AC169" s="733"/>
      <c r="AD169" s="733"/>
      <c r="AE169" s="733"/>
      <c r="AF169" s="733"/>
      <c r="AG169" s="733"/>
      <c r="AH169" s="733"/>
      <c r="AI169" s="733"/>
      <c r="AJ169" s="733"/>
      <c r="AK169" s="733"/>
      <c r="AL169" s="733"/>
      <c r="AM169" s="733"/>
      <c r="AN169" s="733"/>
    </row>
    <row r="170" spans="1:40" ht="18">
      <c r="A170" s="734" t="s">
        <v>745</v>
      </c>
      <c r="B170" s="734"/>
      <c r="C170" s="734"/>
      <c r="D170" s="734"/>
      <c r="E170" s="734"/>
      <c r="F170" s="734"/>
      <c r="G170" s="734"/>
      <c r="H170" s="734"/>
      <c r="I170" s="734"/>
      <c r="J170" s="734"/>
      <c r="K170" s="734"/>
      <c r="L170" s="734"/>
      <c r="M170" s="734"/>
      <c r="N170" s="734"/>
      <c r="O170" s="734"/>
      <c r="P170" s="734"/>
      <c r="Q170" s="734"/>
      <c r="R170" s="734"/>
      <c r="S170" s="734"/>
      <c r="T170" s="734"/>
      <c r="U170" s="734"/>
      <c r="V170" s="734"/>
      <c r="W170" s="734"/>
      <c r="X170" s="734"/>
      <c r="Y170" s="734"/>
      <c r="Z170" s="734"/>
      <c r="AA170" s="734"/>
      <c r="AB170" s="734"/>
      <c r="AC170" s="734"/>
      <c r="AD170" s="734"/>
      <c r="AE170" s="734"/>
      <c r="AF170" s="734"/>
      <c r="AG170" s="734"/>
      <c r="AH170" s="734"/>
      <c r="AI170" s="734"/>
      <c r="AJ170" s="734"/>
      <c r="AK170" s="734"/>
      <c r="AL170" s="734"/>
      <c r="AM170" s="734"/>
      <c r="AN170" s="734"/>
    </row>
    <row r="171" spans="1:40" ht="18">
      <c r="A171" s="734" t="s">
        <v>1506</v>
      </c>
      <c r="B171" s="734"/>
      <c r="C171" s="734"/>
      <c r="D171" s="734"/>
      <c r="E171" s="734"/>
      <c r="F171" s="734"/>
      <c r="G171" s="734"/>
      <c r="H171" s="734"/>
      <c r="I171" s="734"/>
      <c r="J171" s="734"/>
      <c r="K171" s="734"/>
      <c r="L171" s="734"/>
      <c r="M171" s="734"/>
      <c r="N171" s="734"/>
      <c r="O171" s="734"/>
      <c r="P171" s="734"/>
      <c r="Q171" s="734"/>
      <c r="R171" s="734"/>
      <c r="S171" s="734"/>
      <c r="T171" s="734"/>
      <c r="U171" s="734"/>
      <c r="V171" s="734"/>
      <c r="W171" s="734"/>
      <c r="X171" s="734"/>
      <c r="Y171" s="734"/>
      <c r="Z171" s="734"/>
      <c r="AA171" s="734"/>
      <c r="AB171" s="734"/>
      <c r="AC171" s="734"/>
      <c r="AD171" s="734"/>
      <c r="AE171" s="734"/>
      <c r="AF171" s="734"/>
      <c r="AG171" s="734"/>
      <c r="AH171" s="734"/>
      <c r="AI171" s="734"/>
      <c r="AJ171" s="734"/>
      <c r="AK171" s="734"/>
      <c r="AL171" s="734"/>
      <c r="AM171" s="734"/>
      <c r="AN171" s="734"/>
    </row>
    <row r="172" spans="1:40" ht="30" customHeight="1">
      <c r="A172" s="738" t="s">
        <v>512</v>
      </c>
      <c r="B172" s="738"/>
      <c r="C172" s="738"/>
      <c r="D172" s="738"/>
      <c r="E172" s="738"/>
      <c r="F172" s="738"/>
      <c r="G172" s="738"/>
      <c r="H172" s="738"/>
      <c r="I172" s="738"/>
      <c r="J172" s="738"/>
      <c r="K172" s="738"/>
      <c r="L172" s="738"/>
      <c r="M172" s="738"/>
      <c r="N172" s="738"/>
      <c r="O172" s="738"/>
      <c r="P172" s="738"/>
      <c r="Q172" s="738"/>
      <c r="R172" s="738"/>
      <c r="S172" s="738"/>
      <c r="T172" s="738"/>
      <c r="U172" s="738"/>
      <c r="V172" s="738"/>
      <c r="W172" s="738"/>
      <c r="X172" s="738"/>
      <c r="Y172" s="738"/>
      <c r="Z172" s="738"/>
      <c r="AA172" s="738"/>
      <c r="AB172" s="738"/>
      <c r="AC172" s="738"/>
      <c r="AD172" s="738"/>
      <c r="AE172" s="738"/>
      <c r="AF172" s="738"/>
      <c r="AG172" s="738"/>
      <c r="AH172" s="738"/>
      <c r="AI172" s="738"/>
      <c r="AJ172" s="738"/>
      <c r="AK172" s="738"/>
      <c r="AL172" s="738"/>
      <c r="AM172" s="738"/>
      <c r="AN172" s="738"/>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724</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1316</v>
      </c>
      <c r="AH174" s="73" t="s">
        <v>1331</v>
      </c>
      <c r="AI174" s="73" t="s">
        <v>1332</v>
      </c>
      <c r="AJ174" s="73" t="s">
        <v>1348</v>
      </c>
      <c r="AK174" s="73" t="s">
        <v>1349</v>
      </c>
      <c r="AL174" s="73" t="s">
        <v>1480</v>
      </c>
      <c r="AM174" s="176" t="s">
        <v>519</v>
      </c>
      <c r="AN174" s="309" t="s">
        <v>682</v>
      </c>
    </row>
    <row r="175" spans="1:40">
      <c r="A175" s="100" t="s">
        <v>726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3.5242622216670266E-2</v>
      </c>
    </row>
    <row r="177" spans="1:40">
      <c r="A177" s="100" t="s">
        <v>728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729</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1500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8180</v>
      </c>
      <c r="AN178" s="160">
        <v>3.7273892275893922E-2</v>
      </c>
    </row>
    <row r="179" spans="1:40">
      <c r="A179" s="100" t="s">
        <v>730</v>
      </c>
      <c r="B179" s="95">
        <v>2122.5140999999999</v>
      </c>
      <c r="C179" s="95">
        <v>4746.68</v>
      </c>
      <c r="D179" s="95">
        <v>706.58</v>
      </c>
      <c r="E179" s="95">
        <v>0</v>
      </c>
      <c r="F179" s="95">
        <v>693</v>
      </c>
      <c r="G179" s="95">
        <v>0</v>
      </c>
      <c r="H179" s="95">
        <v>0</v>
      </c>
      <c r="I179" s="95">
        <v>1015.6</v>
      </c>
      <c r="J179" s="95">
        <v>0</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15571.374099999999</v>
      </c>
      <c r="AN179" s="160">
        <v>7.0954244595482233E-2</v>
      </c>
    </row>
    <row r="180" spans="1:40">
      <c r="A180" s="100" t="s">
        <v>731</v>
      </c>
      <c r="B180" s="95">
        <v>8757.92857</v>
      </c>
      <c r="C180" s="95">
        <v>6148.3745399999998</v>
      </c>
      <c r="D180" s="95">
        <v>2968.9920000000002</v>
      </c>
      <c r="E180" s="95">
        <v>1341.7</v>
      </c>
      <c r="F180" s="95">
        <v>0</v>
      </c>
      <c r="G180" s="95">
        <v>961</v>
      </c>
      <c r="H180" s="95">
        <v>0</v>
      </c>
      <c r="I180" s="95">
        <v>0</v>
      </c>
      <c r="J180" s="95">
        <v>0</v>
      </c>
      <c r="K180" s="95">
        <v>367</v>
      </c>
      <c r="L180" s="95">
        <v>0</v>
      </c>
      <c r="M180" s="95">
        <v>398.5</v>
      </c>
      <c r="N180" s="95">
        <v>1886.2</v>
      </c>
      <c r="O180" s="95">
        <v>921.61099999999999</v>
      </c>
      <c r="P180" s="95">
        <v>0</v>
      </c>
      <c r="Q180" s="95">
        <v>0</v>
      </c>
      <c r="R180" s="95">
        <v>0</v>
      </c>
      <c r="S180" s="95">
        <v>500</v>
      </c>
      <c r="T180" s="95">
        <v>641.24</v>
      </c>
      <c r="U180" s="95">
        <v>400</v>
      </c>
      <c r="V180" s="95">
        <v>0</v>
      </c>
      <c r="W180" s="95">
        <v>400</v>
      </c>
      <c r="X180" s="95">
        <v>0</v>
      </c>
      <c r="Y180" s="95">
        <v>0</v>
      </c>
      <c r="Z180" s="95">
        <v>1532.2125900000001</v>
      </c>
      <c r="AA180" s="95">
        <v>0</v>
      </c>
      <c r="AB180" s="95">
        <v>892.35406999999998</v>
      </c>
      <c r="AC180" s="95">
        <v>2552.5</v>
      </c>
      <c r="AD180" s="95">
        <v>542.08299</v>
      </c>
      <c r="AE180" s="95">
        <v>0</v>
      </c>
      <c r="AF180" s="95">
        <v>0</v>
      </c>
      <c r="AG180" s="95">
        <v>0</v>
      </c>
      <c r="AH180" s="95">
        <v>817</v>
      </c>
      <c r="AI180" s="95">
        <v>0</v>
      </c>
      <c r="AJ180" s="95">
        <v>0</v>
      </c>
      <c r="AK180" s="95">
        <v>0</v>
      </c>
      <c r="AL180" s="95">
        <v>0</v>
      </c>
      <c r="AM180" s="95">
        <v>32028.695760000002</v>
      </c>
      <c r="AN180" s="160">
        <v>0.1459454957818607</v>
      </c>
    </row>
    <row r="181" spans="1:40">
      <c r="A181" s="100" t="s">
        <v>732</v>
      </c>
      <c r="B181" s="95">
        <v>8549.3679600000014</v>
      </c>
      <c r="C181" s="95">
        <v>5713.5885199999993</v>
      </c>
      <c r="D181" s="95">
        <v>3628.32015</v>
      </c>
      <c r="E181" s="95">
        <v>0</v>
      </c>
      <c r="F181" s="95">
        <v>577.6</v>
      </c>
      <c r="G181" s="95">
        <v>1058.8833300000001</v>
      </c>
      <c r="H181" s="95">
        <v>626.84549000000004</v>
      </c>
      <c r="I181" s="95">
        <v>814.70186000000001</v>
      </c>
      <c r="J181" s="95">
        <v>327.60000000000002</v>
      </c>
      <c r="K181" s="95">
        <v>0</v>
      </c>
      <c r="L181" s="95">
        <v>0</v>
      </c>
      <c r="M181" s="95">
        <v>288</v>
      </c>
      <c r="N181" s="95">
        <v>2224</v>
      </c>
      <c r="O181" s="95">
        <v>528.4</v>
      </c>
      <c r="P181" s="95">
        <v>300</v>
      </c>
      <c r="Q181" s="95">
        <v>0</v>
      </c>
      <c r="R181" s="95">
        <v>1016</v>
      </c>
      <c r="S181" s="95">
        <v>0</v>
      </c>
      <c r="T181" s="95">
        <v>0</v>
      </c>
      <c r="U181" s="95">
        <v>735.10457999999994</v>
      </c>
      <c r="V181" s="95">
        <v>510</v>
      </c>
      <c r="W181" s="95">
        <v>215</v>
      </c>
      <c r="X181" s="95">
        <v>523.11</v>
      </c>
      <c r="Y181" s="95">
        <v>0</v>
      </c>
      <c r="Z181" s="95">
        <v>1588.7988400000002</v>
      </c>
      <c r="AA181" s="95">
        <v>250</v>
      </c>
      <c r="AB181" s="95">
        <v>778</v>
      </c>
      <c r="AC181" s="95">
        <v>862</v>
      </c>
      <c r="AD181" s="95">
        <v>0</v>
      </c>
      <c r="AE181" s="95">
        <v>0</v>
      </c>
      <c r="AF181" s="95">
        <v>0</v>
      </c>
      <c r="AG181" s="95">
        <v>242.94535999999999</v>
      </c>
      <c r="AH181" s="95">
        <v>864.78876000000002</v>
      </c>
      <c r="AI181" s="95">
        <v>250</v>
      </c>
      <c r="AJ181" s="95">
        <v>0</v>
      </c>
      <c r="AK181" s="95">
        <v>0</v>
      </c>
      <c r="AL181" s="95">
        <v>0</v>
      </c>
      <c r="AM181" s="95">
        <v>32473.05485</v>
      </c>
      <c r="AN181" s="160">
        <v>0.1479703115339969</v>
      </c>
    </row>
    <row r="182" spans="1:40">
      <c r="A182" s="100" t="s">
        <v>733</v>
      </c>
      <c r="B182" s="95">
        <v>7228.06765</v>
      </c>
      <c r="C182" s="95">
        <v>3993.0946600000002</v>
      </c>
      <c r="D182" s="95">
        <v>2032.1413600000001</v>
      </c>
      <c r="E182" s="95">
        <v>155.22767000000002</v>
      </c>
      <c r="F182" s="95">
        <v>634.50409999999999</v>
      </c>
      <c r="G182" s="95">
        <v>584.26807999999994</v>
      </c>
      <c r="H182" s="95">
        <v>806.58</v>
      </c>
      <c r="I182" s="95">
        <v>140</v>
      </c>
      <c r="J182" s="95">
        <v>200</v>
      </c>
      <c r="K182" s="95">
        <v>431</v>
      </c>
      <c r="L182" s="95">
        <v>0</v>
      </c>
      <c r="M182" s="95">
        <v>300</v>
      </c>
      <c r="N182" s="95">
        <v>2231.57312</v>
      </c>
      <c r="O182" s="95">
        <v>200</v>
      </c>
      <c r="P182" s="95">
        <v>200</v>
      </c>
      <c r="Q182" s="95">
        <v>309</v>
      </c>
      <c r="R182" s="95">
        <v>334.75524000000001</v>
      </c>
      <c r="S182" s="95">
        <v>458.64062000000001</v>
      </c>
      <c r="T182" s="95">
        <v>470</v>
      </c>
      <c r="U182" s="95">
        <v>500</v>
      </c>
      <c r="V182" s="95">
        <v>200</v>
      </c>
      <c r="W182" s="95">
        <v>314.59102000000001</v>
      </c>
      <c r="X182" s="95">
        <v>1469.5264199999999</v>
      </c>
      <c r="Y182" s="95">
        <v>150</v>
      </c>
      <c r="Z182" s="95">
        <v>806.16</v>
      </c>
      <c r="AA182" s="95">
        <v>160</v>
      </c>
      <c r="AB182" s="95">
        <v>2019.66023</v>
      </c>
      <c r="AC182" s="95">
        <v>771.64666</v>
      </c>
      <c r="AD182" s="95">
        <v>150</v>
      </c>
      <c r="AE182" s="95">
        <v>0</v>
      </c>
      <c r="AF182" s="95">
        <v>0</v>
      </c>
      <c r="AG182" s="95">
        <v>0</v>
      </c>
      <c r="AH182" s="95">
        <v>1060.001</v>
      </c>
      <c r="AI182" s="95">
        <v>0</v>
      </c>
      <c r="AJ182" s="95">
        <v>988</v>
      </c>
      <c r="AK182" s="95">
        <v>0</v>
      </c>
      <c r="AL182" s="95">
        <v>150</v>
      </c>
      <c r="AM182" s="95">
        <v>29448.437829999999</v>
      </c>
      <c r="AN182" s="160">
        <v>0.13418800725779698</v>
      </c>
    </row>
    <row r="183" spans="1:40">
      <c r="A183" s="100" t="s">
        <v>734</v>
      </c>
      <c r="B183" s="95">
        <v>3442.6951899999999</v>
      </c>
      <c r="C183" s="95">
        <v>2682.7727100000002</v>
      </c>
      <c r="D183" s="95">
        <v>488.4</v>
      </c>
      <c r="E183" s="95">
        <v>0</v>
      </c>
      <c r="F183" s="95">
        <v>458.78215999999998</v>
      </c>
      <c r="G183" s="95">
        <v>436.19378</v>
      </c>
      <c r="H183" s="95">
        <v>487.2</v>
      </c>
      <c r="I183" s="95">
        <v>616.03922999999998</v>
      </c>
      <c r="J183" s="95">
        <v>238.46023000000002</v>
      </c>
      <c r="K183" s="95">
        <v>103</v>
      </c>
      <c r="L183" s="95">
        <v>0</v>
      </c>
      <c r="M183" s="95">
        <v>566</v>
      </c>
      <c r="N183" s="95">
        <v>1552.82258</v>
      </c>
      <c r="O183" s="95">
        <v>343.9</v>
      </c>
      <c r="P183" s="95">
        <v>0</v>
      </c>
      <c r="Q183" s="95">
        <v>103.8</v>
      </c>
      <c r="R183" s="95">
        <v>265</v>
      </c>
      <c r="S183" s="95">
        <v>130</v>
      </c>
      <c r="T183" s="95">
        <v>343.92515999999995</v>
      </c>
      <c r="U183" s="95">
        <v>0</v>
      </c>
      <c r="V183" s="95">
        <v>105.7084</v>
      </c>
      <c r="W183" s="95">
        <v>105.72287</v>
      </c>
      <c r="X183" s="95">
        <v>127</v>
      </c>
      <c r="Y183" s="95">
        <v>120</v>
      </c>
      <c r="Z183" s="95">
        <v>639.30200000000002</v>
      </c>
      <c r="AA183" s="95">
        <v>117.56</v>
      </c>
      <c r="AB183" s="95">
        <v>1268.81735</v>
      </c>
      <c r="AC183" s="95">
        <v>224.50934000000001</v>
      </c>
      <c r="AD183" s="95">
        <v>0</v>
      </c>
      <c r="AE183" s="95">
        <v>226.57288</v>
      </c>
      <c r="AF183" s="95">
        <v>0</v>
      </c>
      <c r="AG183" s="95">
        <v>121.0638</v>
      </c>
      <c r="AH183" s="95">
        <v>483.14278000000002</v>
      </c>
      <c r="AI183" s="95">
        <v>208.58757999999997</v>
      </c>
      <c r="AJ183" s="95">
        <v>110.01595</v>
      </c>
      <c r="AK183" s="95">
        <v>0</v>
      </c>
      <c r="AL183" s="95">
        <v>0</v>
      </c>
      <c r="AM183" s="95">
        <v>16116.993990000001</v>
      </c>
      <c r="AN183" s="160">
        <v>7.3440476502993859E-2</v>
      </c>
    </row>
    <row r="184" spans="1:40">
      <c r="A184" s="100" t="s">
        <v>735</v>
      </c>
      <c r="B184" s="95">
        <v>8259.26224</v>
      </c>
      <c r="C184" s="95">
        <v>6465.3305799999998</v>
      </c>
      <c r="D184" s="95">
        <v>735.12886000000003</v>
      </c>
      <c r="E184" s="95">
        <v>0</v>
      </c>
      <c r="F184" s="95">
        <v>401.62571000000003</v>
      </c>
      <c r="G184" s="95">
        <v>1289.46884</v>
      </c>
      <c r="H184" s="95">
        <v>815.85905000000002</v>
      </c>
      <c r="I184" s="95">
        <v>1132.2</v>
      </c>
      <c r="J184" s="95">
        <v>258</v>
      </c>
      <c r="K184" s="95">
        <v>268.44988000000001</v>
      </c>
      <c r="L184" s="95">
        <v>231.73039</v>
      </c>
      <c r="M184" s="95">
        <v>640.57225000000005</v>
      </c>
      <c r="N184" s="95">
        <v>2469.8843999999999</v>
      </c>
      <c r="O184" s="95">
        <v>763.87966000000006</v>
      </c>
      <c r="P184" s="95">
        <v>845</v>
      </c>
      <c r="Q184" s="95">
        <v>0</v>
      </c>
      <c r="R184" s="95">
        <v>649.52218000000005</v>
      </c>
      <c r="S184" s="95">
        <v>190</v>
      </c>
      <c r="T184" s="95">
        <v>727.2</v>
      </c>
      <c r="U184" s="95">
        <v>670.66512</v>
      </c>
      <c r="V184" s="95">
        <v>0</v>
      </c>
      <c r="W184" s="95">
        <v>596.13779</v>
      </c>
      <c r="X184" s="95">
        <v>443.18839000000003</v>
      </c>
      <c r="Y184" s="95">
        <v>895.13927999999999</v>
      </c>
      <c r="Z184" s="95">
        <v>619.99502000000007</v>
      </c>
      <c r="AA184" s="95">
        <v>100</v>
      </c>
      <c r="AB184" s="95">
        <v>1452.828</v>
      </c>
      <c r="AC184" s="95">
        <v>669.3</v>
      </c>
      <c r="AD184" s="95">
        <v>200</v>
      </c>
      <c r="AE184" s="95">
        <v>1325</v>
      </c>
      <c r="AF184" s="95">
        <v>70</v>
      </c>
      <c r="AG184" s="95">
        <v>0</v>
      </c>
      <c r="AH184" s="95">
        <v>910.63328999999999</v>
      </c>
      <c r="AI184" s="95">
        <v>100</v>
      </c>
      <c r="AJ184" s="95">
        <v>95</v>
      </c>
      <c r="AK184" s="95">
        <v>0</v>
      </c>
      <c r="AL184" s="95">
        <v>98.581149999999994</v>
      </c>
      <c r="AM184" s="95">
        <v>34389.58208</v>
      </c>
      <c r="AN184" s="160">
        <v>0.15670337137688656</v>
      </c>
    </row>
    <row r="185" spans="1:40">
      <c r="A185" s="100" t="s">
        <v>736</v>
      </c>
      <c r="B185" s="95">
        <v>6438.8119400000005</v>
      </c>
      <c r="C185" s="95">
        <v>3669.4096500000001</v>
      </c>
      <c r="D185" s="95">
        <v>450.04948999999999</v>
      </c>
      <c r="E185" s="95">
        <v>101.16</v>
      </c>
      <c r="F185" s="95">
        <v>565.56131000000005</v>
      </c>
      <c r="G185" s="95">
        <v>813.85499000000004</v>
      </c>
      <c r="H185" s="95">
        <v>1118.60709</v>
      </c>
      <c r="I185" s="95">
        <v>1118.6978999999999</v>
      </c>
      <c r="J185" s="95">
        <v>330.35785999999996</v>
      </c>
      <c r="K185" s="95">
        <v>398.95979</v>
      </c>
      <c r="L185" s="95">
        <v>220.47958</v>
      </c>
      <c r="M185" s="95">
        <v>378.06</v>
      </c>
      <c r="N185" s="95">
        <v>2756.1394500000001</v>
      </c>
      <c r="O185" s="95">
        <v>805.21652000000006</v>
      </c>
      <c r="P185" s="95">
        <v>462.70042999999998</v>
      </c>
      <c r="Q185" s="95">
        <v>110.6</v>
      </c>
      <c r="R185" s="95">
        <v>448.90224999999998</v>
      </c>
      <c r="S185" s="95">
        <v>0</v>
      </c>
      <c r="T185" s="95">
        <v>1112.5122699999999</v>
      </c>
      <c r="U185" s="95">
        <v>393.06521000000004</v>
      </c>
      <c r="V185" s="95">
        <v>67.012389999999996</v>
      </c>
      <c r="W185" s="95">
        <v>375.43925000000002</v>
      </c>
      <c r="X185" s="95">
        <v>295.2</v>
      </c>
      <c r="Y185" s="95">
        <v>839.43799999999999</v>
      </c>
      <c r="Z185" s="95">
        <v>361.57150000000001</v>
      </c>
      <c r="AA185" s="95">
        <v>48</v>
      </c>
      <c r="AB185" s="95">
        <v>1441.69325</v>
      </c>
      <c r="AC185" s="95">
        <v>616.74649999999997</v>
      </c>
      <c r="AD185" s="95">
        <v>79.453289999999996</v>
      </c>
      <c r="AE185" s="95">
        <v>570.38000999999997</v>
      </c>
      <c r="AF185" s="95">
        <v>0</v>
      </c>
      <c r="AG185" s="95">
        <v>81.160359999999997</v>
      </c>
      <c r="AH185" s="95">
        <v>820.45830000000001</v>
      </c>
      <c r="AI185" s="95">
        <v>273.70746999999994</v>
      </c>
      <c r="AJ185" s="95">
        <v>40</v>
      </c>
      <c r="AK185" s="95">
        <v>0</v>
      </c>
      <c r="AL185" s="95">
        <v>0</v>
      </c>
      <c r="AM185" s="95">
        <v>27603.406050000001</v>
      </c>
      <c r="AN185" s="160">
        <v>0.12578073148599739</v>
      </c>
    </row>
    <row r="186" spans="1:40">
      <c r="A186" s="100" t="s">
        <v>737</v>
      </c>
      <c r="B186" s="95">
        <v>3329.3509100000001</v>
      </c>
      <c r="C186" s="95">
        <v>2185.4132799999998</v>
      </c>
      <c r="D186" s="95">
        <v>353.06236000000001</v>
      </c>
      <c r="E186" s="95">
        <v>41.6</v>
      </c>
      <c r="F186" s="95">
        <v>359.49934999999999</v>
      </c>
      <c r="G186" s="95">
        <v>334.5822</v>
      </c>
      <c r="H186" s="95">
        <v>427.959</v>
      </c>
      <c r="I186" s="95">
        <v>475.62925000000001</v>
      </c>
      <c r="J186" s="95">
        <v>220.28265999999999</v>
      </c>
      <c r="K186" s="95">
        <v>145.69999999999999</v>
      </c>
      <c r="L186" s="95">
        <v>174.91368</v>
      </c>
      <c r="M186" s="95">
        <v>271.64499999999998</v>
      </c>
      <c r="N186" s="95">
        <v>1302.4869699999999</v>
      </c>
      <c r="O186" s="95">
        <v>190.0001</v>
      </c>
      <c r="P186" s="95">
        <v>307.13121999999998</v>
      </c>
      <c r="Q186" s="95">
        <v>47.839580000000005</v>
      </c>
      <c r="R186" s="95">
        <v>394.47798</v>
      </c>
      <c r="S186" s="95">
        <v>14</v>
      </c>
      <c r="T186" s="95">
        <v>700.34586000000002</v>
      </c>
      <c r="U186" s="95">
        <v>366.41434999999996</v>
      </c>
      <c r="V186" s="95">
        <v>15</v>
      </c>
      <c r="W186" s="95">
        <v>754.32954000000007</v>
      </c>
      <c r="X186" s="95">
        <v>251.61375000000001</v>
      </c>
      <c r="Y186" s="95">
        <v>204.8</v>
      </c>
      <c r="Z186" s="95">
        <v>115.18591000000001</v>
      </c>
      <c r="AA186" s="95">
        <v>93.047339999999991</v>
      </c>
      <c r="AB186" s="95">
        <v>783.06040000000007</v>
      </c>
      <c r="AC186" s="95">
        <v>486.13024999999999</v>
      </c>
      <c r="AD186" s="95">
        <v>60</v>
      </c>
      <c r="AE186" s="95">
        <v>353.33609000000001</v>
      </c>
      <c r="AF186" s="95">
        <v>13.984399999999999</v>
      </c>
      <c r="AG186" s="95">
        <v>30.908860000000001</v>
      </c>
      <c r="AH186" s="95">
        <v>390.63333</v>
      </c>
      <c r="AI186" s="95">
        <v>15.751479999999999</v>
      </c>
      <c r="AJ186" s="95">
        <v>92</v>
      </c>
      <c r="AK186" s="95">
        <v>0</v>
      </c>
      <c r="AL186" s="95">
        <v>43</v>
      </c>
      <c r="AM186" s="95">
        <v>15345.115099999999</v>
      </c>
      <c r="AN186" s="160">
        <v>6.9923247823788892E-2</v>
      </c>
    </row>
    <row r="187" spans="1:40">
      <c r="A187" s="100" t="s">
        <v>738</v>
      </c>
      <c r="B187" s="95">
        <v>116.71882000000001</v>
      </c>
      <c r="C187" s="95">
        <v>117.59213000000001</v>
      </c>
      <c r="D187" s="95">
        <v>0</v>
      </c>
      <c r="E187" s="95">
        <v>0</v>
      </c>
      <c r="F187" s="95">
        <v>15.55068</v>
      </c>
      <c r="G187" s="95">
        <v>5</v>
      </c>
      <c r="H187" s="95">
        <v>0</v>
      </c>
      <c r="I187" s="95">
        <v>17.043240000000001</v>
      </c>
      <c r="J187" s="95">
        <v>21.78</v>
      </c>
      <c r="K187" s="95">
        <v>0</v>
      </c>
      <c r="L187" s="95">
        <v>6.6611400000000005</v>
      </c>
      <c r="M187" s="95">
        <v>0</v>
      </c>
      <c r="N187" s="95">
        <v>23.228950000000001</v>
      </c>
      <c r="O187" s="95">
        <v>0</v>
      </c>
      <c r="P187" s="95">
        <v>16.3</v>
      </c>
      <c r="Q187" s="95">
        <v>13.72</v>
      </c>
      <c r="R187" s="95">
        <v>4</v>
      </c>
      <c r="S187" s="95">
        <v>0</v>
      </c>
      <c r="T187" s="95">
        <v>16.218030000000002</v>
      </c>
      <c r="U187" s="95">
        <v>0</v>
      </c>
      <c r="V187" s="95">
        <v>0</v>
      </c>
      <c r="W187" s="95">
        <v>10.243069999999999</v>
      </c>
      <c r="X187" s="95">
        <v>8.5</v>
      </c>
      <c r="Y187" s="95">
        <v>20.802</v>
      </c>
      <c r="Z187" s="95">
        <v>5.5</v>
      </c>
      <c r="AA187" s="95">
        <v>0</v>
      </c>
      <c r="AB187" s="95">
        <v>10.86</v>
      </c>
      <c r="AC187" s="95">
        <v>0</v>
      </c>
      <c r="AD187" s="95">
        <v>4</v>
      </c>
      <c r="AE187" s="95">
        <v>0</v>
      </c>
      <c r="AF187" s="95">
        <v>11.371709999999998</v>
      </c>
      <c r="AG187" s="95">
        <v>0</v>
      </c>
      <c r="AH187" s="95">
        <v>5.77</v>
      </c>
      <c r="AI187" s="95">
        <v>0</v>
      </c>
      <c r="AJ187" s="95">
        <v>0</v>
      </c>
      <c r="AK187" s="95">
        <v>0</v>
      </c>
      <c r="AL187" s="95">
        <v>0</v>
      </c>
      <c r="AM187" s="95">
        <v>450.85977000000003</v>
      </c>
      <c r="AN187" s="160">
        <v>2.0544374692560282E-3</v>
      </c>
    </row>
    <row r="188" spans="1:40">
      <c r="A188" s="100" t="s">
        <v>739</v>
      </c>
      <c r="B188" s="95">
        <v>16.054739999999999</v>
      </c>
      <c r="C188" s="95">
        <v>14.12</v>
      </c>
      <c r="D188" s="95">
        <v>0</v>
      </c>
      <c r="E188" s="95">
        <v>0</v>
      </c>
      <c r="F188" s="95">
        <v>0</v>
      </c>
      <c r="G188" s="95">
        <v>0</v>
      </c>
      <c r="H188" s="95">
        <v>3</v>
      </c>
      <c r="I188" s="95">
        <v>0</v>
      </c>
      <c r="J188" s="95">
        <v>3</v>
      </c>
      <c r="K188" s="95">
        <v>0</v>
      </c>
      <c r="L188" s="95">
        <v>0</v>
      </c>
      <c r="M188" s="95">
        <v>0</v>
      </c>
      <c r="N188" s="95">
        <v>0</v>
      </c>
      <c r="O188" s="95">
        <v>0</v>
      </c>
      <c r="P188" s="95">
        <v>0</v>
      </c>
      <c r="Q188" s="95">
        <v>0</v>
      </c>
      <c r="R188" s="95">
        <v>0</v>
      </c>
      <c r="S188" s="95">
        <v>0</v>
      </c>
      <c r="T188" s="95">
        <v>72.636520000000004</v>
      </c>
      <c r="U188" s="95">
        <v>3</v>
      </c>
      <c r="V188" s="95">
        <v>0</v>
      </c>
      <c r="W188" s="95">
        <v>0</v>
      </c>
      <c r="X188" s="95">
        <v>0</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114.81125999999999</v>
      </c>
      <c r="AN188" s="160">
        <v>5.2316167937648515E-4</v>
      </c>
    </row>
    <row r="189" spans="1:40">
      <c r="A189" s="72" t="s">
        <v>160</v>
      </c>
      <c r="B189" s="57">
        <v>55994.996590000002</v>
      </c>
      <c r="C189" s="57">
        <v>37386.376070000006</v>
      </c>
      <c r="D189" s="57">
        <v>11362.674219999999</v>
      </c>
      <c r="E189" s="57">
        <v>5069.6876700000003</v>
      </c>
      <c r="F189" s="57">
        <v>3706.1233100000004</v>
      </c>
      <c r="G189" s="57">
        <v>5483.2512199999992</v>
      </c>
      <c r="H189" s="57">
        <v>4286.0506300000006</v>
      </c>
      <c r="I189" s="57">
        <v>5329.9114799999998</v>
      </c>
      <c r="J189" s="57">
        <v>1599.4807500000002</v>
      </c>
      <c r="K189" s="57">
        <v>1714.1096700000001</v>
      </c>
      <c r="L189" s="57">
        <v>633.78479000000004</v>
      </c>
      <c r="M189" s="57">
        <v>2842.7772500000001</v>
      </c>
      <c r="N189" s="57">
        <v>16046.335470000002</v>
      </c>
      <c r="O189" s="57">
        <v>4853.0072800000007</v>
      </c>
      <c r="P189" s="57">
        <v>2131.1316500000003</v>
      </c>
      <c r="Q189" s="57">
        <v>584.95957999999996</v>
      </c>
      <c r="R189" s="57">
        <v>3112.6576500000001</v>
      </c>
      <c r="S189" s="57">
        <v>1292.6406200000001</v>
      </c>
      <c r="T189" s="57">
        <v>4084.0778400000004</v>
      </c>
      <c r="U189" s="57">
        <v>4568.2492600000005</v>
      </c>
      <c r="V189" s="57">
        <v>897.72078999999997</v>
      </c>
      <c r="W189" s="57">
        <v>2771.4635400000002</v>
      </c>
      <c r="X189" s="57">
        <v>4070.1385599999999</v>
      </c>
      <c r="Y189" s="57">
        <v>2230.1792800000003</v>
      </c>
      <c r="Z189" s="57">
        <v>6362.7258600000005</v>
      </c>
      <c r="AA189" s="57">
        <v>1462.60734</v>
      </c>
      <c r="AB189" s="57">
        <v>8647.2733000000007</v>
      </c>
      <c r="AC189" s="57">
        <v>8332.8327499999996</v>
      </c>
      <c r="AD189" s="57">
        <v>1035.53628</v>
      </c>
      <c r="AE189" s="57">
        <v>2475.2889800000003</v>
      </c>
      <c r="AF189" s="57">
        <v>95.356109999999987</v>
      </c>
      <c r="AG189" s="57">
        <v>476.07838000000004</v>
      </c>
      <c r="AH189" s="57">
        <v>5352.4274599999999</v>
      </c>
      <c r="AI189" s="57">
        <v>848.04652999999996</v>
      </c>
      <c r="AJ189" s="57">
        <v>2025.01595</v>
      </c>
      <c r="AK189" s="57">
        <v>0</v>
      </c>
      <c r="AL189" s="57">
        <v>291.58114999999998</v>
      </c>
      <c r="AM189" s="57">
        <v>219456.55525999996</v>
      </c>
      <c r="AN189" s="161">
        <v>1</v>
      </c>
    </row>
    <row r="190" spans="1:40">
      <c r="A190" s="54" t="s">
        <v>740</v>
      </c>
      <c r="B190" s="160">
        <v>0.25515299155069776</v>
      </c>
      <c r="C190" s="160">
        <v>0.17035889415883113</v>
      </c>
      <c r="D190" s="160">
        <v>5.1776417462390825E-2</v>
      </c>
      <c r="E190" s="160">
        <v>2.3101099276773552E-2</v>
      </c>
      <c r="F190" s="160">
        <v>1.6887731175809221E-2</v>
      </c>
      <c r="G190" s="160">
        <v>2.4985588666985806E-2</v>
      </c>
      <c r="H190" s="160">
        <v>1.9530292111448324E-2</v>
      </c>
      <c r="I190" s="160">
        <v>2.4286863856426689E-2</v>
      </c>
      <c r="J190" s="160">
        <v>7.2883708035288534E-3</v>
      </c>
      <c r="K190" s="160">
        <v>7.8107016123041663E-3</v>
      </c>
      <c r="L190" s="160">
        <v>2.8879738372322803E-3</v>
      </c>
      <c r="M190" s="160">
        <v>1.2953713078344984E-2</v>
      </c>
      <c r="N190" s="160">
        <v>7.3118506079662068E-2</v>
      </c>
      <c r="O190" s="160">
        <v>2.2113749458294498E-2</v>
      </c>
      <c r="P190" s="160">
        <v>9.7109500669740924E-3</v>
      </c>
      <c r="Q190" s="160">
        <v>2.665491487857231E-3</v>
      </c>
      <c r="R190" s="160">
        <v>1.4183479943500872E-2</v>
      </c>
      <c r="S190" s="160">
        <v>5.8901891468612147E-3</v>
      </c>
      <c r="T190" s="160">
        <v>1.8609960569012901E-2</v>
      </c>
      <c r="U190" s="160">
        <v>2.0816189585167743E-2</v>
      </c>
      <c r="V190" s="160">
        <v>4.0906537922115391E-3</v>
      </c>
      <c r="W190" s="160">
        <v>1.2628757143829784E-2</v>
      </c>
      <c r="X190" s="160">
        <v>1.8546443304816869E-2</v>
      </c>
      <c r="Y190" s="160">
        <v>1.0162281447267808E-2</v>
      </c>
      <c r="Z190" s="160">
        <v>2.8993100035047008E-2</v>
      </c>
      <c r="AA190" s="160">
        <v>6.6646782925540039E-3</v>
      </c>
      <c r="AB190" s="160">
        <v>3.9403121450417328E-2</v>
      </c>
      <c r="AC190" s="160">
        <v>3.7970306879772722E-2</v>
      </c>
      <c r="AD190" s="160">
        <v>4.7186390890586703E-3</v>
      </c>
      <c r="AE190" s="160">
        <v>1.1279175402472781E-2</v>
      </c>
      <c r="AF190" s="160">
        <v>4.3451019217460765E-4</v>
      </c>
      <c r="AG190" s="160">
        <v>2.1693513754281286E-3</v>
      </c>
      <c r="AH190" s="160">
        <v>2.4389462659972678E-2</v>
      </c>
      <c r="AI190" s="160">
        <v>3.8643025677464107E-3</v>
      </c>
      <c r="AJ190" s="160">
        <v>9.2274115375632019E-3</v>
      </c>
      <c r="AK190" s="160">
        <v>0</v>
      </c>
      <c r="AL190" s="160">
        <v>1.328650901562502E-3</v>
      </c>
      <c r="AM190" s="160">
        <v>1</v>
      </c>
      <c r="AN190" s="160"/>
    </row>
    <row r="191" spans="1:40" ht="30" customHeight="1">
      <c r="A191" s="435" t="s">
        <v>1007</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1316</v>
      </c>
      <c r="AH191" s="73" t="s">
        <v>1331</v>
      </c>
      <c r="AI191" s="73" t="s">
        <v>1332</v>
      </c>
      <c r="AJ191" s="73" t="s">
        <v>1348</v>
      </c>
      <c r="AK191" s="73" t="s">
        <v>1349</v>
      </c>
      <c r="AL191" s="73" t="s">
        <v>1480</v>
      </c>
      <c r="AM191" s="176" t="s">
        <v>519</v>
      </c>
      <c r="AN191" s="309" t="s">
        <v>682</v>
      </c>
    </row>
    <row r="192" spans="1:40">
      <c r="A192" s="100" t="s">
        <v>726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3.6469730123997083E-4</v>
      </c>
    </row>
    <row r="194" spans="1:40">
      <c r="A194" s="100" t="s">
        <v>728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729</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4</v>
      </c>
      <c r="AN195" s="160">
        <v>1.4587892049598833E-3</v>
      </c>
    </row>
    <row r="196" spans="1:40">
      <c r="A196" s="100" t="s">
        <v>730</v>
      </c>
      <c r="B196" s="95">
        <v>2</v>
      </c>
      <c r="C196" s="95">
        <v>5</v>
      </c>
      <c r="D196" s="95">
        <v>1</v>
      </c>
      <c r="E196" s="95">
        <v>0</v>
      </c>
      <c r="F196" s="95">
        <v>1</v>
      </c>
      <c r="G196" s="95">
        <v>0</v>
      </c>
      <c r="H196" s="95">
        <v>0</v>
      </c>
      <c r="I196" s="95">
        <v>1</v>
      </c>
      <c r="J196" s="95">
        <v>0</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17</v>
      </c>
      <c r="AN196" s="160">
        <v>6.1998541210795044E-3</v>
      </c>
    </row>
    <row r="197" spans="1:40">
      <c r="A197" s="100" t="s">
        <v>731</v>
      </c>
      <c r="B197" s="95">
        <v>17</v>
      </c>
      <c r="C197" s="95">
        <v>13</v>
      </c>
      <c r="D197" s="95">
        <v>6</v>
      </c>
      <c r="E197" s="95">
        <v>3</v>
      </c>
      <c r="F197" s="95">
        <v>0</v>
      </c>
      <c r="G197" s="95">
        <v>2</v>
      </c>
      <c r="H197" s="95">
        <v>0</v>
      </c>
      <c r="I197" s="95">
        <v>0</v>
      </c>
      <c r="J197" s="95">
        <v>0</v>
      </c>
      <c r="K197" s="95">
        <v>1</v>
      </c>
      <c r="L197" s="95">
        <v>0</v>
      </c>
      <c r="M197" s="95">
        <v>1</v>
      </c>
      <c r="N197" s="95">
        <v>4</v>
      </c>
      <c r="O197" s="95">
        <v>2</v>
      </c>
      <c r="P197" s="95">
        <v>0</v>
      </c>
      <c r="Q197" s="95">
        <v>0</v>
      </c>
      <c r="R197" s="95">
        <v>0</v>
      </c>
      <c r="S197" s="95">
        <v>1</v>
      </c>
      <c r="T197" s="95">
        <v>1</v>
      </c>
      <c r="U197" s="95">
        <v>1</v>
      </c>
      <c r="V197" s="95">
        <v>0</v>
      </c>
      <c r="W197" s="95">
        <v>1</v>
      </c>
      <c r="X197" s="95">
        <v>0</v>
      </c>
      <c r="Y197" s="95">
        <v>0</v>
      </c>
      <c r="Z197" s="95">
        <v>4</v>
      </c>
      <c r="AA197" s="95">
        <v>0</v>
      </c>
      <c r="AB197" s="95">
        <v>2</v>
      </c>
      <c r="AC197" s="95">
        <v>5</v>
      </c>
      <c r="AD197" s="95">
        <v>1</v>
      </c>
      <c r="AE197" s="95">
        <v>0</v>
      </c>
      <c r="AF197" s="95">
        <v>0</v>
      </c>
      <c r="AG197" s="95">
        <v>0</v>
      </c>
      <c r="AH197" s="95">
        <v>2</v>
      </c>
      <c r="AI197" s="95">
        <v>0</v>
      </c>
      <c r="AJ197" s="95">
        <v>0</v>
      </c>
      <c r="AK197" s="95">
        <v>0</v>
      </c>
      <c r="AL197" s="95">
        <v>0</v>
      </c>
      <c r="AM197" s="95">
        <v>67</v>
      </c>
      <c r="AN197" s="160">
        <v>2.4434719183078046E-2</v>
      </c>
    </row>
    <row r="198" spans="1:40">
      <c r="A198" s="100" t="s">
        <v>732</v>
      </c>
      <c r="B198" s="95">
        <v>29</v>
      </c>
      <c r="C198" s="95">
        <v>22</v>
      </c>
      <c r="D198" s="95">
        <v>14</v>
      </c>
      <c r="E198" s="95">
        <v>0</v>
      </c>
      <c r="F198" s="95">
        <v>2</v>
      </c>
      <c r="G198" s="95">
        <v>4</v>
      </c>
      <c r="H198" s="95">
        <v>3</v>
      </c>
      <c r="I198" s="95">
        <v>3</v>
      </c>
      <c r="J198" s="95">
        <v>1</v>
      </c>
      <c r="K198" s="95">
        <v>0</v>
      </c>
      <c r="L198" s="95">
        <v>0</v>
      </c>
      <c r="M198" s="95">
        <v>1</v>
      </c>
      <c r="N198" s="95">
        <v>8</v>
      </c>
      <c r="O198" s="95">
        <v>2</v>
      </c>
      <c r="P198" s="95">
        <v>1</v>
      </c>
      <c r="Q198" s="95">
        <v>0</v>
      </c>
      <c r="R198" s="95">
        <v>4</v>
      </c>
      <c r="S198" s="95">
        <v>0</v>
      </c>
      <c r="T198" s="95">
        <v>0</v>
      </c>
      <c r="U198" s="95">
        <v>3</v>
      </c>
      <c r="V198" s="95">
        <v>2</v>
      </c>
      <c r="W198" s="95">
        <v>1</v>
      </c>
      <c r="X198" s="95">
        <v>2</v>
      </c>
      <c r="Y198" s="95">
        <v>0</v>
      </c>
      <c r="Z198" s="95">
        <v>6</v>
      </c>
      <c r="AA198" s="95">
        <v>1</v>
      </c>
      <c r="AB198" s="95">
        <v>3</v>
      </c>
      <c r="AC198" s="95">
        <v>3</v>
      </c>
      <c r="AD198" s="95">
        <v>0</v>
      </c>
      <c r="AE198" s="95">
        <v>0</v>
      </c>
      <c r="AF198" s="95">
        <v>0</v>
      </c>
      <c r="AG198" s="95">
        <v>1</v>
      </c>
      <c r="AH198" s="95">
        <v>3</v>
      </c>
      <c r="AI198" s="95">
        <v>1</v>
      </c>
      <c r="AJ198" s="95">
        <v>0</v>
      </c>
      <c r="AK198" s="95">
        <v>0</v>
      </c>
      <c r="AL198" s="95">
        <v>0</v>
      </c>
      <c r="AM198" s="95">
        <v>120</v>
      </c>
      <c r="AN198" s="160">
        <v>4.3763676148796497E-2</v>
      </c>
    </row>
    <row r="199" spans="1:40">
      <c r="A199" s="100" t="s">
        <v>733</v>
      </c>
      <c r="B199" s="95">
        <v>43</v>
      </c>
      <c r="C199" s="95">
        <v>24</v>
      </c>
      <c r="D199" s="95">
        <v>11</v>
      </c>
      <c r="E199" s="95">
        <v>1</v>
      </c>
      <c r="F199" s="95">
        <v>4</v>
      </c>
      <c r="G199" s="95">
        <v>4</v>
      </c>
      <c r="H199" s="95">
        <v>5</v>
      </c>
      <c r="I199" s="95">
        <v>1</v>
      </c>
      <c r="J199" s="95">
        <v>1</v>
      </c>
      <c r="K199" s="95">
        <v>3</v>
      </c>
      <c r="L199" s="95">
        <v>0</v>
      </c>
      <c r="M199" s="95">
        <v>2</v>
      </c>
      <c r="N199" s="95">
        <v>13</v>
      </c>
      <c r="O199" s="95">
        <v>1</v>
      </c>
      <c r="P199" s="95">
        <v>1</v>
      </c>
      <c r="Q199" s="95">
        <v>2</v>
      </c>
      <c r="R199" s="95">
        <v>2</v>
      </c>
      <c r="S199" s="95">
        <v>3</v>
      </c>
      <c r="T199" s="95">
        <v>3</v>
      </c>
      <c r="U199" s="95">
        <v>3</v>
      </c>
      <c r="V199" s="95">
        <v>1</v>
      </c>
      <c r="W199" s="95">
        <v>2</v>
      </c>
      <c r="X199" s="95">
        <v>9</v>
      </c>
      <c r="Y199" s="95">
        <v>1</v>
      </c>
      <c r="Z199" s="95">
        <v>5</v>
      </c>
      <c r="AA199" s="95">
        <v>1</v>
      </c>
      <c r="AB199" s="95">
        <v>12</v>
      </c>
      <c r="AC199" s="95">
        <v>5</v>
      </c>
      <c r="AD199" s="95">
        <v>1</v>
      </c>
      <c r="AE199" s="95">
        <v>0</v>
      </c>
      <c r="AF199" s="95">
        <v>0</v>
      </c>
      <c r="AG199" s="95">
        <v>0</v>
      </c>
      <c r="AH199" s="95">
        <v>6</v>
      </c>
      <c r="AI199" s="95">
        <v>0</v>
      </c>
      <c r="AJ199" s="95">
        <v>6</v>
      </c>
      <c r="AK199" s="95">
        <v>0</v>
      </c>
      <c r="AL199" s="95">
        <v>1</v>
      </c>
      <c r="AM199" s="95">
        <v>177</v>
      </c>
      <c r="AN199" s="160">
        <v>6.4551422319474833E-2</v>
      </c>
    </row>
    <row r="200" spans="1:40">
      <c r="A200" s="100" t="s">
        <v>734</v>
      </c>
      <c r="B200" s="95">
        <v>28</v>
      </c>
      <c r="C200" s="95">
        <v>22</v>
      </c>
      <c r="D200" s="95">
        <v>4</v>
      </c>
      <c r="E200" s="95">
        <v>0</v>
      </c>
      <c r="F200" s="95">
        <v>4</v>
      </c>
      <c r="G200" s="95">
        <v>4</v>
      </c>
      <c r="H200" s="95">
        <v>4</v>
      </c>
      <c r="I200" s="95">
        <v>5</v>
      </c>
      <c r="J200" s="95">
        <v>2</v>
      </c>
      <c r="K200" s="95">
        <v>1</v>
      </c>
      <c r="L200" s="95">
        <v>0</v>
      </c>
      <c r="M200" s="95">
        <v>5</v>
      </c>
      <c r="N200" s="95">
        <v>13</v>
      </c>
      <c r="O200" s="95">
        <v>3</v>
      </c>
      <c r="P200" s="95">
        <v>0</v>
      </c>
      <c r="Q200" s="95">
        <v>1</v>
      </c>
      <c r="R200" s="95">
        <v>2</v>
      </c>
      <c r="S200" s="95">
        <v>1</v>
      </c>
      <c r="T200" s="95">
        <v>3</v>
      </c>
      <c r="U200" s="95">
        <v>0</v>
      </c>
      <c r="V200" s="95">
        <v>1</v>
      </c>
      <c r="W200" s="95">
        <v>1</v>
      </c>
      <c r="X200" s="95">
        <v>1</v>
      </c>
      <c r="Y200" s="95">
        <v>1</v>
      </c>
      <c r="Z200" s="95">
        <v>5</v>
      </c>
      <c r="AA200" s="95">
        <v>1</v>
      </c>
      <c r="AB200" s="95">
        <v>11</v>
      </c>
      <c r="AC200" s="95">
        <v>2</v>
      </c>
      <c r="AD200" s="95">
        <v>0</v>
      </c>
      <c r="AE200" s="95">
        <v>2</v>
      </c>
      <c r="AF200" s="95">
        <v>0</v>
      </c>
      <c r="AG200" s="95">
        <v>1</v>
      </c>
      <c r="AH200" s="95">
        <v>4</v>
      </c>
      <c r="AI200" s="95">
        <v>2</v>
      </c>
      <c r="AJ200" s="95">
        <v>1</v>
      </c>
      <c r="AK200" s="95">
        <v>0</v>
      </c>
      <c r="AL200" s="95">
        <v>0</v>
      </c>
      <c r="AM200" s="95">
        <v>135</v>
      </c>
      <c r="AN200" s="160">
        <v>4.923413566739606E-2</v>
      </c>
    </row>
    <row r="201" spans="1:40">
      <c r="A201" s="100" t="s">
        <v>735</v>
      </c>
      <c r="B201" s="95">
        <v>95</v>
      </c>
      <c r="C201" s="95">
        <v>77</v>
      </c>
      <c r="D201" s="95">
        <v>9</v>
      </c>
      <c r="E201" s="95">
        <v>0</v>
      </c>
      <c r="F201" s="95">
        <v>5</v>
      </c>
      <c r="G201" s="95">
        <v>15</v>
      </c>
      <c r="H201" s="95">
        <v>10</v>
      </c>
      <c r="I201" s="95">
        <v>13</v>
      </c>
      <c r="J201" s="95">
        <v>3</v>
      </c>
      <c r="K201" s="95">
        <v>3</v>
      </c>
      <c r="L201" s="95">
        <v>3</v>
      </c>
      <c r="M201" s="95">
        <v>7</v>
      </c>
      <c r="N201" s="95">
        <v>28</v>
      </c>
      <c r="O201" s="95">
        <v>9</v>
      </c>
      <c r="P201" s="95">
        <v>9</v>
      </c>
      <c r="Q201" s="95">
        <v>0</v>
      </c>
      <c r="R201" s="95">
        <v>7</v>
      </c>
      <c r="S201" s="95">
        <v>2</v>
      </c>
      <c r="T201" s="95">
        <v>8</v>
      </c>
      <c r="U201" s="95">
        <v>8</v>
      </c>
      <c r="V201" s="95">
        <v>0</v>
      </c>
      <c r="W201" s="95">
        <v>7</v>
      </c>
      <c r="X201" s="95">
        <v>5</v>
      </c>
      <c r="Y201" s="95">
        <v>10</v>
      </c>
      <c r="Z201" s="95">
        <v>8</v>
      </c>
      <c r="AA201" s="95">
        <v>1</v>
      </c>
      <c r="AB201" s="95">
        <v>17</v>
      </c>
      <c r="AC201" s="95">
        <v>8</v>
      </c>
      <c r="AD201" s="95">
        <v>2</v>
      </c>
      <c r="AE201" s="95">
        <v>17</v>
      </c>
      <c r="AF201" s="95">
        <v>1</v>
      </c>
      <c r="AG201" s="95">
        <v>0</v>
      </c>
      <c r="AH201" s="95">
        <v>10</v>
      </c>
      <c r="AI201" s="95">
        <v>1</v>
      </c>
      <c r="AJ201" s="95">
        <v>1</v>
      </c>
      <c r="AK201" s="95">
        <v>0</v>
      </c>
      <c r="AL201" s="95">
        <v>1</v>
      </c>
      <c r="AM201" s="95">
        <v>400</v>
      </c>
      <c r="AN201" s="160">
        <v>0.14587892049598833</v>
      </c>
    </row>
    <row r="202" spans="1:40">
      <c r="A202" s="100" t="s">
        <v>736</v>
      </c>
      <c r="B202" s="95">
        <v>132</v>
      </c>
      <c r="C202" s="95">
        <v>78</v>
      </c>
      <c r="D202" s="95">
        <v>8</v>
      </c>
      <c r="E202" s="95">
        <v>2</v>
      </c>
      <c r="F202" s="95">
        <v>11</v>
      </c>
      <c r="G202" s="95">
        <v>15</v>
      </c>
      <c r="H202" s="95">
        <v>23</v>
      </c>
      <c r="I202" s="95">
        <v>23</v>
      </c>
      <c r="J202" s="95">
        <v>6</v>
      </c>
      <c r="K202" s="95">
        <v>9</v>
      </c>
      <c r="L202" s="95">
        <v>4</v>
      </c>
      <c r="M202" s="95">
        <v>9</v>
      </c>
      <c r="N202" s="95">
        <v>57</v>
      </c>
      <c r="O202" s="95">
        <v>16</v>
      </c>
      <c r="P202" s="95">
        <v>10</v>
      </c>
      <c r="Q202" s="95">
        <v>2</v>
      </c>
      <c r="R202" s="95">
        <v>10</v>
      </c>
      <c r="S202" s="95">
        <v>0</v>
      </c>
      <c r="T202" s="95">
        <v>23</v>
      </c>
      <c r="U202" s="95">
        <v>8</v>
      </c>
      <c r="V202" s="95">
        <v>1</v>
      </c>
      <c r="W202" s="95">
        <v>8</v>
      </c>
      <c r="X202" s="95">
        <v>6</v>
      </c>
      <c r="Y202" s="95">
        <v>17</v>
      </c>
      <c r="Z202" s="95">
        <v>7</v>
      </c>
      <c r="AA202" s="95">
        <v>1</v>
      </c>
      <c r="AB202" s="95">
        <v>28</v>
      </c>
      <c r="AC202" s="95">
        <v>12</v>
      </c>
      <c r="AD202" s="95">
        <v>2</v>
      </c>
      <c r="AE202" s="95">
        <v>10</v>
      </c>
      <c r="AF202" s="95">
        <v>0</v>
      </c>
      <c r="AG202" s="95">
        <v>2</v>
      </c>
      <c r="AH202" s="95">
        <v>16</v>
      </c>
      <c r="AI202" s="95">
        <v>6</v>
      </c>
      <c r="AJ202" s="95">
        <v>1</v>
      </c>
      <c r="AK202" s="95">
        <v>0</v>
      </c>
      <c r="AL202" s="95">
        <v>0</v>
      </c>
      <c r="AM202" s="95">
        <v>563</v>
      </c>
      <c r="AN202" s="160">
        <v>0.20532458059810357</v>
      </c>
    </row>
    <row r="203" spans="1:40">
      <c r="A203" s="100" t="s">
        <v>737</v>
      </c>
      <c r="B203" s="95">
        <v>171</v>
      </c>
      <c r="C203" s="95">
        <v>119</v>
      </c>
      <c r="D203" s="95">
        <v>16</v>
      </c>
      <c r="E203" s="95">
        <v>3</v>
      </c>
      <c r="F203" s="95">
        <v>20</v>
      </c>
      <c r="G203" s="95">
        <v>16</v>
      </c>
      <c r="H203" s="95">
        <v>23</v>
      </c>
      <c r="I203" s="95">
        <v>32</v>
      </c>
      <c r="J203" s="95">
        <v>10</v>
      </c>
      <c r="K203" s="95">
        <v>6</v>
      </c>
      <c r="L203" s="95">
        <v>9</v>
      </c>
      <c r="M203" s="95">
        <v>13</v>
      </c>
      <c r="N203" s="95">
        <v>63</v>
      </c>
      <c r="O203" s="95">
        <v>11</v>
      </c>
      <c r="P203" s="95">
        <v>17</v>
      </c>
      <c r="Q203" s="95">
        <v>3</v>
      </c>
      <c r="R203" s="95">
        <v>23</v>
      </c>
      <c r="S203" s="95">
        <v>1</v>
      </c>
      <c r="T203" s="95">
        <v>41</v>
      </c>
      <c r="U203" s="95">
        <v>19</v>
      </c>
      <c r="V203" s="95">
        <v>1</v>
      </c>
      <c r="W203" s="95">
        <v>51</v>
      </c>
      <c r="X203" s="95">
        <v>12</v>
      </c>
      <c r="Y203" s="95">
        <v>11</v>
      </c>
      <c r="Z203" s="95">
        <v>6</v>
      </c>
      <c r="AA203" s="95">
        <v>5</v>
      </c>
      <c r="AB203" s="95">
        <v>39</v>
      </c>
      <c r="AC203" s="95">
        <v>30</v>
      </c>
      <c r="AD203" s="95">
        <v>3</v>
      </c>
      <c r="AE203" s="95">
        <v>17</v>
      </c>
      <c r="AF203" s="95">
        <v>1</v>
      </c>
      <c r="AG203" s="95">
        <v>1</v>
      </c>
      <c r="AH203" s="95">
        <v>17</v>
      </c>
      <c r="AI203" s="95">
        <v>1</v>
      </c>
      <c r="AJ203" s="95">
        <v>4</v>
      </c>
      <c r="AK203" s="95">
        <v>0</v>
      </c>
      <c r="AL203" s="95">
        <v>2</v>
      </c>
      <c r="AM203" s="95">
        <v>817</v>
      </c>
      <c r="AN203" s="160">
        <v>0.29795769511305614</v>
      </c>
    </row>
    <row r="204" spans="1:40">
      <c r="A204" s="100" t="s">
        <v>738</v>
      </c>
      <c r="B204" s="95">
        <v>22</v>
      </c>
      <c r="C204" s="95">
        <v>23</v>
      </c>
      <c r="D204" s="95">
        <v>0</v>
      </c>
      <c r="E204" s="95">
        <v>0</v>
      </c>
      <c r="F204" s="95">
        <v>3</v>
      </c>
      <c r="G204" s="95">
        <v>1</v>
      </c>
      <c r="H204" s="95">
        <v>0</v>
      </c>
      <c r="I204" s="95">
        <v>3</v>
      </c>
      <c r="J204" s="95">
        <v>5</v>
      </c>
      <c r="K204" s="95">
        <v>0</v>
      </c>
      <c r="L204" s="95">
        <v>1</v>
      </c>
      <c r="M204" s="95">
        <v>0</v>
      </c>
      <c r="N204" s="95">
        <v>4</v>
      </c>
      <c r="O204" s="95">
        <v>0</v>
      </c>
      <c r="P204" s="95">
        <v>3</v>
      </c>
      <c r="Q204" s="95">
        <v>2</v>
      </c>
      <c r="R204" s="95">
        <v>1</v>
      </c>
      <c r="S204" s="95">
        <v>0</v>
      </c>
      <c r="T204" s="95">
        <v>3</v>
      </c>
      <c r="U204" s="95">
        <v>0</v>
      </c>
      <c r="V204" s="95">
        <v>0</v>
      </c>
      <c r="W204" s="95">
        <v>2</v>
      </c>
      <c r="X204" s="95">
        <v>2</v>
      </c>
      <c r="Y204" s="95">
        <v>4</v>
      </c>
      <c r="Z204" s="95">
        <v>1</v>
      </c>
      <c r="AA204" s="95">
        <v>0</v>
      </c>
      <c r="AB204" s="95">
        <v>2</v>
      </c>
      <c r="AC204" s="95">
        <v>0</v>
      </c>
      <c r="AD204" s="95">
        <v>1</v>
      </c>
      <c r="AE204" s="95">
        <v>0</v>
      </c>
      <c r="AF204" s="95">
        <v>2</v>
      </c>
      <c r="AG204" s="95">
        <v>0</v>
      </c>
      <c r="AH204" s="95">
        <v>1</v>
      </c>
      <c r="AI204" s="95">
        <v>0</v>
      </c>
      <c r="AJ204" s="95">
        <v>0</v>
      </c>
      <c r="AK204" s="95">
        <v>0</v>
      </c>
      <c r="AL204" s="95">
        <v>0</v>
      </c>
      <c r="AM204" s="95">
        <v>86</v>
      </c>
      <c r="AN204" s="160">
        <v>3.1363967906637494E-2</v>
      </c>
    </row>
    <row r="205" spans="1:40">
      <c r="A205" s="100" t="s">
        <v>739</v>
      </c>
      <c r="B205" s="95">
        <v>6</v>
      </c>
      <c r="C205" s="95">
        <v>6</v>
      </c>
      <c r="D205" s="95">
        <v>0</v>
      </c>
      <c r="E205" s="95">
        <v>0</v>
      </c>
      <c r="F205" s="95">
        <v>0</v>
      </c>
      <c r="G205" s="95">
        <v>0</v>
      </c>
      <c r="H205" s="95">
        <v>1</v>
      </c>
      <c r="I205" s="95">
        <v>0</v>
      </c>
      <c r="J205" s="95">
        <v>1</v>
      </c>
      <c r="K205" s="95">
        <v>0</v>
      </c>
      <c r="L205" s="95">
        <v>0</v>
      </c>
      <c r="M205" s="95">
        <v>0</v>
      </c>
      <c r="N205" s="95">
        <v>0</v>
      </c>
      <c r="O205" s="95">
        <v>0</v>
      </c>
      <c r="P205" s="95">
        <v>0</v>
      </c>
      <c r="Q205" s="95">
        <v>0</v>
      </c>
      <c r="R205" s="95">
        <v>0</v>
      </c>
      <c r="S205" s="95">
        <v>0</v>
      </c>
      <c r="T205" s="95">
        <v>339</v>
      </c>
      <c r="U205" s="95">
        <v>1</v>
      </c>
      <c r="V205" s="95">
        <v>0</v>
      </c>
      <c r="W205" s="95">
        <v>0</v>
      </c>
      <c r="X205" s="95">
        <v>0</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355</v>
      </c>
      <c r="AN205" s="160">
        <v>0.12946754194018964</v>
      </c>
    </row>
    <row r="206" spans="1:40">
      <c r="A206" s="72" t="s">
        <v>160</v>
      </c>
      <c r="B206" s="57">
        <v>546</v>
      </c>
      <c r="C206" s="57">
        <v>390</v>
      </c>
      <c r="D206" s="57">
        <v>69</v>
      </c>
      <c r="E206" s="57">
        <v>10</v>
      </c>
      <c r="F206" s="57">
        <v>50</v>
      </c>
      <c r="G206" s="57">
        <v>61</v>
      </c>
      <c r="H206" s="57">
        <v>69</v>
      </c>
      <c r="I206" s="57">
        <v>81</v>
      </c>
      <c r="J206" s="57">
        <v>29</v>
      </c>
      <c r="K206" s="57">
        <v>23</v>
      </c>
      <c r="L206" s="57">
        <v>17</v>
      </c>
      <c r="M206" s="57">
        <v>38</v>
      </c>
      <c r="N206" s="57">
        <v>191</v>
      </c>
      <c r="O206" s="57">
        <v>45</v>
      </c>
      <c r="P206" s="57">
        <v>41</v>
      </c>
      <c r="Q206" s="57">
        <v>10</v>
      </c>
      <c r="R206" s="57">
        <v>49</v>
      </c>
      <c r="S206" s="57">
        <v>8</v>
      </c>
      <c r="T206" s="57">
        <v>421</v>
      </c>
      <c r="U206" s="57">
        <v>44</v>
      </c>
      <c r="V206" s="57">
        <v>6</v>
      </c>
      <c r="W206" s="57">
        <v>73</v>
      </c>
      <c r="X206" s="57">
        <v>38</v>
      </c>
      <c r="Y206" s="57">
        <v>44</v>
      </c>
      <c r="Z206" s="57">
        <v>43</v>
      </c>
      <c r="AA206" s="57">
        <v>11</v>
      </c>
      <c r="AB206" s="57">
        <v>114</v>
      </c>
      <c r="AC206" s="57">
        <v>68</v>
      </c>
      <c r="AD206" s="57">
        <v>10</v>
      </c>
      <c r="AE206" s="57">
        <v>46</v>
      </c>
      <c r="AF206" s="57">
        <v>4</v>
      </c>
      <c r="AG206" s="57">
        <v>5</v>
      </c>
      <c r="AH206" s="57">
        <v>59</v>
      </c>
      <c r="AI206" s="57">
        <v>11</v>
      </c>
      <c r="AJ206" s="57">
        <v>14</v>
      </c>
      <c r="AK206" s="57">
        <v>0</v>
      </c>
      <c r="AL206" s="57">
        <v>4</v>
      </c>
      <c r="AM206" s="57">
        <v>2742</v>
      </c>
      <c r="AN206" s="161">
        <v>1</v>
      </c>
    </row>
    <row r="207" spans="1:40">
      <c r="A207" s="54" t="s">
        <v>740</v>
      </c>
      <c r="B207" s="160">
        <v>0.19912472647702406</v>
      </c>
      <c r="C207" s="160">
        <v>0.14223194748358861</v>
      </c>
      <c r="D207" s="160">
        <v>2.5164113785557989E-2</v>
      </c>
      <c r="E207" s="160">
        <v>3.6469730123997084E-3</v>
      </c>
      <c r="F207" s="160">
        <v>1.8234865061998541E-2</v>
      </c>
      <c r="G207" s="160">
        <v>2.224653537563822E-2</v>
      </c>
      <c r="H207" s="160">
        <v>2.5164113785557989E-2</v>
      </c>
      <c r="I207" s="160">
        <v>2.9540481400437638E-2</v>
      </c>
      <c r="J207" s="160">
        <v>1.0576221735959153E-2</v>
      </c>
      <c r="K207" s="160">
        <v>8.3880379285193284E-3</v>
      </c>
      <c r="L207" s="160">
        <v>6.1998541210795044E-3</v>
      </c>
      <c r="M207" s="160">
        <v>1.3858497447118891E-2</v>
      </c>
      <c r="N207" s="160">
        <v>6.9657184536834421E-2</v>
      </c>
      <c r="O207" s="160">
        <v>1.6411378555798686E-2</v>
      </c>
      <c r="P207" s="160">
        <v>1.4952589350838803E-2</v>
      </c>
      <c r="Q207" s="160">
        <v>3.6469730123997084E-3</v>
      </c>
      <c r="R207" s="160">
        <v>1.787016776075857E-2</v>
      </c>
      <c r="S207" s="160">
        <v>2.9175784099197666E-3</v>
      </c>
      <c r="T207" s="160">
        <v>0.15353756382202771</v>
      </c>
      <c r="U207" s="160">
        <v>1.6046681254558718E-2</v>
      </c>
      <c r="V207" s="160">
        <v>2.1881838074398249E-3</v>
      </c>
      <c r="W207" s="160">
        <v>2.6622902990517869E-2</v>
      </c>
      <c r="X207" s="160">
        <v>1.3858497447118891E-2</v>
      </c>
      <c r="Y207" s="160">
        <v>1.6046681254558718E-2</v>
      </c>
      <c r="Z207" s="160">
        <v>1.5681983953318747E-2</v>
      </c>
      <c r="AA207" s="160">
        <v>4.0116703136396795E-3</v>
      </c>
      <c r="AB207" s="160">
        <v>4.1575492341356671E-2</v>
      </c>
      <c r="AC207" s="160">
        <v>2.4799416484318017E-2</v>
      </c>
      <c r="AD207" s="160">
        <v>3.6469730123997084E-3</v>
      </c>
      <c r="AE207" s="160">
        <v>1.6776075857038657E-2</v>
      </c>
      <c r="AF207" s="160">
        <v>1.4587892049598833E-3</v>
      </c>
      <c r="AG207" s="160">
        <v>1.8234865061998542E-3</v>
      </c>
      <c r="AH207" s="160">
        <v>2.1517140773158278E-2</v>
      </c>
      <c r="AI207" s="160">
        <v>4.0116703136396795E-3</v>
      </c>
      <c r="AJ207" s="160">
        <v>5.1057622173595919E-3</v>
      </c>
      <c r="AK207" s="160">
        <v>0</v>
      </c>
      <c r="AL207" s="160">
        <v>1.4587892049598833E-3</v>
      </c>
      <c r="AM207" s="160">
        <v>1</v>
      </c>
      <c r="AN207" s="160"/>
    </row>
    <row r="208" spans="1:40" ht="15.75" thickBot="1">
      <c r="A208" s="532"/>
      <c r="B208" s="533"/>
      <c r="C208" s="533"/>
      <c r="D208" s="534"/>
      <c r="E208" s="534"/>
      <c r="F208" s="534"/>
      <c r="G208" s="534"/>
      <c r="H208" s="534"/>
      <c r="I208" s="533"/>
      <c r="J208" s="533"/>
      <c r="K208" s="533"/>
      <c r="L208" s="533"/>
      <c r="M208" s="533"/>
      <c r="N208" s="533"/>
      <c r="O208" s="533"/>
      <c r="P208" s="533"/>
      <c r="Q208" s="533"/>
      <c r="R208" s="535"/>
      <c r="S208" s="535"/>
      <c r="T208" s="535"/>
      <c r="U208" s="535"/>
      <c r="V208" s="535"/>
      <c r="W208" s="535"/>
      <c r="X208" s="535"/>
      <c r="Y208" s="535"/>
      <c r="Z208" s="535"/>
      <c r="AA208" s="536"/>
      <c r="AB208" s="536"/>
      <c r="AC208" s="536"/>
      <c r="AD208" s="536"/>
      <c r="AE208" s="536"/>
      <c r="AF208" s="536"/>
      <c r="AG208" s="536"/>
      <c r="AH208" s="536"/>
      <c r="AI208" s="536"/>
      <c r="AJ208" s="536"/>
      <c r="AK208" s="536"/>
      <c r="AL208" s="536"/>
      <c r="AM208" s="536"/>
      <c r="AN208" s="536"/>
    </row>
    <row r="209" spans="1:40" ht="15" customHeight="1">
      <c r="A209" s="780" t="s">
        <v>1462</v>
      </c>
      <c r="B209" s="780"/>
      <c r="C209" s="780"/>
      <c r="D209" s="780"/>
      <c r="E209" s="780"/>
      <c r="F209" s="780"/>
      <c r="G209" s="780"/>
      <c r="H209" s="780"/>
      <c r="I209" s="780"/>
      <c r="J209" s="780"/>
      <c r="K209" s="780"/>
      <c r="L209" s="780"/>
      <c r="M209" s="780"/>
      <c r="N209" s="780"/>
      <c r="O209" s="780"/>
      <c r="P209" s="780"/>
      <c r="Q209" s="780"/>
      <c r="R209" s="780"/>
      <c r="S209" s="780"/>
      <c r="T209" s="780"/>
      <c r="U209" s="780"/>
      <c r="V209" s="780"/>
      <c r="W209" s="780"/>
      <c r="X209" s="780"/>
      <c r="Y209" s="780"/>
      <c r="Z209" s="780"/>
      <c r="AA209" s="780"/>
      <c r="AB209" s="780"/>
      <c r="AC209" s="780"/>
      <c r="AD209" s="780"/>
      <c r="AE209" s="780"/>
      <c r="AF209" s="780"/>
      <c r="AG209" s="780"/>
      <c r="AH209" s="780"/>
      <c r="AI209" s="780"/>
      <c r="AJ209" s="780"/>
      <c r="AK209" s="780"/>
      <c r="AL209" s="780"/>
      <c r="AM209" s="780"/>
      <c r="AN209" s="780"/>
    </row>
  </sheetData>
  <mergeCells count="25">
    <mergeCell ref="A209:AN209"/>
    <mergeCell ref="A130:AN130"/>
    <mergeCell ref="A167:AN167"/>
    <mergeCell ref="A169:AN169"/>
    <mergeCell ref="A170:AN170"/>
    <mergeCell ref="A171:AN171"/>
    <mergeCell ref="A172:AN172"/>
    <mergeCell ref="A129:AN129"/>
    <mergeCell ref="A44:AN44"/>
    <mergeCell ref="A45:AN45"/>
    <mergeCell ref="A46:AN46"/>
    <mergeCell ref="A83:R83"/>
    <mergeCell ref="A85:AN85"/>
    <mergeCell ref="A86:AN86"/>
    <mergeCell ref="A87:AN87"/>
    <mergeCell ref="A88:AN88"/>
    <mergeCell ref="A125:AN125"/>
    <mergeCell ref="A127:AN127"/>
    <mergeCell ref="A128:AN128"/>
    <mergeCell ref="A43:AN43"/>
    <mergeCell ref="A1:AN1"/>
    <mergeCell ref="A2:AN2"/>
    <mergeCell ref="A3:AN3"/>
    <mergeCell ref="A4:AN4"/>
    <mergeCell ref="A41:AN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1" customWidth="1"/>
    <col min="3" max="7" width="11.140625" style="631" customWidth="1"/>
    <col min="8" max="13" width="11.85546875" style="631" customWidth="1"/>
    <col min="14" max="17" width="11.28515625" style="631" customWidth="1"/>
    <col min="18" max="19" width="15.140625" style="631" customWidth="1"/>
    <col min="20" max="16384" width="17.7109375" style="631"/>
  </cols>
  <sheetData>
    <row r="1" spans="1:20" s="328" customFormat="1" ht="30" customHeight="1">
      <c r="A1" s="748" t="s">
        <v>1252</v>
      </c>
      <c r="B1" s="748"/>
      <c r="C1" s="748"/>
      <c r="D1" s="748"/>
      <c r="E1" s="748"/>
      <c r="F1" s="748"/>
      <c r="G1" s="748"/>
      <c r="H1" s="748"/>
      <c r="I1" s="748"/>
      <c r="J1" s="748"/>
      <c r="K1" s="748"/>
      <c r="L1" s="748"/>
      <c r="M1" s="748"/>
      <c r="N1" s="748"/>
      <c r="O1" s="748"/>
      <c r="P1" s="748"/>
      <c r="Q1" s="748"/>
      <c r="R1" s="748"/>
      <c r="S1" s="748"/>
      <c r="T1" s="49"/>
    </row>
    <row r="2" spans="1:20" s="328" customFormat="1" ht="15" customHeight="1">
      <c r="A2" s="749" t="s">
        <v>1010</v>
      </c>
      <c r="B2" s="749"/>
      <c r="C2" s="749"/>
      <c r="D2" s="749"/>
      <c r="E2" s="749"/>
      <c r="F2" s="749"/>
      <c r="G2" s="749"/>
      <c r="H2" s="749"/>
      <c r="I2" s="749"/>
      <c r="J2" s="749"/>
      <c r="K2" s="749"/>
      <c r="L2" s="749"/>
      <c r="M2" s="749"/>
      <c r="N2" s="749"/>
      <c r="O2" s="749"/>
      <c r="P2" s="749"/>
      <c r="Q2" s="749"/>
      <c r="R2" s="749"/>
      <c r="S2" s="749"/>
      <c r="T2" s="49"/>
    </row>
    <row r="3" spans="1:20" s="328" customFormat="1" ht="15" customHeight="1">
      <c r="A3" s="761" t="s">
        <v>1506</v>
      </c>
      <c r="B3" s="761"/>
      <c r="C3" s="761"/>
      <c r="D3" s="761"/>
      <c r="E3" s="761"/>
      <c r="F3" s="761"/>
      <c r="G3" s="761"/>
      <c r="H3" s="761"/>
      <c r="I3" s="792"/>
      <c r="J3" s="761"/>
      <c r="K3" s="761"/>
      <c r="L3" s="761"/>
      <c r="M3" s="761"/>
      <c r="N3" s="761"/>
      <c r="O3" s="761"/>
      <c r="P3" s="761"/>
      <c r="Q3" s="761"/>
      <c r="R3" s="761"/>
      <c r="S3" s="761"/>
      <c r="T3" s="49"/>
    </row>
    <row r="4" spans="1:20" s="328" customFormat="1" ht="30" customHeight="1">
      <c r="A4" s="750" t="s">
        <v>512</v>
      </c>
      <c r="B4" s="750"/>
      <c r="C4" s="750"/>
      <c r="D4" s="750"/>
      <c r="E4" s="750"/>
      <c r="F4" s="750"/>
      <c r="G4" s="750"/>
      <c r="H4" s="750"/>
      <c r="I4" s="750"/>
      <c r="J4" s="750"/>
      <c r="K4" s="750"/>
      <c r="L4" s="750"/>
      <c r="M4" s="750"/>
      <c r="N4" s="750"/>
      <c r="O4" s="750"/>
      <c r="P4" s="750"/>
      <c r="Q4" s="750"/>
      <c r="R4" s="750"/>
      <c r="S4" s="750"/>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5" t="s">
        <v>994</v>
      </c>
      <c r="C6" s="793" t="s">
        <v>1011</v>
      </c>
      <c r="D6" s="793"/>
      <c r="E6" s="793"/>
      <c r="F6" s="793"/>
      <c r="G6" s="793"/>
      <c r="H6" s="793" t="s">
        <v>1012</v>
      </c>
      <c r="I6" s="793"/>
      <c r="J6" s="793"/>
      <c r="K6" s="793"/>
      <c r="L6" s="793"/>
      <c r="M6" s="793" t="s">
        <v>1013</v>
      </c>
      <c r="N6" s="793"/>
      <c r="O6" s="793"/>
      <c r="P6" s="793"/>
      <c r="Q6" s="793"/>
      <c r="R6" s="793" t="s">
        <v>998</v>
      </c>
      <c r="S6" s="793"/>
      <c r="T6" s="49"/>
    </row>
    <row r="7" spans="1:20" s="328" customFormat="1" ht="15" customHeight="1" thickBot="1">
      <c r="A7" s="436"/>
      <c r="B7" s="635" t="s">
        <v>999</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3" t="s">
        <v>1014</v>
      </c>
      <c r="B8" s="444" t="s">
        <v>1000</v>
      </c>
      <c r="C8" s="444" t="s">
        <v>156</v>
      </c>
      <c r="D8" s="444" t="s">
        <v>158</v>
      </c>
      <c r="E8" s="444" t="s">
        <v>157</v>
      </c>
      <c r="F8" s="444" t="s">
        <v>159</v>
      </c>
      <c r="G8" s="444" t="s">
        <v>160</v>
      </c>
      <c r="H8" s="444" t="s">
        <v>156</v>
      </c>
      <c r="I8" s="444" t="s">
        <v>158</v>
      </c>
      <c r="J8" s="444" t="s">
        <v>157</v>
      </c>
      <c r="K8" s="444" t="s">
        <v>159</v>
      </c>
      <c r="L8" s="444" t="s">
        <v>160</v>
      </c>
      <c r="M8" s="444" t="s">
        <v>156</v>
      </c>
      <c r="N8" s="444" t="s">
        <v>158</v>
      </c>
      <c r="O8" s="444" t="s">
        <v>157</v>
      </c>
      <c r="P8" s="444" t="s">
        <v>159</v>
      </c>
      <c r="Q8" s="444" t="s">
        <v>160</v>
      </c>
      <c r="R8" s="444" t="s">
        <v>1001</v>
      </c>
      <c r="S8" s="444" t="s">
        <v>1002</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1490186.34</v>
      </c>
      <c r="C11" s="329">
        <v>107689.06</v>
      </c>
      <c r="D11" s="329">
        <v>0</v>
      </c>
      <c r="E11" s="329">
        <v>78652.399999999994</v>
      </c>
      <c r="F11" s="329">
        <v>0</v>
      </c>
      <c r="G11" s="329">
        <v>186341.46</v>
      </c>
      <c r="H11" s="329">
        <v>108782.13</v>
      </c>
      <c r="I11" s="329">
        <v>0</v>
      </c>
      <c r="J11" s="329">
        <v>85732.38</v>
      </c>
      <c r="K11" s="329">
        <v>0</v>
      </c>
      <c r="L11" s="329">
        <v>194514.51</v>
      </c>
      <c r="M11" s="329">
        <v>1093.070000000007</v>
      </c>
      <c r="N11" s="329">
        <v>0</v>
      </c>
      <c r="O11" s="329">
        <v>7079.9800000000105</v>
      </c>
      <c r="P11" s="329">
        <v>0</v>
      </c>
      <c r="Q11" s="329">
        <v>8173.0500000000175</v>
      </c>
      <c r="R11" s="330">
        <v>0.12504574427920201</v>
      </c>
      <c r="S11" s="330">
        <v>0.13053032683147531</v>
      </c>
      <c r="T11" s="47"/>
    </row>
    <row r="12" spans="1:20" ht="15" customHeight="1">
      <c r="A12" s="269" t="s">
        <v>65</v>
      </c>
      <c r="B12" s="329">
        <v>525420.32999999996</v>
      </c>
      <c r="C12" s="329">
        <v>32518.59</v>
      </c>
      <c r="D12" s="329">
        <v>0</v>
      </c>
      <c r="E12" s="329">
        <v>29969.29</v>
      </c>
      <c r="F12" s="329">
        <v>0</v>
      </c>
      <c r="G12" s="329">
        <v>62487.880000000005</v>
      </c>
      <c r="H12" s="329">
        <v>36343.760000000002</v>
      </c>
      <c r="I12" s="329">
        <v>0</v>
      </c>
      <c r="J12" s="329">
        <v>32069.97</v>
      </c>
      <c r="K12" s="329">
        <v>0</v>
      </c>
      <c r="L12" s="329">
        <v>68413.73000000001</v>
      </c>
      <c r="M12" s="329">
        <v>3825.1700000000019</v>
      </c>
      <c r="N12" s="329">
        <v>0</v>
      </c>
      <c r="O12" s="329">
        <v>2100.6800000000003</v>
      </c>
      <c r="P12" s="329">
        <v>0</v>
      </c>
      <c r="Q12" s="329">
        <v>5925.8500000000022</v>
      </c>
      <c r="R12" s="330">
        <v>0.11892931512566331</v>
      </c>
      <c r="S12" s="330">
        <v>0.13020761872689626</v>
      </c>
      <c r="T12" s="47"/>
    </row>
    <row r="13" spans="1:20" ht="15" customHeight="1">
      <c r="A13" s="269" t="s">
        <v>67</v>
      </c>
      <c r="B13" s="329">
        <v>161786.28</v>
      </c>
      <c r="C13" s="329">
        <v>12295.99</v>
      </c>
      <c r="D13" s="329">
        <v>0</v>
      </c>
      <c r="E13" s="329">
        <v>6577.55</v>
      </c>
      <c r="F13" s="329">
        <v>0</v>
      </c>
      <c r="G13" s="329">
        <v>18873.54</v>
      </c>
      <c r="H13" s="329">
        <v>15413.62</v>
      </c>
      <c r="I13" s="329">
        <v>0</v>
      </c>
      <c r="J13" s="329">
        <v>15015.08</v>
      </c>
      <c r="K13" s="329">
        <v>0</v>
      </c>
      <c r="L13" s="329">
        <v>30428.7</v>
      </c>
      <c r="M13" s="329">
        <v>3117.630000000001</v>
      </c>
      <c r="N13" s="329">
        <v>0</v>
      </c>
      <c r="O13" s="329">
        <v>8437.5299999999988</v>
      </c>
      <c r="P13" s="329">
        <v>0</v>
      </c>
      <c r="Q13" s="329">
        <v>11555.16</v>
      </c>
      <c r="R13" s="330">
        <v>0.11665723447006755</v>
      </c>
      <c r="S13" s="330">
        <v>0.18807960724481707</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09" t="s">
        <v>160</v>
      </c>
      <c r="B15" s="445">
        <v>2177392.9499999997</v>
      </c>
      <c r="C15" s="445">
        <v>152503.63999999998</v>
      </c>
      <c r="D15" s="445">
        <v>0</v>
      </c>
      <c r="E15" s="445">
        <v>115199.24</v>
      </c>
      <c r="F15" s="445">
        <v>0</v>
      </c>
      <c r="G15" s="445">
        <v>267702.88</v>
      </c>
      <c r="H15" s="445">
        <v>160539.51</v>
      </c>
      <c r="I15" s="445">
        <v>0</v>
      </c>
      <c r="J15" s="445">
        <v>132817.43</v>
      </c>
      <c r="K15" s="445">
        <v>0</v>
      </c>
      <c r="L15" s="445">
        <v>293356.94</v>
      </c>
      <c r="M15" s="445">
        <v>8035.8700000000099</v>
      </c>
      <c r="N15" s="445">
        <v>0</v>
      </c>
      <c r="O15" s="445">
        <v>17618.19000000001</v>
      </c>
      <c r="P15" s="445">
        <v>0</v>
      </c>
      <c r="Q15" s="445">
        <v>25654.060000000019</v>
      </c>
      <c r="R15" s="446">
        <v>0.12294651730180353</v>
      </c>
      <c r="S15" s="446">
        <v>0.13472852477087338</v>
      </c>
      <c r="T15" s="537"/>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38" t="s">
        <v>962</v>
      </c>
      <c r="B17" s="447"/>
      <c r="C17" s="447"/>
      <c r="D17" s="447"/>
      <c r="E17" s="444" t="s">
        <v>443</v>
      </c>
      <c r="F17" s="444"/>
      <c r="G17" s="444"/>
      <c r="H17" s="444"/>
      <c r="I17" s="444"/>
      <c r="J17" s="444"/>
      <c r="K17" s="444"/>
      <c r="L17" s="444" t="s">
        <v>443</v>
      </c>
      <c r="M17" s="444"/>
      <c r="N17" s="444"/>
      <c r="O17" s="444"/>
      <c r="P17" s="444"/>
      <c r="Q17" s="444" t="s">
        <v>443</v>
      </c>
      <c r="R17" s="444"/>
      <c r="S17" s="444"/>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925390.83</v>
      </c>
      <c r="C19" s="329">
        <v>48095.11</v>
      </c>
      <c r="D19" s="329">
        <v>0</v>
      </c>
      <c r="E19" s="329">
        <v>61374.68</v>
      </c>
      <c r="F19" s="329">
        <v>0</v>
      </c>
      <c r="G19" s="329">
        <v>109469.79000000001</v>
      </c>
      <c r="H19" s="329">
        <v>83139.83</v>
      </c>
      <c r="I19" s="329">
        <v>0</v>
      </c>
      <c r="J19" s="329">
        <v>145781.78</v>
      </c>
      <c r="K19" s="329">
        <v>0.03</v>
      </c>
      <c r="L19" s="329">
        <v>228921.63999999998</v>
      </c>
      <c r="M19" s="329">
        <v>35044.720000000001</v>
      </c>
      <c r="N19" s="329">
        <v>0</v>
      </c>
      <c r="O19" s="329">
        <v>84407.1</v>
      </c>
      <c r="P19" s="329">
        <v>0.03</v>
      </c>
      <c r="Q19" s="329">
        <v>119451.85</v>
      </c>
      <c r="R19" s="330">
        <v>0.11829573673212215</v>
      </c>
      <c r="S19" s="330">
        <v>0.24737833202864135</v>
      </c>
      <c r="T19" s="47"/>
    </row>
    <row r="20" spans="1:20" ht="15" customHeight="1">
      <c r="A20" s="269" t="s">
        <v>69</v>
      </c>
      <c r="B20" s="329">
        <v>469930.17</v>
      </c>
      <c r="C20" s="329">
        <v>28611.01</v>
      </c>
      <c r="D20" s="329">
        <v>0</v>
      </c>
      <c r="E20" s="329">
        <v>29791.49</v>
      </c>
      <c r="F20" s="329">
        <v>0</v>
      </c>
      <c r="G20" s="329">
        <v>58402.5</v>
      </c>
      <c r="H20" s="329">
        <v>32761.96</v>
      </c>
      <c r="I20" s="329">
        <v>0</v>
      </c>
      <c r="J20" s="329">
        <v>35801.11</v>
      </c>
      <c r="K20" s="329">
        <v>0</v>
      </c>
      <c r="L20" s="329">
        <v>68563.070000000007</v>
      </c>
      <c r="M20" s="329">
        <v>4150.9500000000007</v>
      </c>
      <c r="N20" s="329">
        <v>0</v>
      </c>
      <c r="O20" s="329">
        <v>6009.619999999999</v>
      </c>
      <c r="P20" s="329">
        <v>0</v>
      </c>
      <c r="Q20" s="329">
        <v>10160.57</v>
      </c>
      <c r="R20" s="330">
        <v>0.12427910299949459</v>
      </c>
      <c r="S20" s="330">
        <v>0.14590054943695147</v>
      </c>
      <c r="T20" s="47"/>
    </row>
    <row r="21" spans="1:20" ht="15" customHeight="1">
      <c r="A21" s="269" t="s">
        <v>70</v>
      </c>
      <c r="B21" s="329">
        <v>318208.90999999997</v>
      </c>
      <c r="C21" s="329">
        <v>7930.37</v>
      </c>
      <c r="D21" s="329">
        <v>0</v>
      </c>
      <c r="E21" s="329">
        <v>32546.87</v>
      </c>
      <c r="F21" s="329">
        <v>0</v>
      </c>
      <c r="G21" s="329">
        <v>40477.24</v>
      </c>
      <c r="H21" s="329">
        <v>28845.119999999999</v>
      </c>
      <c r="I21" s="329">
        <v>0</v>
      </c>
      <c r="J21" s="329">
        <v>37741.31</v>
      </c>
      <c r="K21" s="329">
        <v>0</v>
      </c>
      <c r="L21" s="329">
        <v>66586.429999999993</v>
      </c>
      <c r="M21" s="329">
        <v>20914.75</v>
      </c>
      <c r="N21" s="329">
        <v>0</v>
      </c>
      <c r="O21" s="329">
        <v>5194.4399999999987</v>
      </c>
      <c r="P21" s="329">
        <v>0</v>
      </c>
      <c r="Q21" s="329">
        <v>26109.19</v>
      </c>
      <c r="R21" s="330">
        <v>0.12720335203687413</v>
      </c>
      <c r="S21" s="330">
        <v>0.20925382007687968</v>
      </c>
      <c r="T21" s="47"/>
    </row>
    <row r="22" spans="1:20" ht="15" customHeight="1">
      <c r="A22" s="269" t="s">
        <v>71</v>
      </c>
      <c r="B22" s="329">
        <v>84967.96</v>
      </c>
      <c r="C22" s="329">
        <v>1999.35</v>
      </c>
      <c r="D22" s="329">
        <v>0</v>
      </c>
      <c r="E22" s="329">
        <v>9222.82</v>
      </c>
      <c r="F22" s="329">
        <v>0</v>
      </c>
      <c r="G22" s="329">
        <v>11222.17</v>
      </c>
      <c r="H22" s="329">
        <v>2211.89</v>
      </c>
      <c r="I22" s="329">
        <v>0</v>
      </c>
      <c r="J22" s="329">
        <v>11146.95</v>
      </c>
      <c r="K22" s="329">
        <v>0</v>
      </c>
      <c r="L22" s="329">
        <v>13358.84</v>
      </c>
      <c r="M22" s="329">
        <v>212.53999999999996</v>
      </c>
      <c r="N22" s="329">
        <v>0</v>
      </c>
      <c r="O22" s="329">
        <v>1924.130000000001</v>
      </c>
      <c r="P22" s="329">
        <v>0</v>
      </c>
      <c r="Q22" s="329">
        <v>2136.670000000001</v>
      </c>
      <c r="R22" s="330">
        <v>0.13207531403602016</v>
      </c>
      <c r="S22" s="330">
        <v>0.15722208700785564</v>
      </c>
      <c r="T22" s="47"/>
    </row>
    <row r="23" spans="1:20" ht="15" customHeight="1">
      <c r="A23" s="269" t="s">
        <v>72</v>
      </c>
      <c r="B23" s="329">
        <v>131530.79</v>
      </c>
      <c r="C23" s="329">
        <v>6426.31</v>
      </c>
      <c r="D23" s="329">
        <v>0</v>
      </c>
      <c r="E23" s="329">
        <v>7822.15</v>
      </c>
      <c r="F23" s="329">
        <v>0</v>
      </c>
      <c r="G23" s="329">
        <v>14248.46</v>
      </c>
      <c r="H23" s="329">
        <v>9166.94</v>
      </c>
      <c r="I23" s="329">
        <v>0</v>
      </c>
      <c r="J23" s="329">
        <v>9125.09</v>
      </c>
      <c r="K23" s="329">
        <v>0</v>
      </c>
      <c r="L23" s="329">
        <v>18292.03</v>
      </c>
      <c r="M23" s="329">
        <v>2740.63</v>
      </c>
      <c r="N23" s="329">
        <v>0</v>
      </c>
      <c r="O23" s="329">
        <v>1302.9400000000005</v>
      </c>
      <c r="P23" s="329">
        <v>0</v>
      </c>
      <c r="Q23" s="329">
        <v>4043.5700000000006</v>
      </c>
      <c r="R23" s="330">
        <v>0.10832794359404363</v>
      </c>
      <c r="S23" s="330">
        <v>0.13907032718346782</v>
      </c>
      <c r="T23" s="47"/>
    </row>
    <row r="24" spans="1:20" ht="15" customHeight="1">
      <c r="A24" s="269" t="s">
        <v>90</v>
      </c>
      <c r="B24" s="329">
        <v>67687.06</v>
      </c>
      <c r="C24" s="329">
        <v>5296.68</v>
      </c>
      <c r="D24" s="329">
        <v>0</v>
      </c>
      <c r="E24" s="329">
        <v>3208.4</v>
      </c>
      <c r="F24" s="329">
        <v>0</v>
      </c>
      <c r="G24" s="329">
        <v>8505.08</v>
      </c>
      <c r="H24" s="329">
        <v>6010.09</v>
      </c>
      <c r="I24" s="329">
        <v>0</v>
      </c>
      <c r="J24" s="329">
        <v>4699</v>
      </c>
      <c r="K24" s="329">
        <v>0</v>
      </c>
      <c r="L24" s="329">
        <v>10709.09</v>
      </c>
      <c r="M24" s="329">
        <v>713.40999999999985</v>
      </c>
      <c r="N24" s="329">
        <v>0</v>
      </c>
      <c r="O24" s="329">
        <v>1490.6</v>
      </c>
      <c r="P24" s="329">
        <v>0</v>
      </c>
      <c r="Q24" s="329">
        <v>2204.0099999999998</v>
      </c>
      <c r="R24" s="330">
        <v>0.12565296823351466</v>
      </c>
      <c r="S24" s="330">
        <v>0.15821473114654411</v>
      </c>
      <c r="T24" s="47"/>
    </row>
    <row r="25" spans="1:20" ht="15" customHeight="1">
      <c r="A25" s="269" t="s">
        <v>73</v>
      </c>
      <c r="B25" s="329">
        <v>160001.85</v>
      </c>
      <c r="C25" s="329">
        <v>12039.14</v>
      </c>
      <c r="D25" s="329">
        <v>0</v>
      </c>
      <c r="E25" s="329">
        <v>8583.61</v>
      </c>
      <c r="F25" s="329">
        <v>0</v>
      </c>
      <c r="G25" s="329">
        <v>20622.75</v>
      </c>
      <c r="H25" s="329">
        <v>13181.54</v>
      </c>
      <c r="I25" s="329">
        <v>0</v>
      </c>
      <c r="J25" s="329">
        <v>10290.27</v>
      </c>
      <c r="K25" s="329">
        <v>0</v>
      </c>
      <c r="L25" s="329">
        <v>23471.81</v>
      </c>
      <c r="M25" s="329">
        <v>1142.4000000000015</v>
      </c>
      <c r="N25" s="329">
        <v>0</v>
      </c>
      <c r="O25" s="329">
        <v>1706.6599999999999</v>
      </c>
      <c r="P25" s="329">
        <v>0</v>
      </c>
      <c r="Q25" s="329">
        <v>2849.0600000000013</v>
      </c>
      <c r="R25" s="330">
        <v>0.1288906972013136</v>
      </c>
      <c r="S25" s="330">
        <v>0.14669711631459262</v>
      </c>
      <c r="T25" s="47"/>
    </row>
    <row r="26" spans="1:20" ht="15" customHeight="1">
      <c r="A26" s="269" t="s">
        <v>74</v>
      </c>
      <c r="B26" s="329">
        <v>67876.59</v>
      </c>
      <c r="C26" s="329">
        <v>5094.13</v>
      </c>
      <c r="D26" s="329">
        <v>0</v>
      </c>
      <c r="E26" s="329">
        <v>2789.17</v>
      </c>
      <c r="F26" s="329">
        <v>0</v>
      </c>
      <c r="G26" s="329">
        <v>7883.3</v>
      </c>
      <c r="H26" s="329">
        <v>5611.97</v>
      </c>
      <c r="I26" s="329">
        <v>0</v>
      </c>
      <c r="J26" s="329">
        <v>3375.23</v>
      </c>
      <c r="K26" s="329">
        <v>0</v>
      </c>
      <c r="L26" s="329">
        <v>8987.2000000000007</v>
      </c>
      <c r="M26" s="329">
        <v>517.84000000000015</v>
      </c>
      <c r="N26" s="329">
        <v>0</v>
      </c>
      <c r="O26" s="329">
        <v>586.05999999999995</v>
      </c>
      <c r="P26" s="329">
        <v>0</v>
      </c>
      <c r="Q26" s="329">
        <v>1103.9000000000001</v>
      </c>
      <c r="R26" s="330">
        <v>0.11614166239052374</v>
      </c>
      <c r="S26" s="330">
        <v>0.13240500148873124</v>
      </c>
      <c r="T26" s="47"/>
    </row>
    <row r="27" spans="1:20" ht="15" customHeight="1">
      <c r="A27" s="269" t="s">
        <v>75</v>
      </c>
      <c r="B27" s="329">
        <v>80724.94</v>
      </c>
      <c r="C27" s="329">
        <v>5495.44</v>
      </c>
      <c r="D27" s="329">
        <v>0</v>
      </c>
      <c r="E27" s="329">
        <v>3724.18</v>
      </c>
      <c r="F27" s="329">
        <v>0</v>
      </c>
      <c r="G27" s="329">
        <v>9219.619999999999</v>
      </c>
      <c r="H27" s="329">
        <v>7900.94</v>
      </c>
      <c r="I27" s="329">
        <v>0</v>
      </c>
      <c r="J27" s="329">
        <v>4867.8900000000003</v>
      </c>
      <c r="K27" s="329">
        <v>0</v>
      </c>
      <c r="L27" s="329">
        <v>12768.83</v>
      </c>
      <c r="M27" s="329">
        <v>2405.5</v>
      </c>
      <c r="N27" s="329">
        <v>0</v>
      </c>
      <c r="O27" s="329">
        <v>1143.7100000000005</v>
      </c>
      <c r="P27" s="329">
        <v>0</v>
      </c>
      <c r="Q27" s="329">
        <v>3549.2100000000005</v>
      </c>
      <c r="R27" s="330">
        <v>0.1142103047707437</v>
      </c>
      <c r="S27" s="330">
        <v>0.15817701443940374</v>
      </c>
      <c r="T27" s="47"/>
    </row>
    <row r="28" spans="1:20" ht="15" customHeight="1">
      <c r="A28" s="269" t="s">
        <v>76</v>
      </c>
      <c r="B28" s="329">
        <v>61700.29</v>
      </c>
      <c r="C28" s="329">
        <v>5191.9399999999996</v>
      </c>
      <c r="D28" s="329">
        <v>0</v>
      </c>
      <c r="E28" s="329">
        <v>1170.49</v>
      </c>
      <c r="F28" s="329">
        <v>0</v>
      </c>
      <c r="G28" s="329">
        <v>6362.4299999999994</v>
      </c>
      <c r="H28" s="329">
        <v>6216.31</v>
      </c>
      <c r="I28" s="329">
        <v>0</v>
      </c>
      <c r="J28" s="329">
        <v>1405.6</v>
      </c>
      <c r="K28" s="329">
        <v>0</v>
      </c>
      <c r="L28" s="329">
        <v>7621.91</v>
      </c>
      <c r="M28" s="329">
        <v>1024.3700000000008</v>
      </c>
      <c r="N28" s="329">
        <v>0</v>
      </c>
      <c r="O28" s="329">
        <v>235.1099999999999</v>
      </c>
      <c r="P28" s="329">
        <v>0</v>
      </c>
      <c r="Q28" s="329">
        <v>1259.4800000000007</v>
      </c>
      <c r="R28" s="330">
        <v>0.10311831597550027</v>
      </c>
      <c r="S28" s="330">
        <v>0.12353118599604637</v>
      </c>
      <c r="T28" s="47"/>
    </row>
    <row r="29" spans="1:20" ht="15" customHeight="1">
      <c r="A29" s="269" t="s">
        <v>77</v>
      </c>
      <c r="B29" s="329">
        <v>63597.65</v>
      </c>
      <c r="C29" s="329">
        <v>4621.62</v>
      </c>
      <c r="D29" s="329">
        <v>0</v>
      </c>
      <c r="E29" s="329">
        <v>2157.7399999999998</v>
      </c>
      <c r="F29" s="329">
        <v>0</v>
      </c>
      <c r="G29" s="329">
        <v>6779.36</v>
      </c>
      <c r="H29" s="329">
        <v>5187.8999999999996</v>
      </c>
      <c r="I29" s="329">
        <v>0</v>
      </c>
      <c r="J29" s="329">
        <v>3002.02</v>
      </c>
      <c r="K29" s="329">
        <v>0</v>
      </c>
      <c r="L29" s="329">
        <v>8189.92</v>
      </c>
      <c r="M29" s="329">
        <v>566.27999999999975</v>
      </c>
      <c r="N29" s="329">
        <v>0</v>
      </c>
      <c r="O29" s="329">
        <v>844.2800000000002</v>
      </c>
      <c r="P29" s="329">
        <v>0</v>
      </c>
      <c r="Q29" s="329">
        <v>1410.56</v>
      </c>
      <c r="R29" s="330">
        <v>0.10659764944144948</v>
      </c>
      <c r="S29" s="330">
        <v>0.12877708531683169</v>
      </c>
      <c r="T29" s="47"/>
    </row>
    <row r="30" spans="1:20" ht="15" customHeight="1">
      <c r="A30" s="269" t="s">
        <v>83</v>
      </c>
      <c r="B30" s="329">
        <v>23025.759999999998</v>
      </c>
      <c r="C30" s="329">
        <v>2150.84</v>
      </c>
      <c r="D30" s="329">
        <v>0</v>
      </c>
      <c r="E30" s="329">
        <v>75.66</v>
      </c>
      <c r="F30" s="329">
        <v>0</v>
      </c>
      <c r="G30" s="329">
        <v>2226.5</v>
      </c>
      <c r="H30" s="329">
        <v>2722.26</v>
      </c>
      <c r="I30" s="329">
        <v>0</v>
      </c>
      <c r="J30" s="329">
        <v>937.06</v>
      </c>
      <c r="K30" s="329">
        <v>0</v>
      </c>
      <c r="L30" s="329">
        <v>3659.32</v>
      </c>
      <c r="M30" s="329">
        <v>571.42000000000007</v>
      </c>
      <c r="N30" s="329">
        <v>0</v>
      </c>
      <c r="O30" s="329">
        <v>861.4</v>
      </c>
      <c r="P30" s="329">
        <v>0</v>
      </c>
      <c r="Q30" s="329">
        <v>1432.8200000000002</v>
      </c>
      <c r="R30" s="330">
        <v>9.669604825204467E-2</v>
      </c>
      <c r="S30" s="330">
        <v>0.15892287594415996</v>
      </c>
      <c r="T30" s="47"/>
    </row>
    <row r="31" spans="1:20" ht="15" customHeight="1">
      <c r="A31" s="269" t="s">
        <v>81</v>
      </c>
      <c r="B31" s="329">
        <v>82918.850000000006</v>
      </c>
      <c r="C31" s="329">
        <v>7783.28</v>
      </c>
      <c r="D31" s="329">
        <v>0</v>
      </c>
      <c r="E31" s="329">
        <v>939.41</v>
      </c>
      <c r="F31" s="329">
        <v>0</v>
      </c>
      <c r="G31" s="329">
        <v>8722.69</v>
      </c>
      <c r="H31" s="329">
        <v>11639.99</v>
      </c>
      <c r="I31" s="329">
        <v>0</v>
      </c>
      <c r="J31" s="329">
        <v>3380.33</v>
      </c>
      <c r="K31" s="329">
        <v>0</v>
      </c>
      <c r="L31" s="329">
        <v>15020.32</v>
      </c>
      <c r="M31" s="329">
        <v>3856.71</v>
      </c>
      <c r="N31" s="329">
        <v>0</v>
      </c>
      <c r="O31" s="329">
        <v>2440.92</v>
      </c>
      <c r="P31" s="329">
        <v>0</v>
      </c>
      <c r="Q31" s="329">
        <v>6297.63</v>
      </c>
      <c r="R31" s="330">
        <v>0.10519550138478766</v>
      </c>
      <c r="S31" s="330">
        <v>0.18114481809624711</v>
      </c>
      <c r="T31" s="47"/>
    </row>
    <row r="32" spans="1:20" ht="15" customHeight="1">
      <c r="A32" s="269" t="s">
        <v>91</v>
      </c>
      <c r="B32" s="329">
        <v>150867.16</v>
      </c>
      <c r="C32" s="329">
        <v>8536.75</v>
      </c>
      <c r="D32" s="329">
        <v>0</v>
      </c>
      <c r="E32" s="329">
        <v>7295.58</v>
      </c>
      <c r="F32" s="329">
        <v>0</v>
      </c>
      <c r="G32" s="329">
        <v>15832.33</v>
      </c>
      <c r="H32" s="329">
        <v>9340.48</v>
      </c>
      <c r="I32" s="329">
        <v>0</v>
      </c>
      <c r="J32" s="329">
        <v>13475.66</v>
      </c>
      <c r="K32" s="329">
        <v>0</v>
      </c>
      <c r="L32" s="329">
        <v>22816.14</v>
      </c>
      <c r="M32" s="329">
        <v>803.72999999999956</v>
      </c>
      <c r="N32" s="329">
        <v>0</v>
      </c>
      <c r="O32" s="329">
        <v>6180.08</v>
      </c>
      <c r="P32" s="329">
        <v>0</v>
      </c>
      <c r="Q32" s="329">
        <v>6983.8099999999995</v>
      </c>
      <c r="R32" s="330">
        <v>0.10494218887662497</v>
      </c>
      <c r="S32" s="330">
        <v>0.15123331015179181</v>
      </c>
      <c r="T32" s="47"/>
    </row>
    <row r="33" spans="1:20" ht="15" customHeight="1">
      <c r="A33" s="269" t="s">
        <v>82</v>
      </c>
      <c r="B33" s="329">
        <v>34996.120000000003</v>
      </c>
      <c r="C33" s="329">
        <v>2485.65</v>
      </c>
      <c r="D33" s="329">
        <v>0</v>
      </c>
      <c r="E33" s="329">
        <v>1441.38</v>
      </c>
      <c r="F33" s="329">
        <v>0</v>
      </c>
      <c r="G33" s="329">
        <v>3927.03</v>
      </c>
      <c r="H33" s="329">
        <v>3834.35</v>
      </c>
      <c r="I33" s="329">
        <v>0</v>
      </c>
      <c r="J33" s="329">
        <v>3533.74</v>
      </c>
      <c r="K33" s="329">
        <v>0</v>
      </c>
      <c r="L33" s="329">
        <v>7368.09</v>
      </c>
      <c r="M33" s="329">
        <v>1348.6999999999998</v>
      </c>
      <c r="N33" s="329">
        <v>0</v>
      </c>
      <c r="O33" s="329">
        <v>2092.3599999999997</v>
      </c>
      <c r="P33" s="329">
        <v>0</v>
      </c>
      <c r="Q33" s="329">
        <v>3441.0599999999995</v>
      </c>
      <c r="R33" s="330">
        <v>0.11221329678832967</v>
      </c>
      <c r="S33" s="330">
        <v>0.21054019702755619</v>
      </c>
      <c r="T33" s="47"/>
    </row>
    <row r="34" spans="1:20" ht="15" customHeight="1">
      <c r="A34" s="269" t="s">
        <v>80</v>
      </c>
      <c r="B34" s="329">
        <v>119453.89</v>
      </c>
      <c r="C34" s="329">
        <v>10268.58</v>
      </c>
      <c r="D34" s="329">
        <v>0</v>
      </c>
      <c r="E34" s="329">
        <v>1947.26</v>
      </c>
      <c r="F34" s="329">
        <v>0</v>
      </c>
      <c r="G34" s="329">
        <v>12215.84</v>
      </c>
      <c r="H34" s="329">
        <v>11161.49</v>
      </c>
      <c r="I34" s="329">
        <v>0</v>
      </c>
      <c r="J34" s="329">
        <v>5802.53</v>
      </c>
      <c r="K34" s="329">
        <v>0</v>
      </c>
      <c r="L34" s="329">
        <v>16964.02</v>
      </c>
      <c r="M34" s="329">
        <v>892.90999999999985</v>
      </c>
      <c r="N34" s="329">
        <v>0</v>
      </c>
      <c r="O34" s="329">
        <v>3855.2699999999995</v>
      </c>
      <c r="P34" s="329">
        <v>0</v>
      </c>
      <c r="Q34" s="329">
        <v>4748.1799999999994</v>
      </c>
      <c r="R34" s="330">
        <v>0.10226406189032437</v>
      </c>
      <c r="S34" s="330">
        <v>0.14201312322269288</v>
      </c>
      <c r="T34" s="47"/>
    </row>
    <row r="35" spans="1:20" ht="15" customHeight="1">
      <c r="A35" s="269" t="s">
        <v>78</v>
      </c>
      <c r="B35" s="329">
        <v>44695.83</v>
      </c>
      <c r="C35" s="329">
        <v>3931.98</v>
      </c>
      <c r="D35" s="329">
        <v>0</v>
      </c>
      <c r="E35" s="329">
        <v>572.87</v>
      </c>
      <c r="F35" s="329">
        <v>0</v>
      </c>
      <c r="G35" s="329">
        <v>4504.8500000000004</v>
      </c>
      <c r="H35" s="329">
        <v>4292.12</v>
      </c>
      <c r="I35" s="329">
        <v>0</v>
      </c>
      <c r="J35" s="329">
        <v>2825.02</v>
      </c>
      <c r="K35" s="329">
        <v>0</v>
      </c>
      <c r="L35" s="329">
        <v>7117.1399999999994</v>
      </c>
      <c r="M35" s="329">
        <v>360.13999999999987</v>
      </c>
      <c r="N35" s="329">
        <v>0</v>
      </c>
      <c r="O35" s="329">
        <v>2252.15</v>
      </c>
      <c r="P35" s="329">
        <v>0</v>
      </c>
      <c r="Q35" s="329">
        <v>2612.29</v>
      </c>
      <c r="R35" s="330">
        <v>0.10078904452607772</v>
      </c>
      <c r="S35" s="330">
        <v>0.1592349890358899</v>
      </c>
      <c r="T35" s="47"/>
    </row>
    <row r="36" spans="1:20" ht="15" customHeight="1">
      <c r="A36" s="269" t="s">
        <v>79</v>
      </c>
      <c r="B36" s="329">
        <v>66656.990000000005</v>
      </c>
      <c r="C36" s="329">
        <v>6010.68</v>
      </c>
      <c r="D36" s="329">
        <v>0</v>
      </c>
      <c r="E36" s="329">
        <v>147.63999999999999</v>
      </c>
      <c r="F36" s="329">
        <v>0.02</v>
      </c>
      <c r="G36" s="329">
        <v>6158.3400000000011</v>
      </c>
      <c r="H36" s="329">
        <v>8813.5499999999993</v>
      </c>
      <c r="I36" s="329">
        <v>0</v>
      </c>
      <c r="J36" s="329">
        <v>412.97</v>
      </c>
      <c r="K36" s="329">
        <v>6.46</v>
      </c>
      <c r="L36" s="329">
        <v>9232.9799999999977</v>
      </c>
      <c r="M36" s="329">
        <v>2802.869999999999</v>
      </c>
      <c r="N36" s="329">
        <v>0</v>
      </c>
      <c r="O36" s="329">
        <v>265.33000000000004</v>
      </c>
      <c r="P36" s="329">
        <v>6.44</v>
      </c>
      <c r="Q36" s="329">
        <v>3074.639999999999</v>
      </c>
      <c r="R36" s="330">
        <v>9.2388510192254414E-2</v>
      </c>
      <c r="S36" s="330">
        <v>0.13851480542400724</v>
      </c>
      <c r="T36" s="47"/>
    </row>
    <row r="37" spans="1:20" ht="15" customHeight="1">
      <c r="A37" s="269" t="s">
        <v>88</v>
      </c>
      <c r="B37" s="329">
        <v>280521.63</v>
      </c>
      <c r="C37" s="329">
        <v>29921.95</v>
      </c>
      <c r="D37" s="329">
        <v>0</v>
      </c>
      <c r="E37" s="329">
        <v>1255.8</v>
      </c>
      <c r="F37" s="329">
        <v>0</v>
      </c>
      <c r="G37" s="329">
        <v>31177.75</v>
      </c>
      <c r="H37" s="329">
        <v>32236.37</v>
      </c>
      <c r="I37" s="329">
        <v>0</v>
      </c>
      <c r="J37" s="329">
        <v>8064.09</v>
      </c>
      <c r="K37" s="329">
        <v>0</v>
      </c>
      <c r="L37" s="329">
        <v>40300.46</v>
      </c>
      <c r="M37" s="329">
        <v>2314.4199999999983</v>
      </c>
      <c r="N37" s="329">
        <v>0</v>
      </c>
      <c r="O37" s="329">
        <v>6808.29</v>
      </c>
      <c r="P37" s="329">
        <v>0</v>
      </c>
      <c r="Q37" s="329">
        <v>9122.7099999999991</v>
      </c>
      <c r="R37" s="330">
        <v>0.11114205346660791</v>
      </c>
      <c r="S37" s="330">
        <v>0.14366257603736296</v>
      </c>
      <c r="T37" s="47"/>
    </row>
    <row r="38" spans="1:20" ht="15" customHeight="1">
      <c r="A38" s="269" t="s">
        <v>89</v>
      </c>
      <c r="B38" s="329">
        <v>206748.82</v>
      </c>
      <c r="C38" s="329">
        <v>17924.52</v>
      </c>
      <c r="D38" s="329">
        <v>0</v>
      </c>
      <c r="E38" s="329">
        <v>2050.44</v>
      </c>
      <c r="F38" s="329">
        <v>0</v>
      </c>
      <c r="G38" s="329">
        <v>19974.96</v>
      </c>
      <c r="H38" s="329">
        <v>19025.38</v>
      </c>
      <c r="I38" s="329">
        <v>0</v>
      </c>
      <c r="J38" s="329">
        <v>5261.81</v>
      </c>
      <c r="K38" s="329">
        <v>202.4</v>
      </c>
      <c r="L38" s="329">
        <v>24489.590000000004</v>
      </c>
      <c r="M38" s="329">
        <v>1100.8600000000006</v>
      </c>
      <c r="N38" s="329">
        <v>0</v>
      </c>
      <c r="O38" s="329">
        <v>3211.3700000000003</v>
      </c>
      <c r="P38" s="329">
        <v>202.4</v>
      </c>
      <c r="Q38" s="329">
        <v>4514.630000000001</v>
      </c>
      <c r="R38" s="330">
        <v>9.661462638577574E-2</v>
      </c>
      <c r="S38" s="330">
        <v>0.11845092997386879</v>
      </c>
      <c r="T38" s="47"/>
    </row>
    <row r="39" spans="1:20" ht="15" customHeight="1">
      <c r="A39" s="269" t="s">
        <v>87</v>
      </c>
      <c r="B39" s="329">
        <v>66370.34</v>
      </c>
      <c r="C39" s="329">
        <v>5602.57</v>
      </c>
      <c r="D39" s="329">
        <v>0</v>
      </c>
      <c r="E39" s="329">
        <v>953.86</v>
      </c>
      <c r="F39" s="329">
        <v>0</v>
      </c>
      <c r="G39" s="329">
        <v>6556.4299999999994</v>
      </c>
      <c r="H39" s="329">
        <v>5804.59</v>
      </c>
      <c r="I39" s="329">
        <v>0</v>
      </c>
      <c r="J39" s="329">
        <v>1684.25</v>
      </c>
      <c r="K39" s="329">
        <v>0</v>
      </c>
      <c r="L39" s="329">
        <v>7488.84</v>
      </c>
      <c r="M39" s="329">
        <v>202.02000000000044</v>
      </c>
      <c r="N39" s="329">
        <v>0</v>
      </c>
      <c r="O39" s="329">
        <v>730.39</v>
      </c>
      <c r="P39" s="329">
        <v>0</v>
      </c>
      <c r="Q39" s="329">
        <v>932.41000000000042</v>
      </c>
      <c r="R39" s="330">
        <v>9.8785541854991249E-2</v>
      </c>
      <c r="S39" s="330">
        <v>0.11283413645312049</v>
      </c>
      <c r="T39" s="47"/>
    </row>
    <row r="40" spans="1:20" ht="15" customHeight="1">
      <c r="A40" s="269" t="s">
        <v>85</v>
      </c>
      <c r="B40" s="329">
        <v>79833.08</v>
      </c>
      <c r="C40" s="329">
        <v>6277.5</v>
      </c>
      <c r="D40" s="329">
        <v>0</v>
      </c>
      <c r="E40" s="329">
        <v>1529.57</v>
      </c>
      <c r="F40" s="329">
        <v>0</v>
      </c>
      <c r="G40" s="329">
        <v>7807.07</v>
      </c>
      <c r="H40" s="329">
        <v>6734.1</v>
      </c>
      <c r="I40" s="329">
        <v>0</v>
      </c>
      <c r="J40" s="329">
        <v>2831.16</v>
      </c>
      <c r="K40" s="329">
        <v>0</v>
      </c>
      <c r="L40" s="329">
        <v>9565.26</v>
      </c>
      <c r="M40" s="329">
        <v>456.60000000000036</v>
      </c>
      <c r="N40" s="329">
        <v>0</v>
      </c>
      <c r="O40" s="329">
        <v>1301.5899999999999</v>
      </c>
      <c r="P40" s="329">
        <v>0</v>
      </c>
      <c r="Q40" s="329">
        <v>1758.1900000000003</v>
      </c>
      <c r="R40" s="330">
        <v>9.7792418881997287E-2</v>
      </c>
      <c r="S40" s="330">
        <v>0.11981574555309654</v>
      </c>
      <c r="T40" s="47"/>
    </row>
    <row r="41" spans="1:20" ht="15" customHeight="1">
      <c r="A41" s="269" t="s">
        <v>84</v>
      </c>
      <c r="B41" s="329">
        <v>57693.47</v>
      </c>
      <c r="C41" s="329">
        <v>3619.19</v>
      </c>
      <c r="D41" s="329">
        <v>0</v>
      </c>
      <c r="E41" s="329">
        <v>2882.58</v>
      </c>
      <c r="F41" s="329">
        <v>0</v>
      </c>
      <c r="G41" s="329">
        <v>6501.77</v>
      </c>
      <c r="H41" s="329">
        <v>3841.37</v>
      </c>
      <c r="I41" s="329">
        <v>0</v>
      </c>
      <c r="J41" s="329">
        <v>2973.52</v>
      </c>
      <c r="K41" s="329">
        <v>0</v>
      </c>
      <c r="L41" s="329">
        <v>6814.8899999999994</v>
      </c>
      <c r="M41" s="329">
        <v>222.17999999999984</v>
      </c>
      <c r="N41" s="329">
        <v>0</v>
      </c>
      <c r="O41" s="329">
        <v>90.940000000000055</v>
      </c>
      <c r="P41" s="329">
        <v>0</v>
      </c>
      <c r="Q41" s="329">
        <v>313.11999999999989</v>
      </c>
      <c r="R41" s="330">
        <v>0.11269507623653076</v>
      </c>
      <c r="S41" s="330">
        <v>0.11812238022777967</v>
      </c>
      <c r="T41" s="47"/>
    </row>
    <row r="42" spans="1:20" ht="15" customHeight="1">
      <c r="A42" s="269" t="s">
        <v>92</v>
      </c>
      <c r="B42" s="329">
        <v>71503.33</v>
      </c>
      <c r="C42" s="329">
        <v>6148.76</v>
      </c>
      <c r="D42" s="329">
        <v>0</v>
      </c>
      <c r="E42" s="329">
        <v>1193.33</v>
      </c>
      <c r="F42" s="329">
        <v>0</v>
      </c>
      <c r="G42" s="329">
        <v>7342.09</v>
      </c>
      <c r="H42" s="329">
        <v>8529.2800000000007</v>
      </c>
      <c r="I42" s="329">
        <v>0</v>
      </c>
      <c r="J42" s="329">
        <v>2237.61</v>
      </c>
      <c r="K42" s="329">
        <v>0</v>
      </c>
      <c r="L42" s="329">
        <v>10766.890000000001</v>
      </c>
      <c r="M42" s="329">
        <v>2380.5200000000004</v>
      </c>
      <c r="N42" s="329">
        <v>0</v>
      </c>
      <c r="O42" s="329">
        <v>1044.2800000000002</v>
      </c>
      <c r="P42" s="329">
        <v>0</v>
      </c>
      <c r="Q42" s="329">
        <v>3424.8000000000006</v>
      </c>
      <c r="R42" s="330">
        <v>0.1026817911837113</v>
      </c>
      <c r="S42" s="330">
        <v>0.15057886115234076</v>
      </c>
      <c r="T42" s="47"/>
    </row>
    <row r="43" spans="1:20" ht="15" customHeight="1">
      <c r="A43" s="269" t="s">
        <v>93</v>
      </c>
      <c r="B43" s="329">
        <v>147784.17000000001</v>
      </c>
      <c r="C43" s="329">
        <v>12287.82</v>
      </c>
      <c r="D43" s="329">
        <v>0</v>
      </c>
      <c r="E43" s="329">
        <v>11606.64</v>
      </c>
      <c r="F43" s="329">
        <v>0</v>
      </c>
      <c r="G43" s="329">
        <v>23894.46</v>
      </c>
      <c r="H43" s="329">
        <v>13883.2</v>
      </c>
      <c r="I43" s="329">
        <v>0</v>
      </c>
      <c r="J43" s="329">
        <v>12930.34</v>
      </c>
      <c r="K43" s="329">
        <v>0</v>
      </c>
      <c r="L43" s="329">
        <v>26813.54</v>
      </c>
      <c r="M43" s="329">
        <v>1595.380000000001</v>
      </c>
      <c r="N43" s="329">
        <v>0</v>
      </c>
      <c r="O43" s="329">
        <v>1323.7000000000007</v>
      </c>
      <c r="P43" s="329">
        <v>0</v>
      </c>
      <c r="Q43" s="329">
        <v>2919.0800000000017</v>
      </c>
      <c r="R43" s="330">
        <v>0.1616848408053447</v>
      </c>
      <c r="S43" s="330">
        <v>0.1814371593385137</v>
      </c>
      <c r="T43" s="47"/>
    </row>
    <row r="44" spans="1:20" ht="15" customHeight="1">
      <c r="A44" s="269" t="s">
        <v>94</v>
      </c>
      <c r="B44" s="329">
        <v>34068.32</v>
      </c>
      <c r="C44" s="329">
        <v>3579.29</v>
      </c>
      <c r="D44" s="329">
        <v>0</v>
      </c>
      <c r="E44" s="329">
        <v>513.51</v>
      </c>
      <c r="F44" s="329">
        <v>0</v>
      </c>
      <c r="G44" s="329">
        <v>4092.8</v>
      </c>
      <c r="H44" s="329">
        <v>4130.42</v>
      </c>
      <c r="I44" s="329">
        <v>0</v>
      </c>
      <c r="J44" s="329">
        <v>1563.17</v>
      </c>
      <c r="K44" s="329">
        <v>0</v>
      </c>
      <c r="L44" s="329">
        <v>5693.59</v>
      </c>
      <c r="M44" s="329">
        <v>551.13000000000011</v>
      </c>
      <c r="N44" s="329">
        <v>0</v>
      </c>
      <c r="O44" s="329">
        <v>1049.6600000000001</v>
      </c>
      <c r="P44" s="329">
        <v>0</v>
      </c>
      <c r="Q44" s="329">
        <v>1600.7900000000002</v>
      </c>
      <c r="R44" s="330">
        <v>0.12013506976569435</v>
      </c>
      <c r="S44" s="330">
        <v>0.16712271106999113</v>
      </c>
      <c r="T44" s="47"/>
    </row>
    <row r="45" spans="1:20" ht="15" customHeight="1">
      <c r="A45" s="269" t="s">
        <v>95</v>
      </c>
      <c r="B45" s="329">
        <v>125554.9</v>
      </c>
      <c r="C45" s="329">
        <v>8024.07</v>
      </c>
      <c r="D45" s="329">
        <v>0</v>
      </c>
      <c r="E45" s="329">
        <v>4686.49</v>
      </c>
      <c r="F45" s="329">
        <v>0</v>
      </c>
      <c r="G45" s="329">
        <v>12710.56</v>
      </c>
      <c r="H45" s="329">
        <v>9578.9500000000007</v>
      </c>
      <c r="I45" s="329">
        <v>0</v>
      </c>
      <c r="J45" s="329">
        <v>8538.76</v>
      </c>
      <c r="K45" s="329">
        <v>0</v>
      </c>
      <c r="L45" s="329">
        <v>18117.71</v>
      </c>
      <c r="M45" s="329">
        <v>1554.880000000001</v>
      </c>
      <c r="N45" s="329">
        <v>0</v>
      </c>
      <c r="O45" s="329">
        <v>3852.2700000000004</v>
      </c>
      <c r="P45" s="329">
        <v>0</v>
      </c>
      <c r="Q45" s="329">
        <v>5407.1500000000015</v>
      </c>
      <c r="R45" s="330">
        <v>0.10123507724509358</v>
      </c>
      <c r="S45" s="330">
        <v>0.14430109856325798</v>
      </c>
      <c r="T45" s="47"/>
    </row>
    <row r="46" spans="1:20" ht="15" customHeight="1">
      <c r="A46" s="269" t="s">
        <v>96</v>
      </c>
      <c r="B46" s="329">
        <v>123811.63</v>
      </c>
      <c r="C46" s="329">
        <v>8972.39</v>
      </c>
      <c r="D46" s="329">
        <v>0</v>
      </c>
      <c r="E46" s="329">
        <v>4394.1400000000003</v>
      </c>
      <c r="F46" s="329">
        <v>0</v>
      </c>
      <c r="G46" s="329">
        <v>13366.529999999999</v>
      </c>
      <c r="H46" s="329">
        <v>13733.32</v>
      </c>
      <c r="I46" s="329">
        <v>0</v>
      </c>
      <c r="J46" s="329">
        <v>14345.82</v>
      </c>
      <c r="K46" s="329">
        <v>0</v>
      </c>
      <c r="L46" s="329">
        <v>28079.14</v>
      </c>
      <c r="M46" s="329">
        <v>4760.93</v>
      </c>
      <c r="N46" s="329">
        <v>0</v>
      </c>
      <c r="O46" s="329">
        <v>9951.68</v>
      </c>
      <c r="P46" s="329">
        <v>0</v>
      </c>
      <c r="Q46" s="329">
        <v>14712.61</v>
      </c>
      <c r="R46" s="330">
        <v>0.10795859807354122</v>
      </c>
      <c r="S46" s="330">
        <v>0.22678919581302659</v>
      </c>
      <c r="T46" s="47"/>
    </row>
    <row r="47" spans="1:20" ht="15" customHeight="1">
      <c r="A47" s="269" t="s">
        <v>97</v>
      </c>
      <c r="B47" s="329">
        <v>24115.57</v>
      </c>
      <c r="C47" s="329">
        <v>2141.52</v>
      </c>
      <c r="D47" s="329">
        <v>0</v>
      </c>
      <c r="E47" s="329">
        <v>229.7</v>
      </c>
      <c r="F47" s="329">
        <v>0</v>
      </c>
      <c r="G47" s="329">
        <v>2371.2199999999998</v>
      </c>
      <c r="H47" s="329">
        <v>2359.8200000000002</v>
      </c>
      <c r="I47" s="329">
        <v>0</v>
      </c>
      <c r="J47" s="329">
        <v>332.42</v>
      </c>
      <c r="K47" s="329">
        <v>0</v>
      </c>
      <c r="L47" s="329">
        <v>2692.2400000000002</v>
      </c>
      <c r="M47" s="329">
        <v>218.30000000000018</v>
      </c>
      <c r="N47" s="329">
        <v>0</v>
      </c>
      <c r="O47" s="329">
        <v>102.72000000000003</v>
      </c>
      <c r="P47" s="329">
        <v>0</v>
      </c>
      <c r="Q47" s="329">
        <v>321.02000000000021</v>
      </c>
      <c r="R47" s="330">
        <v>9.8327346191692741E-2</v>
      </c>
      <c r="S47" s="330">
        <v>0.11163907798986299</v>
      </c>
      <c r="T47" s="47"/>
    </row>
    <row r="48" spans="1:20" ht="15" customHeight="1">
      <c r="A48" s="269" t="s">
        <v>98</v>
      </c>
      <c r="B48" s="329">
        <v>158397.65</v>
      </c>
      <c r="C48" s="329">
        <v>12609.64</v>
      </c>
      <c r="D48" s="329">
        <v>0</v>
      </c>
      <c r="E48" s="329">
        <v>3452.2</v>
      </c>
      <c r="F48" s="329">
        <v>0</v>
      </c>
      <c r="G48" s="329">
        <v>16061.84</v>
      </c>
      <c r="H48" s="329">
        <v>12877.24</v>
      </c>
      <c r="I48" s="329">
        <v>0</v>
      </c>
      <c r="J48" s="329">
        <v>4956.6099999999997</v>
      </c>
      <c r="K48" s="329">
        <v>0</v>
      </c>
      <c r="L48" s="329">
        <v>17833.849999999999</v>
      </c>
      <c r="M48" s="329">
        <v>267.60000000000036</v>
      </c>
      <c r="N48" s="329">
        <v>0</v>
      </c>
      <c r="O48" s="329">
        <v>1504.4099999999999</v>
      </c>
      <c r="P48" s="329">
        <v>0</v>
      </c>
      <c r="Q48" s="329">
        <v>1772.0100000000002</v>
      </c>
      <c r="R48" s="330">
        <v>0.10140200943637738</v>
      </c>
      <c r="S48" s="330">
        <v>0.11258910722475995</v>
      </c>
      <c r="T48" s="47"/>
    </row>
    <row r="49" spans="1:20" ht="15" customHeight="1">
      <c r="A49" s="269" t="s">
        <v>518</v>
      </c>
      <c r="B49" s="329">
        <v>25013.66</v>
      </c>
      <c r="C49" s="329">
        <v>1873.55</v>
      </c>
      <c r="D49" s="329">
        <v>0</v>
      </c>
      <c r="E49" s="329">
        <v>767.44</v>
      </c>
      <c r="F49" s="329">
        <v>0</v>
      </c>
      <c r="G49" s="329">
        <v>2640.99</v>
      </c>
      <c r="H49" s="329">
        <v>2235.6</v>
      </c>
      <c r="I49" s="329">
        <v>0</v>
      </c>
      <c r="J49" s="329">
        <v>1282.26</v>
      </c>
      <c r="K49" s="329">
        <v>0</v>
      </c>
      <c r="L49" s="329">
        <v>3517.8599999999997</v>
      </c>
      <c r="M49" s="329">
        <v>362.04999999999995</v>
      </c>
      <c r="N49" s="329">
        <v>0</v>
      </c>
      <c r="O49" s="329">
        <v>514.81999999999994</v>
      </c>
      <c r="P49" s="329">
        <v>0</v>
      </c>
      <c r="Q49" s="329">
        <v>876.86999999999989</v>
      </c>
      <c r="R49" s="330">
        <v>0.10558191004435176</v>
      </c>
      <c r="S49" s="330">
        <v>0.14063755563959851</v>
      </c>
      <c r="T49" s="47"/>
    </row>
    <row r="50" spans="1:20" ht="15" customHeight="1">
      <c r="A50" s="269" t="s">
        <v>1316</v>
      </c>
      <c r="B50" s="329">
        <v>37061.160000000003</v>
      </c>
      <c r="C50" s="329">
        <v>2937.49</v>
      </c>
      <c r="D50" s="329">
        <v>0</v>
      </c>
      <c r="E50" s="329">
        <v>893.24</v>
      </c>
      <c r="F50" s="329">
        <v>0</v>
      </c>
      <c r="G50" s="329">
        <v>3830.7299999999996</v>
      </c>
      <c r="H50" s="329">
        <v>3482.26</v>
      </c>
      <c r="I50" s="329">
        <v>0</v>
      </c>
      <c r="J50" s="329">
        <v>1291.25</v>
      </c>
      <c r="K50" s="329">
        <v>0</v>
      </c>
      <c r="L50" s="329">
        <v>4773.51</v>
      </c>
      <c r="M50" s="329">
        <v>544.77000000000044</v>
      </c>
      <c r="N50" s="329">
        <v>0</v>
      </c>
      <c r="O50" s="329">
        <v>398.01</v>
      </c>
      <c r="P50" s="329">
        <v>0</v>
      </c>
      <c r="Q50" s="329">
        <v>942.78000000000043</v>
      </c>
      <c r="R50" s="330">
        <v>0.10336238800944167</v>
      </c>
      <c r="S50" s="330">
        <v>0.12880087941122187</v>
      </c>
      <c r="T50" s="47"/>
    </row>
    <row r="51" spans="1:20" ht="15" customHeight="1">
      <c r="A51" s="269" t="s">
        <v>1331</v>
      </c>
      <c r="B51" s="329">
        <v>24451.279999999999</v>
      </c>
      <c r="C51" s="329">
        <v>2217.88</v>
      </c>
      <c r="D51" s="329">
        <v>0</v>
      </c>
      <c r="E51" s="329">
        <v>557.70000000000005</v>
      </c>
      <c r="F51" s="329">
        <v>0</v>
      </c>
      <c r="G51" s="329">
        <v>2775.58</v>
      </c>
      <c r="H51" s="329">
        <v>3118.78</v>
      </c>
      <c r="I51" s="329">
        <v>0</v>
      </c>
      <c r="J51" s="329">
        <v>1370.39</v>
      </c>
      <c r="K51" s="329">
        <v>0</v>
      </c>
      <c r="L51" s="329">
        <v>4489.17</v>
      </c>
      <c r="M51" s="329">
        <v>900.90000000000009</v>
      </c>
      <c r="N51" s="329">
        <v>0</v>
      </c>
      <c r="O51" s="329">
        <v>812.69</v>
      </c>
      <c r="P51" s="329">
        <v>0</v>
      </c>
      <c r="Q51" s="329">
        <v>1713.5900000000001</v>
      </c>
      <c r="R51" s="330">
        <v>0.11351471170425434</v>
      </c>
      <c r="S51" s="330">
        <v>0.18359652337219157</v>
      </c>
      <c r="T51" s="47"/>
    </row>
    <row r="52" spans="1:20" ht="15" customHeight="1">
      <c r="A52" s="269" t="s">
        <v>1332</v>
      </c>
      <c r="B52" s="329">
        <v>8442.5</v>
      </c>
      <c r="C52" s="329">
        <v>457.33</v>
      </c>
      <c r="D52" s="329">
        <v>0</v>
      </c>
      <c r="E52" s="329">
        <v>399.92</v>
      </c>
      <c r="F52" s="329">
        <v>0</v>
      </c>
      <c r="G52" s="329">
        <v>857.25</v>
      </c>
      <c r="H52" s="329">
        <v>513.29999999999995</v>
      </c>
      <c r="I52" s="329">
        <v>0</v>
      </c>
      <c r="J52" s="329">
        <v>700.28</v>
      </c>
      <c r="K52" s="329">
        <v>0</v>
      </c>
      <c r="L52" s="329">
        <v>1213.58</v>
      </c>
      <c r="M52" s="329">
        <v>55.96999999999997</v>
      </c>
      <c r="N52" s="329">
        <v>0</v>
      </c>
      <c r="O52" s="329">
        <v>300.35999999999996</v>
      </c>
      <c r="P52" s="329">
        <v>0</v>
      </c>
      <c r="Q52" s="329">
        <v>356.32999999999993</v>
      </c>
      <c r="R52" s="330">
        <v>0.10153982824992597</v>
      </c>
      <c r="S52" s="330">
        <v>0.1437465205803968</v>
      </c>
      <c r="T52" s="47"/>
    </row>
    <row r="53" spans="1:20" ht="15" customHeight="1">
      <c r="A53" s="269" t="s">
        <v>1348</v>
      </c>
      <c r="B53" s="329">
        <v>32107.51</v>
      </c>
      <c r="C53" s="329">
        <v>2568.6999999999998</v>
      </c>
      <c r="D53" s="329">
        <v>0</v>
      </c>
      <c r="E53" s="329">
        <v>680.58</v>
      </c>
      <c r="F53" s="329">
        <v>0</v>
      </c>
      <c r="G53" s="329">
        <v>3249.2799999999997</v>
      </c>
      <c r="H53" s="329">
        <v>3034.69</v>
      </c>
      <c r="I53" s="329">
        <v>0</v>
      </c>
      <c r="J53" s="329">
        <v>1105.25</v>
      </c>
      <c r="K53" s="329">
        <v>0</v>
      </c>
      <c r="L53" s="329">
        <v>4139.9400000000005</v>
      </c>
      <c r="M53" s="329">
        <v>465.99000000000024</v>
      </c>
      <c r="N53" s="329">
        <v>0</v>
      </c>
      <c r="O53" s="329">
        <v>424.66999999999996</v>
      </c>
      <c r="P53" s="329">
        <v>0</v>
      </c>
      <c r="Q53" s="329">
        <v>890.6600000000002</v>
      </c>
      <c r="R53" s="330">
        <v>0.10119999962625566</v>
      </c>
      <c r="S53" s="330">
        <v>0.12893992713854174</v>
      </c>
      <c r="T53" s="47"/>
    </row>
    <row r="54" spans="1:20" ht="15" customHeight="1">
      <c r="A54" s="269" t="s">
        <v>1349</v>
      </c>
      <c r="B54" s="329">
        <v>2275.5</v>
      </c>
      <c r="C54" s="329">
        <v>219.91</v>
      </c>
      <c r="D54" s="329">
        <v>0</v>
      </c>
      <c r="E54" s="329">
        <v>3.08</v>
      </c>
      <c r="F54" s="329">
        <v>0</v>
      </c>
      <c r="G54" s="329">
        <v>222.99</v>
      </c>
      <c r="H54" s="329">
        <v>400.18</v>
      </c>
      <c r="I54" s="329">
        <v>0</v>
      </c>
      <c r="J54" s="329">
        <v>10.57</v>
      </c>
      <c r="K54" s="329">
        <v>0</v>
      </c>
      <c r="L54" s="329">
        <v>410.75</v>
      </c>
      <c r="M54" s="329">
        <v>180.27</v>
      </c>
      <c r="N54" s="329">
        <v>0</v>
      </c>
      <c r="O54" s="329">
        <v>7.49</v>
      </c>
      <c r="P54" s="329">
        <v>0</v>
      </c>
      <c r="Q54" s="329">
        <v>187.76000000000002</v>
      </c>
      <c r="R54" s="330">
        <v>9.7996044825313128E-2</v>
      </c>
      <c r="S54" s="330">
        <v>0.18050977807075369</v>
      </c>
      <c r="T54" s="47"/>
    </row>
    <row r="55" spans="1:20" ht="15" customHeight="1">
      <c r="A55" s="269" t="s">
        <v>1480</v>
      </c>
      <c r="B55" s="329">
        <v>55707.27</v>
      </c>
      <c r="C55" s="329">
        <v>2449.48</v>
      </c>
      <c r="D55" s="329">
        <v>0</v>
      </c>
      <c r="E55" s="329">
        <v>4150.59</v>
      </c>
      <c r="F55" s="329">
        <v>0</v>
      </c>
      <c r="G55" s="329">
        <v>6600.07</v>
      </c>
      <c r="H55" s="329">
        <v>2743.81</v>
      </c>
      <c r="I55" s="329">
        <v>0</v>
      </c>
      <c r="J55" s="329">
        <v>5162.0200000000004</v>
      </c>
      <c r="K55" s="329">
        <v>0</v>
      </c>
      <c r="L55" s="329">
        <v>7905.83</v>
      </c>
      <c r="M55" s="329">
        <v>294.32999999999993</v>
      </c>
      <c r="N55" s="329">
        <v>0</v>
      </c>
      <c r="O55" s="329">
        <v>1011.4300000000003</v>
      </c>
      <c r="P55" s="329">
        <v>0</v>
      </c>
      <c r="Q55" s="329">
        <v>1305.7600000000002</v>
      </c>
      <c r="R55" s="330">
        <v>0.11847771395008228</v>
      </c>
      <c r="S55" s="330">
        <v>0.14191738349411129</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09" t="s">
        <v>160</v>
      </c>
      <c r="B57" s="445">
        <v>4515693.43</v>
      </c>
      <c r="C57" s="445">
        <v>301802.42000000004</v>
      </c>
      <c r="D57" s="445">
        <v>0</v>
      </c>
      <c r="E57" s="445">
        <v>217012.20999999996</v>
      </c>
      <c r="F57" s="445">
        <v>0.02</v>
      </c>
      <c r="G57" s="445">
        <v>518814.65000000008</v>
      </c>
      <c r="H57" s="445">
        <v>400301.39000000007</v>
      </c>
      <c r="I57" s="445">
        <v>0</v>
      </c>
      <c r="J57" s="445">
        <v>374245.14000000007</v>
      </c>
      <c r="K57" s="445">
        <v>208.89000000000001</v>
      </c>
      <c r="L57" s="445">
        <v>774755.41999999981</v>
      </c>
      <c r="M57" s="445">
        <v>98498.97000000003</v>
      </c>
      <c r="N57" s="445">
        <v>0</v>
      </c>
      <c r="O57" s="445">
        <v>157232.93000000002</v>
      </c>
      <c r="P57" s="445">
        <v>208.87</v>
      </c>
      <c r="Q57" s="445">
        <v>255940.77</v>
      </c>
      <c r="R57" s="446">
        <v>0.11489146861770023</v>
      </c>
      <c r="S57" s="446">
        <v>0.1715695345598339</v>
      </c>
      <c r="T57" s="49"/>
    </row>
    <row r="58" spans="1:20" s="328" customFormat="1" ht="15" customHeight="1" thickBot="1">
      <c r="A58" s="709"/>
      <c r="B58" s="445"/>
      <c r="C58" s="445"/>
      <c r="D58" s="445"/>
      <c r="E58" s="445"/>
      <c r="F58" s="445"/>
      <c r="G58" s="445"/>
      <c r="H58" s="445"/>
      <c r="I58" s="445"/>
      <c r="J58" s="445"/>
      <c r="K58" s="445"/>
      <c r="L58" s="445"/>
      <c r="M58" s="445"/>
      <c r="N58" s="445"/>
      <c r="O58" s="445"/>
      <c r="P58" s="445"/>
      <c r="Q58" s="445"/>
      <c r="R58" s="446"/>
      <c r="S58" s="446"/>
      <c r="T58" s="49"/>
    </row>
    <row r="59" spans="1:20" s="328" customFormat="1" ht="15" customHeight="1" thickTop="1" thickBot="1">
      <c r="A59" s="538" t="s">
        <v>447</v>
      </c>
      <c r="B59" s="447"/>
      <c r="C59" s="447"/>
      <c r="D59" s="447"/>
      <c r="E59" s="444" t="s">
        <v>443</v>
      </c>
      <c r="F59" s="444"/>
      <c r="G59" s="444"/>
      <c r="H59" s="444"/>
      <c r="I59" s="444"/>
      <c r="J59" s="444"/>
      <c r="K59" s="444"/>
      <c r="L59" s="444" t="s">
        <v>443</v>
      </c>
      <c r="M59" s="444"/>
      <c r="N59" s="444"/>
      <c r="O59" s="444"/>
      <c r="P59" s="444"/>
      <c r="Q59" s="444" t="s">
        <v>443</v>
      </c>
      <c r="R59" s="444"/>
      <c r="S59" s="444"/>
      <c r="T59" s="49"/>
    </row>
    <row r="60" spans="1:20" s="328" customFormat="1" ht="15" customHeight="1" thickTop="1">
      <c r="A60" s="709"/>
      <c r="B60" s="445"/>
      <c r="C60" s="445"/>
      <c r="D60" s="445"/>
      <c r="E60" s="445"/>
      <c r="F60" s="445"/>
      <c r="G60" s="445"/>
      <c r="H60" s="445"/>
      <c r="I60" s="445"/>
      <c r="J60" s="445"/>
      <c r="K60" s="445"/>
      <c r="L60" s="445"/>
      <c r="M60" s="445"/>
      <c r="N60" s="445"/>
      <c r="O60" s="445"/>
      <c r="P60" s="445"/>
      <c r="Q60" s="445"/>
      <c r="R60" s="446"/>
      <c r="S60" s="446"/>
      <c r="T60" s="49"/>
    </row>
    <row r="61" spans="1:20" s="328" customFormat="1" ht="15" customHeight="1">
      <c r="A61" s="269" t="s">
        <v>101</v>
      </c>
      <c r="B61" s="573">
        <v>45071.28</v>
      </c>
      <c r="C61" s="573">
        <v>1467.43</v>
      </c>
      <c r="D61" s="573">
        <v>0</v>
      </c>
      <c r="E61" s="573">
        <v>657.27</v>
      </c>
      <c r="F61" s="573">
        <v>0</v>
      </c>
      <c r="G61" s="329">
        <v>2124.6999999999998</v>
      </c>
      <c r="H61" s="573">
        <v>4824.59</v>
      </c>
      <c r="I61" s="573">
        <v>0</v>
      </c>
      <c r="J61" s="573">
        <v>25625.98</v>
      </c>
      <c r="K61" s="573">
        <v>0</v>
      </c>
      <c r="L61" s="329">
        <v>30450.57</v>
      </c>
      <c r="M61" s="573">
        <v>3357.16</v>
      </c>
      <c r="N61" s="573">
        <v>0</v>
      </c>
      <c r="O61" s="573">
        <v>24968.71</v>
      </c>
      <c r="P61" s="573">
        <v>0</v>
      </c>
      <c r="Q61" s="329">
        <v>28325.87</v>
      </c>
      <c r="R61" s="433">
        <v>4.7140884394674391E-2</v>
      </c>
      <c r="S61" s="433">
        <v>0.67560916841057095</v>
      </c>
      <c r="T61" s="49"/>
    </row>
    <row r="62" spans="1:20" s="328" customFormat="1" ht="15" customHeight="1">
      <c r="A62" s="269" t="s">
        <v>103</v>
      </c>
      <c r="B62" s="573">
        <v>399614.28</v>
      </c>
      <c r="C62" s="573">
        <v>27226.5</v>
      </c>
      <c r="D62" s="573">
        <v>0</v>
      </c>
      <c r="E62" s="573">
        <v>2995.25</v>
      </c>
      <c r="F62" s="573">
        <v>0</v>
      </c>
      <c r="G62" s="329">
        <v>30221.75</v>
      </c>
      <c r="H62" s="573">
        <v>40597.06</v>
      </c>
      <c r="I62" s="573">
        <v>0</v>
      </c>
      <c r="J62" s="573">
        <v>15107.34</v>
      </c>
      <c r="K62" s="573">
        <v>0</v>
      </c>
      <c r="L62" s="329">
        <v>55704.399999999994</v>
      </c>
      <c r="M62" s="573">
        <v>13370.559999999998</v>
      </c>
      <c r="N62" s="573">
        <v>0</v>
      </c>
      <c r="O62" s="573">
        <v>12112.09</v>
      </c>
      <c r="P62" s="573">
        <v>0</v>
      </c>
      <c r="Q62" s="329">
        <v>25482.649999999998</v>
      </c>
      <c r="R62" s="433">
        <v>7.5627302407711747E-2</v>
      </c>
      <c r="S62" s="433">
        <v>0.13939541900254412</v>
      </c>
      <c r="T62" s="49"/>
    </row>
    <row r="63" spans="1:20" s="328" customFormat="1" ht="15" customHeight="1">
      <c r="A63" s="269" t="s">
        <v>104</v>
      </c>
      <c r="B63" s="573">
        <v>19189.57</v>
      </c>
      <c r="C63" s="573">
        <v>1889.53</v>
      </c>
      <c r="D63" s="573">
        <v>0</v>
      </c>
      <c r="E63" s="573">
        <v>451.3</v>
      </c>
      <c r="F63" s="573">
        <v>0</v>
      </c>
      <c r="G63" s="329">
        <v>2340.83</v>
      </c>
      <c r="H63" s="573">
        <v>3099.02</v>
      </c>
      <c r="I63" s="573">
        <v>0</v>
      </c>
      <c r="J63" s="573">
        <v>3460.49</v>
      </c>
      <c r="K63" s="573">
        <v>0</v>
      </c>
      <c r="L63" s="329">
        <v>6559.51</v>
      </c>
      <c r="M63" s="573">
        <v>1209.49</v>
      </c>
      <c r="N63" s="573">
        <v>0</v>
      </c>
      <c r="O63" s="573">
        <v>3009.1899999999996</v>
      </c>
      <c r="P63" s="573">
        <v>0</v>
      </c>
      <c r="Q63" s="329">
        <v>4218.6799999999994</v>
      </c>
      <c r="R63" s="433">
        <v>0.12198449470206993</v>
      </c>
      <c r="S63" s="433">
        <v>0.34182683614067433</v>
      </c>
      <c r="T63" s="49"/>
    </row>
    <row r="64" spans="1:20" s="328" customFormat="1" ht="15" customHeight="1">
      <c r="A64" s="269" t="s">
        <v>106</v>
      </c>
      <c r="B64" s="573">
        <v>56.38</v>
      </c>
      <c r="C64" s="573">
        <v>77.099999999999994</v>
      </c>
      <c r="D64" s="573">
        <v>0</v>
      </c>
      <c r="E64" s="573">
        <v>0.02</v>
      </c>
      <c r="F64" s="573">
        <v>0</v>
      </c>
      <c r="G64" s="329">
        <v>77.11999999999999</v>
      </c>
      <c r="H64" s="573">
        <v>118.79</v>
      </c>
      <c r="I64" s="573">
        <v>0</v>
      </c>
      <c r="J64" s="573">
        <v>303.05</v>
      </c>
      <c r="K64" s="573">
        <v>0</v>
      </c>
      <c r="L64" s="329">
        <v>421.84000000000003</v>
      </c>
      <c r="M64" s="573">
        <v>41.690000000000012</v>
      </c>
      <c r="N64" s="573">
        <v>0</v>
      </c>
      <c r="O64" s="573">
        <v>303.03000000000003</v>
      </c>
      <c r="P64" s="573">
        <v>0</v>
      </c>
      <c r="Q64" s="329">
        <v>344.72</v>
      </c>
      <c r="R64" s="433">
        <v>1.3678609435970199</v>
      </c>
      <c r="S64" s="433">
        <v>7.4820858460446971</v>
      </c>
      <c r="T64" s="49"/>
    </row>
    <row r="65" spans="1:20" s="328" customFormat="1" ht="15" customHeight="1">
      <c r="A65" s="269" t="s">
        <v>108</v>
      </c>
      <c r="B65" s="573">
        <v>8139.81</v>
      </c>
      <c r="C65" s="573">
        <v>732.58</v>
      </c>
      <c r="D65" s="573">
        <v>0</v>
      </c>
      <c r="E65" s="573">
        <v>0</v>
      </c>
      <c r="F65" s="573">
        <v>0</v>
      </c>
      <c r="G65" s="329">
        <v>732.58</v>
      </c>
      <c r="H65" s="573">
        <v>1684.12</v>
      </c>
      <c r="I65" s="573">
        <v>0</v>
      </c>
      <c r="J65" s="573">
        <v>392.16</v>
      </c>
      <c r="K65" s="573">
        <v>0</v>
      </c>
      <c r="L65" s="329">
        <v>2076.2799999999997</v>
      </c>
      <c r="M65" s="573">
        <v>951.53999999999985</v>
      </c>
      <c r="N65" s="573">
        <v>0</v>
      </c>
      <c r="O65" s="573">
        <v>392.16</v>
      </c>
      <c r="P65" s="573">
        <v>0</v>
      </c>
      <c r="Q65" s="329">
        <v>1343.6999999999998</v>
      </c>
      <c r="R65" s="433">
        <v>8.9999643726327766E-2</v>
      </c>
      <c r="S65" s="433">
        <v>0.25507720696183322</v>
      </c>
      <c r="T65" s="49"/>
    </row>
    <row r="66" spans="1:20" s="328" customFormat="1" ht="15" customHeight="1">
      <c r="A66" s="269" t="s">
        <v>110</v>
      </c>
      <c r="B66" s="573">
        <v>32378</v>
      </c>
      <c r="C66" s="573">
        <v>2914.02</v>
      </c>
      <c r="D66" s="573">
        <v>0</v>
      </c>
      <c r="E66" s="573">
        <v>0</v>
      </c>
      <c r="F66" s="573">
        <v>0</v>
      </c>
      <c r="G66" s="329">
        <v>2914.02</v>
      </c>
      <c r="H66" s="573">
        <v>23026.09</v>
      </c>
      <c r="I66" s="573">
        <v>0</v>
      </c>
      <c r="J66" s="573">
        <v>101.26</v>
      </c>
      <c r="K66" s="573">
        <v>0</v>
      </c>
      <c r="L66" s="329">
        <v>23127.35</v>
      </c>
      <c r="M66" s="573">
        <v>20112.07</v>
      </c>
      <c r="N66" s="573">
        <v>0</v>
      </c>
      <c r="O66" s="573">
        <v>101.26</v>
      </c>
      <c r="P66" s="573">
        <v>0</v>
      </c>
      <c r="Q66" s="329">
        <v>20213.329999999998</v>
      </c>
      <c r="R66" s="433">
        <v>0.09</v>
      </c>
      <c r="S66" s="433">
        <v>0.71429211192785225</v>
      </c>
      <c r="T66" s="49"/>
    </row>
    <row r="67" spans="1:20" s="328" customFormat="1" ht="15" customHeight="1">
      <c r="A67" s="269" t="s">
        <v>112</v>
      </c>
      <c r="B67" s="573">
        <v>4202.72</v>
      </c>
      <c r="C67" s="573">
        <v>378.24</v>
      </c>
      <c r="D67" s="573">
        <v>0</v>
      </c>
      <c r="E67" s="573">
        <v>0</v>
      </c>
      <c r="F67" s="573">
        <v>0</v>
      </c>
      <c r="G67" s="329">
        <v>378.24</v>
      </c>
      <c r="H67" s="573">
        <v>399.28</v>
      </c>
      <c r="I67" s="573">
        <v>0</v>
      </c>
      <c r="J67" s="573">
        <v>35.82</v>
      </c>
      <c r="K67" s="573">
        <v>0</v>
      </c>
      <c r="L67" s="329">
        <v>435.09999999999997</v>
      </c>
      <c r="M67" s="573">
        <v>21.039999999999964</v>
      </c>
      <c r="N67" s="573">
        <v>0</v>
      </c>
      <c r="O67" s="573">
        <v>35.82</v>
      </c>
      <c r="P67" s="573">
        <v>0</v>
      </c>
      <c r="Q67" s="329">
        <v>56.859999999999964</v>
      </c>
      <c r="R67" s="433">
        <v>8.9998857882514174E-2</v>
      </c>
      <c r="S67" s="433">
        <v>0.10352819126660828</v>
      </c>
      <c r="T67" s="49"/>
    </row>
    <row r="68" spans="1:20" s="328" customFormat="1" ht="15" customHeight="1">
      <c r="A68" s="269" t="s">
        <v>114</v>
      </c>
      <c r="B68" s="573">
        <v>874.65</v>
      </c>
      <c r="C68" s="573">
        <v>288.48</v>
      </c>
      <c r="D68" s="573">
        <v>0</v>
      </c>
      <c r="E68" s="573">
        <v>0</v>
      </c>
      <c r="F68" s="573">
        <v>0</v>
      </c>
      <c r="G68" s="329">
        <v>288.48</v>
      </c>
      <c r="H68" s="573">
        <v>2162.1999999999998</v>
      </c>
      <c r="I68" s="573">
        <v>0</v>
      </c>
      <c r="J68" s="573">
        <v>3210.99</v>
      </c>
      <c r="K68" s="573">
        <v>0</v>
      </c>
      <c r="L68" s="329">
        <v>5373.19</v>
      </c>
      <c r="M68" s="573">
        <v>1873.7199999999998</v>
      </c>
      <c r="N68" s="573">
        <v>0</v>
      </c>
      <c r="O68" s="573">
        <v>3210.99</v>
      </c>
      <c r="P68" s="573">
        <v>0</v>
      </c>
      <c r="Q68" s="329">
        <v>5084.7099999999991</v>
      </c>
      <c r="R68" s="433">
        <v>0.32982335791459444</v>
      </c>
      <c r="S68" s="433">
        <v>6.1432458697764813</v>
      </c>
      <c r="T68" s="49"/>
    </row>
    <row r="69" spans="1:20" s="328" customFormat="1" ht="15" customHeight="1">
      <c r="A69" s="269" t="s">
        <v>511</v>
      </c>
      <c r="B69" s="573">
        <v>0</v>
      </c>
      <c r="C69" s="573">
        <v>0</v>
      </c>
      <c r="D69" s="573">
        <v>0</v>
      </c>
      <c r="E69" s="573">
        <v>0</v>
      </c>
      <c r="F69" s="573">
        <v>0</v>
      </c>
      <c r="G69" s="329">
        <v>0</v>
      </c>
      <c r="H69" s="573">
        <v>408.49</v>
      </c>
      <c r="I69" s="573">
        <v>0</v>
      </c>
      <c r="J69" s="573">
        <v>312.14</v>
      </c>
      <c r="K69" s="573">
        <v>0</v>
      </c>
      <c r="L69" s="329">
        <v>720.63</v>
      </c>
      <c r="M69" s="573">
        <v>408.49</v>
      </c>
      <c r="N69" s="573">
        <v>0</v>
      </c>
      <c r="O69" s="573">
        <v>312.14</v>
      </c>
      <c r="P69" s="573">
        <v>0</v>
      </c>
      <c r="Q69" s="329">
        <v>720.63</v>
      </c>
      <c r="R69" s="433">
        <v>0</v>
      </c>
      <c r="S69" s="433">
        <v>0</v>
      </c>
      <c r="T69" s="49"/>
    </row>
    <row r="70" spans="1:20" s="328" customFormat="1" ht="15" customHeight="1">
      <c r="A70" s="709" t="s">
        <v>443</v>
      </c>
      <c r="B70" s="445"/>
      <c r="C70" s="445" t="s">
        <v>443</v>
      </c>
      <c r="D70" s="445" t="s">
        <v>443</v>
      </c>
      <c r="E70" s="445"/>
      <c r="F70" s="445"/>
      <c r="G70" s="445" t="s">
        <v>443</v>
      </c>
      <c r="H70" s="445" t="s">
        <v>443</v>
      </c>
      <c r="I70" s="445" t="s">
        <v>443</v>
      </c>
      <c r="J70" s="445"/>
      <c r="K70" s="445"/>
      <c r="L70" s="445"/>
      <c r="M70" s="445"/>
      <c r="N70" s="445" t="s">
        <v>443</v>
      </c>
      <c r="O70" s="445" t="s">
        <v>443</v>
      </c>
      <c r="P70" s="445" t="s">
        <v>443</v>
      </c>
      <c r="Q70" s="445"/>
      <c r="R70" s="446"/>
      <c r="S70" s="446"/>
      <c r="T70" s="49"/>
    </row>
    <row r="71" spans="1:20" s="328" customFormat="1" ht="15" customHeight="1">
      <c r="A71" s="709" t="s">
        <v>160</v>
      </c>
      <c r="B71" s="445">
        <v>509526.69000000006</v>
      </c>
      <c r="C71" s="445">
        <v>34973.879999999997</v>
      </c>
      <c r="D71" s="445">
        <v>0</v>
      </c>
      <c r="E71" s="445">
        <v>4103.84</v>
      </c>
      <c r="F71" s="445">
        <v>0</v>
      </c>
      <c r="G71" s="445">
        <v>39077.72</v>
      </c>
      <c r="H71" s="445">
        <v>76319.64</v>
      </c>
      <c r="I71" s="445">
        <v>0</v>
      </c>
      <c r="J71" s="445">
        <v>48549.23</v>
      </c>
      <c r="K71" s="445">
        <v>0</v>
      </c>
      <c r="L71" s="445">
        <v>124868.87</v>
      </c>
      <c r="M71" s="445">
        <v>41345.759999999995</v>
      </c>
      <c r="N71" s="445">
        <v>0</v>
      </c>
      <c r="O71" s="445">
        <v>44445.390000000007</v>
      </c>
      <c r="P71" s="445">
        <v>0</v>
      </c>
      <c r="Q71" s="445">
        <v>85791.15</v>
      </c>
      <c r="R71" s="434">
        <v>7.6694157081349357E-2</v>
      </c>
      <c r="S71" s="434">
        <v>0.24506835942195684</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1015</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1458</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1459</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3" t="s">
        <v>447</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448"/>
      <c r="B6" s="384" t="s">
        <v>156</v>
      </c>
      <c r="C6" s="384" t="s">
        <v>157</v>
      </c>
      <c r="D6" s="384" t="s">
        <v>158</v>
      </c>
      <c r="E6" s="384" t="s">
        <v>159</v>
      </c>
      <c r="F6" s="384" t="s">
        <v>160</v>
      </c>
    </row>
    <row r="7" spans="1:6">
      <c r="A7" s="385" t="s">
        <v>161</v>
      </c>
      <c r="B7" s="386">
        <v>8763850.4853300005</v>
      </c>
      <c r="C7" s="386">
        <v>1433755.0282399999</v>
      </c>
      <c r="D7" s="386">
        <v>0</v>
      </c>
      <c r="E7" s="386">
        <v>0</v>
      </c>
      <c r="F7" s="386">
        <v>10197605.513569999</v>
      </c>
    </row>
    <row r="8" spans="1:6">
      <c r="A8" s="187" t="s">
        <v>162</v>
      </c>
      <c r="B8" s="57">
        <v>432809.49657999998</v>
      </c>
      <c r="C8" s="57">
        <v>83592.111700000009</v>
      </c>
      <c r="D8" s="57">
        <v>0</v>
      </c>
      <c r="E8" s="57">
        <v>0</v>
      </c>
      <c r="F8" s="57">
        <v>516401.60827999999</v>
      </c>
    </row>
    <row r="9" spans="1:6">
      <c r="A9" s="58" t="s">
        <v>163</v>
      </c>
      <c r="B9" s="95">
        <v>79558.176900000006</v>
      </c>
      <c r="C9" s="95">
        <v>6177.38886</v>
      </c>
      <c r="D9" s="95">
        <v>0</v>
      </c>
      <c r="E9" s="95">
        <v>0</v>
      </c>
      <c r="F9" s="95">
        <v>85735.565760000012</v>
      </c>
    </row>
    <row r="10" spans="1:6">
      <c r="A10" s="58" t="s">
        <v>164</v>
      </c>
      <c r="B10" s="95">
        <v>38345.153479999994</v>
      </c>
      <c r="C10" s="95">
        <v>31562.650320000001</v>
      </c>
      <c r="D10" s="95">
        <v>0</v>
      </c>
      <c r="E10" s="95">
        <v>0</v>
      </c>
      <c r="F10" s="95">
        <v>69907.803799999994</v>
      </c>
    </row>
    <row r="11" spans="1:6">
      <c r="A11" s="58" t="s">
        <v>165</v>
      </c>
      <c r="B11" s="95">
        <v>314890.30264999997</v>
      </c>
      <c r="C11" s="95">
        <v>45852.070119999997</v>
      </c>
      <c r="D11" s="95">
        <v>0</v>
      </c>
      <c r="E11" s="95">
        <v>0</v>
      </c>
      <c r="F11" s="95">
        <v>360742.37276999996</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8.94346</v>
      </c>
      <c r="C14" s="95">
        <v>0</v>
      </c>
      <c r="D14" s="95">
        <v>0</v>
      </c>
      <c r="E14" s="95">
        <v>0</v>
      </c>
      <c r="F14" s="95">
        <v>8.94346</v>
      </c>
    </row>
    <row r="15" spans="1:6">
      <c r="A15" s="58" t="s">
        <v>169</v>
      </c>
      <c r="B15" s="95">
        <v>6.9200900000000001</v>
      </c>
      <c r="C15" s="95">
        <v>2.3999999999999998E-3</v>
      </c>
      <c r="D15" s="95">
        <v>0</v>
      </c>
      <c r="E15" s="95">
        <v>0</v>
      </c>
      <c r="F15" s="95">
        <v>6.9224899999999998</v>
      </c>
    </row>
    <row r="16" spans="1:6">
      <c r="A16" s="58" t="s">
        <v>170</v>
      </c>
      <c r="B16" s="95">
        <v>0</v>
      </c>
      <c r="C16" s="95">
        <v>0</v>
      </c>
      <c r="D16" s="95">
        <v>0</v>
      </c>
      <c r="E16" s="95">
        <v>0</v>
      </c>
      <c r="F16" s="95">
        <v>0</v>
      </c>
    </row>
    <row r="17" spans="1:6">
      <c r="A17" s="187" t="s">
        <v>171</v>
      </c>
      <c r="B17" s="57">
        <v>175192.32909000001</v>
      </c>
      <c r="C17" s="57">
        <v>32772.092420000001</v>
      </c>
      <c r="D17" s="57">
        <v>0</v>
      </c>
      <c r="E17" s="57">
        <v>0</v>
      </c>
      <c r="F17" s="57">
        <v>207964.42150999999</v>
      </c>
    </row>
    <row r="18" spans="1:6">
      <c r="A18" s="58" t="s">
        <v>172</v>
      </c>
      <c r="B18" s="95">
        <v>0</v>
      </c>
      <c r="C18" s="95">
        <v>0</v>
      </c>
      <c r="D18" s="95">
        <v>0</v>
      </c>
      <c r="E18" s="95">
        <v>0</v>
      </c>
      <c r="F18" s="95">
        <v>0</v>
      </c>
    </row>
    <row r="19" spans="1:6">
      <c r="A19" s="58" t="s">
        <v>173</v>
      </c>
      <c r="B19" s="95">
        <v>119654.94506999999</v>
      </c>
      <c r="C19" s="95">
        <v>11335.67303</v>
      </c>
      <c r="D19" s="95">
        <v>0</v>
      </c>
      <c r="E19" s="95">
        <v>0</v>
      </c>
      <c r="F19" s="95">
        <v>130990.61809999999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7057.1145199999992</v>
      </c>
      <c r="C22" s="95">
        <v>8563.3867399999999</v>
      </c>
      <c r="D22" s="95">
        <v>0</v>
      </c>
      <c r="E22" s="95">
        <v>0</v>
      </c>
      <c r="F22" s="95">
        <v>15620.501259999999</v>
      </c>
    </row>
    <row r="23" spans="1:6">
      <c r="A23" s="58" t="s">
        <v>177</v>
      </c>
      <c r="B23" s="95">
        <v>48342.274279999998</v>
      </c>
      <c r="C23" s="95">
        <v>12873.032650000001</v>
      </c>
      <c r="D23" s="95">
        <v>0</v>
      </c>
      <c r="E23" s="95">
        <v>0</v>
      </c>
      <c r="F23" s="95">
        <v>61215.306929999999</v>
      </c>
    </row>
    <row r="24" spans="1:6">
      <c r="A24" s="58" t="s">
        <v>178</v>
      </c>
      <c r="B24" s="95">
        <v>137.99521999999999</v>
      </c>
      <c r="C24" s="95">
        <v>0</v>
      </c>
      <c r="D24" s="95">
        <v>0</v>
      </c>
      <c r="E24" s="95">
        <v>0</v>
      </c>
      <c r="F24" s="95">
        <v>137.99521999999999</v>
      </c>
    </row>
    <row r="25" spans="1:6">
      <c r="A25" s="58" t="s">
        <v>179</v>
      </c>
      <c r="B25" s="95">
        <v>0</v>
      </c>
      <c r="C25" s="95">
        <v>0</v>
      </c>
      <c r="D25" s="95">
        <v>0</v>
      </c>
      <c r="E25" s="95">
        <v>0</v>
      </c>
      <c r="F25" s="95">
        <v>0</v>
      </c>
    </row>
    <row r="26" spans="1:6">
      <c r="A26" s="187" t="s">
        <v>180</v>
      </c>
      <c r="B26" s="57">
        <v>7842206.6758199995</v>
      </c>
      <c r="C26" s="57">
        <v>136413.85584999999</v>
      </c>
      <c r="D26" s="57">
        <v>0</v>
      </c>
      <c r="E26" s="57">
        <v>0</v>
      </c>
      <c r="F26" s="57">
        <v>7978620.5316700004</v>
      </c>
    </row>
    <row r="27" spans="1:6">
      <c r="A27" s="60" t="s">
        <v>181</v>
      </c>
      <c r="B27" s="95">
        <v>7527131.7692299997</v>
      </c>
      <c r="C27" s="95">
        <v>108208.34923000001</v>
      </c>
      <c r="D27" s="95">
        <v>0</v>
      </c>
      <c r="E27" s="95">
        <v>0</v>
      </c>
      <c r="F27" s="95">
        <v>7635340.1184600005</v>
      </c>
    </row>
    <row r="28" spans="1:6">
      <c r="A28" s="58" t="s">
        <v>182</v>
      </c>
      <c r="B28" s="95">
        <v>6793600.6291300002</v>
      </c>
      <c r="C28" s="95">
        <v>64227.270570000001</v>
      </c>
      <c r="D28" s="95">
        <v>0</v>
      </c>
      <c r="E28" s="95">
        <v>0</v>
      </c>
      <c r="F28" s="95">
        <v>6857827.8997</v>
      </c>
    </row>
    <row r="29" spans="1:6">
      <c r="A29" s="58" t="s">
        <v>183</v>
      </c>
      <c r="B29" s="95">
        <v>557213.70403999998</v>
      </c>
      <c r="C29" s="95">
        <v>37220.02306</v>
      </c>
      <c r="D29" s="95">
        <v>0</v>
      </c>
      <c r="E29" s="95">
        <v>0</v>
      </c>
      <c r="F29" s="95">
        <v>594433.72710000002</v>
      </c>
    </row>
    <row r="30" spans="1:6">
      <c r="A30" s="58" t="s">
        <v>184</v>
      </c>
      <c r="B30" s="95">
        <v>176317.43606000001</v>
      </c>
      <c r="C30" s="95">
        <v>6761.0555999999997</v>
      </c>
      <c r="D30" s="95">
        <v>0</v>
      </c>
      <c r="E30" s="95">
        <v>0</v>
      </c>
      <c r="F30" s="95">
        <v>183078.49166</v>
      </c>
    </row>
    <row r="31" spans="1:6">
      <c r="A31" s="60" t="s">
        <v>185</v>
      </c>
      <c r="B31" s="95">
        <v>92378.531170000002</v>
      </c>
      <c r="C31" s="95">
        <v>882.04431000000011</v>
      </c>
      <c r="D31" s="95">
        <v>0</v>
      </c>
      <c r="E31" s="95">
        <v>0</v>
      </c>
      <c r="F31" s="95">
        <v>93260.57548</v>
      </c>
    </row>
    <row r="32" spans="1:6">
      <c r="A32" s="58" t="s">
        <v>186</v>
      </c>
      <c r="B32" s="95">
        <v>70408.775999999998</v>
      </c>
      <c r="C32" s="95">
        <v>398.39915000000002</v>
      </c>
      <c r="D32" s="95">
        <v>0</v>
      </c>
      <c r="E32" s="95">
        <v>0</v>
      </c>
      <c r="F32" s="95">
        <v>70807.17515000001</v>
      </c>
    </row>
    <row r="33" spans="1:6">
      <c r="A33" s="58" t="s">
        <v>187</v>
      </c>
      <c r="B33" s="95">
        <v>14326.931269999999</v>
      </c>
      <c r="C33" s="95">
        <v>252.92604999999998</v>
      </c>
      <c r="D33" s="95">
        <v>0</v>
      </c>
      <c r="E33" s="95">
        <v>0</v>
      </c>
      <c r="F33" s="95">
        <v>14579.857320000001</v>
      </c>
    </row>
    <row r="34" spans="1:6">
      <c r="A34" s="58" t="s">
        <v>188</v>
      </c>
      <c r="B34" s="95">
        <v>7642.8239000000003</v>
      </c>
      <c r="C34" s="95">
        <v>230.71910999999997</v>
      </c>
      <c r="D34" s="95">
        <v>0</v>
      </c>
      <c r="E34" s="95">
        <v>0</v>
      </c>
      <c r="F34" s="95">
        <v>7873.5430099999994</v>
      </c>
    </row>
    <row r="35" spans="1:6">
      <c r="A35" s="60" t="s">
        <v>189</v>
      </c>
      <c r="B35" s="95">
        <v>67967.23921</v>
      </c>
      <c r="C35" s="95">
        <v>7981.5048499999994</v>
      </c>
      <c r="D35" s="95">
        <v>0</v>
      </c>
      <c r="E35" s="95">
        <v>0</v>
      </c>
      <c r="F35" s="95">
        <v>75948.744059999997</v>
      </c>
    </row>
    <row r="36" spans="1:6">
      <c r="A36" s="58" t="s">
        <v>190</v>
      </c>
      <c r="B36" s="95">
        <v>51591.246279999999</v>
      </c>
      <c r="C36" s="95">
        <v>3750.2729100000001</v>
      </c>
      <c r="D36" s="95">
        <v>0</v>
      </c>
      <c r="E36" s="95">
        <v>0</v>
      </c>
      <c r="F36" s="95">
        <v>55341.519189999999</v>
      </c>
    </row>
    <row r="37" spans="1:6">
      <c r="A37" s="58" t="s">
        <v>191</v>
      </c>
      <c r="B37" s="95">
        <v>13146.305920000001</v>
      </c>
      <c r="C37" s="95">
        <v>3988.0116699999999</v>
      </c>
      <c r="D37" s="95">
        <v>0</v>
      </c>
      <c r="E37" s="95">
        <v>0</v>
      </c>
      <c r="F37" s="95">
        <v>17134.317589999999</v>
      </c>
    </row>
    <row r="38" spans="1:6">
      <c r="A38" s="58" t="s">
        <v>192</v>
      </c>
      <c r="B38" s="95">
        <v>3229.6870099999996</v>
      </c>
      <c r="C38" s="95">
        <v>243.22027</v>
      </c>
      <c r="D38" s="95">
        <v>0</v>
      </c>
      <c r="E38" s="95">
        <v>0</v>
      </c>
      <c r="F38" s="95">
        <v>3472.9072799999999</v>
      </c>
    </row>
    <row r="39" spans="1:6">
      <c r="A39" s="60" t="s">
        <v>193</v>
      </c>
      <c r="B39" s="95">
        <v>511327.72373999999</v>
      </c>
      <c r="C39" s="95">
        <v>26104.441930000001</v>
      </c>
      <c r="D39" s="95">
        <v>0</v>
      </c>
      <c r="E39" s="95">
        <v>0</v>
      </c>
      <c r="F39" s="95">
        <v>537432.1656699999</v>
      </c>
    </row>
    <row r="40" spans="1:6">
      <c r="A40" s="58" t="s">
        <v>194</v>
      </c>
      <c r="B40" s="95">
        <v>173424.11241999999</v>
      </c>
      <c r="C40" s="95">
        <v>6936.5731599999999</v>
      </c>
      <c r="D40" s="95">
        <v>0</v>
      </c>
      <c r="E40" s="95">
        <v>0</v>
      </c>
      <c r="F40" s="95">
        <v>180360.68558000002</v>
      </c>
    </row>
    <row r="41" spans="1:6">
      <c r="A41" s="58" t="s">
        <v>195</v>
      </c>
      <c r="B41" s="95">
        <v>55252.151469999997</v>
      </c>
      <c r="C41" s="95">
        <v>5856.4402599999994</v>
      </c>
      <c r="D41" s="95">
        <v>0</v>
      </c>
      <c r="E41" s="95">
        <v>0</v>
      </c>
      <c r="F41" s="95">
        <v>61108.59173</v>
      </c>
    </row>
    <row r="42" spans="1:6">
      <c r="A42" s="58" t="s">
        <v>196</v>
      </c>
      <c r="B42" s="95">
        <v>568.86969999999997</v>
      </c>
      <c r="C42" s="95">
        <v>11.034790000000001</v>
      </c>
      <c r="D42" s="95">
        <v>0</v>
      </c>
      <c r="E42" s="95">
        <v>0</v>
      </c>
      <c r="F42" s="95">
        <v>579.90449000000001</v>
      </c>
    </row>
    <row r="43" spans="1:6">
      <c r="A43" s="58" t="s">
        <v>197</v>
      </c>
      <c r="B43" s="95">
        <v>470.81655999999998</v>
      </c>
      <c r="C43" s="95">
        <v>7.0957799999999995</v>
      </c>
      <c r="D43" s="95">
        <v>0</v>
      </c>
      <c r="E43" s="95">
        <v>0</v>
      </c>
      <c r="F43" s="95">
        <v>477.91234000000003</v>
      </c>
    </row>
    <row r="44" spans="1:6">
      <c r="A44" s="58" t="s">
        <v>198</v>
      </c>
      <c r="B44" s="95">
        <v>88.731769999999997</v>
      </c>
      <c r="C44" s="95">
        <v>0</v>
      </c>
      <c r="D44" s="95">
        <v>0</v>
      </c>
      <c r="E44" s="95">
        <v>0</v>
      </c>
      <c r="F44" s="95">
        <v>88.731769999999997</v>
      </c>
    </row>
    <row r="45" spans="1:6">
      <c r="A45" s="58" t="s">
        <v>199</v>
      </c>
      <c r="B45" s="95">
        <v>66.433539999999994</v>
      </c>
      <c r="C45" s="95">
        <v>0</v>
      </c>
      <c r="D45" s="95">
        <v>0</v>
      </c>
      <c r="E45" s="95">
        <v>0</v>
      </c>
      <c r="F45" s="95">
        <v>66.433539999999994</v>
      </c>
    </row>
    <row r="46" spans="1:6">
      <c r="A46" s="58" t="s">
        <v>1193</v>
      </c>
      <c r="B46" s="95">
        <v>162300.73618000001</v>
      </c>
      <c r="C46" s="95">
        <v>6739.6923499999994</v>
      </c>
      <c r="D46" s="95">
        <v>0</v>
      </c>
      <c r="E46" s="95">
        <v>0</v>
      </c>
      <c r="F46" s="95">
        <v>169040.42853</v>
      </c>
    </row>
    <row r="47" spans="1:6">
      <c r="A47" s="58" t="s">
        <v>1194</v>
      </c>
      <c r="B47" s="95">
        <v>116855.68548</v>
      </c>
      <c r="C47" s="95">
        <v>6491.9119000000001</v>
      </c>
      <c r="D47" s="95">
        <v>0</v>
      </c>
      <c r="E47" s="95">
        <v>0</v>
      </c>
      <c r="F47" s="95">
        <v>123347.59737999999</v>
      </c>
    </row>
    <row r="48" spans="1:6">
      <c r="A48" s="58" t="s">
        <v>1199</v>
      </c>
      <c r="B48" s="95">
        <v>640.28816000000006</v>
      </c>
      <c r="C48" s="95">
        <v>3.2665900000000003</v>
      </c>
      <c r="D48" s="95">
        <v>0</v>
      </c>
      <c r="E48" s="95">
        <v>0</v>
      </c>
      <c r="F48" s="95">
        <v>643.55475000000001</v>
      </c>
    </row>
    <row r="49" spans="1:6">
      <c r="A49" s="58" t="s">
        <v>1200</v>
      </c>
      <c r="B49" s="95">
        <v>1071.21371</v>
      </c>
      <c r="C49" s="95">
        <v>58.427099999999996</v>
      </c>
      <c r="D49" s="95">
        <v>0</v>
      </c>
      <c r="E49" s="95">
        <v>0</v>
      </c>
      <c r="F49" s="95">
        <v>1129.6408100000001</v>
      </c>
    </row>
    <row r="50" spans="1:6">
      <c r="A50" s="58" t="s">
        <v>1218</v>
      </c>
      <c r="B50" s="95">
        <v>429.98904999999996</v>
      </c>
      <c r="C50" s="95">
        <v>0</v>
      </c>
      <c r="D50" s="95">
        <v>0</v>
      </c>
      <c r="E50" s="95">
        <v>0</v>
      </c>
      <c r="F50" s="95">
        <v>429.98904999999996</v>
      </c>
    </row>
    <row r="51" spans="1:6">
      <c r="A51" s="58" t="s">
        <v>1238</v>
      </c>
      <c r="B51" s="95">
        <v>158.69570000000002</v>
      </c>
      <c r="C51" s="95">
        <v>0</v>
      </c>
      <c r="D51" s="95">
        <v>0</v>
      </c>
      <c r="E51" s="95">
        <v>0</v>
      </c>
      <c r="F51" s="95">
        <v>158.69570000000002</v>
      </c>
    </row>
    <row r="52" spans="1:6">
      <c r="A52" s="60" t="s">
        <v>200</v>
      </c>
      <c r="B52" s="95">
        <v>-356598.58752999996</v>
      </c>
      <c r="C52" s="95">
        <v>-6762.4844699999994</v>
      </c>
      <c r="D52" s="95">
        <v>0</v>
      </c>
      <c r="E52" s="95">
        <v>0</v>
      </c>
      <c r="F52" s="95">
        <v>-363361.07199999999</v>
      </c>
    </row>
    <row r="53" spans="1:6">
      <c r="A53" s="61" t="s">
        <v>1272</v>
      </c>
      <c r="B53" s="95">
        <v>-40766.881849999998</v>
      </c>
      <c r="C53" s="95">
        <v>-1330.9067500000001</v>
      </c>
      <c r="D53" s="95">
        <v>0</v>
      </c>
      <c r="E53" s="95">
        <v>0</v>
      </c>
      <c r="F53" s="95">
        <v>-42097.7886</v>
      </c>
    </row>
    <row r="54" spans="1:6">
      <c r="A54" s="58" t="s">
        <v>1298</v>
      </c>
      <c r="B54" s="95">
        <v>-8208.93181</v>
      </c>
      <c r="C54" s="95">
        <v>-871.90981000000011</v>
      </c>
      <c r="D54" s="95">
        <v>0</v>
      </c>
      <c r="E54" s="95">
        <v>0</v>
      </c>
      <c r="F54" s="95">
        <v>-9080.8416199999992</v>
      </c>
    </row>
    <row r="55" spans="1:6">
      <c r="A55" s="58" t="s">
        <v>1273</v>
      </c>
      <c r="B55" s="95">
        <v>-50568.256970000002</v>
      </c>
      <c r="C55" s="95">
        <v>-163.10637</v>
      </c>
      <c r="D55" s="95">
        <v>0</v>
      </c>
      <c r="E55" s="95">
        <v>0</v>
      </c>
      <c r="F55" s="95">
        <v>-50731.363340000004</v>
      </c>
    </row>
    <row r="56" spans="1:6">
      <c r="A56" s="58" t="s">
        <v>1299</v>
      </c>
      <c r="B56" s="95">
        <v>-9301.5691300000017</v>
      </c>
      <c r="C56" s="95">
        <v>-73.060330000000008</v>
      </c>
      <c r="D56" s="95">
        <v>0</v>
      </c>
      <c r="E56" s="95">
        <v>0</v>
      </c>
      <c r="F56" s="95">
        <v>-9374.6294600000001</v>
      </c>
    </row>
    <row r="57" spans="1:6">
      <c r="A57" s="58" t="s">
        <v>1274</v>
      </c>
      <c r="B57" s="95">
        <v>-42563.803390000001</v>
      </c>
      <c r="C57" s="95">
        <v>-1928.2512400000001</v>
      </c>
      <c r="D57" s="95">
        <v>0</v>
      </c>
      <c r="E57" s="95">
        <v>0</v>
      </c>
      <c r="F57" s="95">
        <v>-44492.054630000006</v>
      </c>
    </row>
    <row r="58" spans="1:6">
      <c r="A58" s="58" t="s">
        <v>201</v>
      </c>
      <c r="B58" s="95">
        <v>-9692.68498</v>
      </c>
      <c r="C58" s="95">
        <v>-2099.2237300000002</v>
      </c>
      <c r="D58" s="95">
        <v>0</v>
      </c>
      <c r="E58" s="95">
        <v>0</v>
      </c>
      <c r="F58" s="95">
        <v>-11791.908710000002</v>
      </c>
    </row>
    <row r="59" spans="1:6">
      <c r="A59" s="61" t="s">
        <v>202</v>
      </c>
      <c r="B59" s="95">
        <v>-129150.20943999999</v>
      </c>
      <c r="C59" s="95">
        <v>0</v>
      </c>
      <c r="D59" s="95">
        <v>0</v>
      </c>
      <c r="E59" s="95">
        <v>0</v>
      </c>
      <c r="F59" s="95">
        <v>-129150.20943999999</v>
      </c>
    </row>
    <row r="60" spans="1:6">
      <c r="A60" s="58" t="s">
        <v>203</v>
      </c>
      <c r="B60" s="95">
        <v>-51022.876360000002</v>
      </c>
      <c r="C60" s="95">
        <v>0</v>
      </c>
      <c r="D60" s="95">
        <v>0</v>
      </c>
      <c r="E60" s="95">
        <v>0</v>
      </c>
      <c r="F60" s="95">
        <v>-51022.876360000002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-1847.3295500000002</v>
      </c>
      <c r="C63" s="95">
        <v>-50.358170000000001</v>
      </c>
      <c r="D63" s="95">
        <v>0</v>
      </c>
      <c r="E63" s="95">
        <v>0</v>
      </c>
      <c r="F63" s="95">
        <v>-1897.6877199999999</v>
      </c>
    </row>
    <row r="64" spans="1:6">
      <c r="A64" s="58" t="s">
        <v>1004</v>
      </c>
      <c r="B64" s="95">
        <v>-2993.7455</v>
      </c>
      <c r="C64" s="95">
        <v>-138.40923999999998</v>
      </c>
      <c r="D64" s="95">
        <v>0</v>
      </c>
      <c r="E64" s="95">
        <v>0</v>
      </c>
      <c r="F64" s="95">
        <v>-3132.1547400000004</v>
      </c>
    </row>
    <row r="65" spans="1:6">
      <c r="A65" s="61" t="s">
        <v>1201</v>
      </c>
      <c r="B65" s="95">
        <v>-4147.7553100000005</v>
      </c>
      <c r="C65" s="95">
        <v>-14.90719</v>
      </c>
      <c r="D65" s="95">
        <v>0</v>
      </c>
      <c r="E65" s="95">
        <v>0</v>
      </c>
      <c r="F65" s="95">
        <v>-4162.6625000000004</v>
      </c>
    </row>
    <row r="66" spans="1:6">
      <c r="A66" s="58" t="s">
        <v>1202</v>
      </c>
      <c r="B66" s="95">
        <v>-4272.3559599999999</v>
      </c>
      <c r="C66" s="95">
        <v>-13.525790000000001</v>
      </c>
      <c r="D66" s="95">
        <v>0</v>
      </c>
      <c r="E66" s="95">
        <v>0</v>
      </c>
      <c r="F66" s="95">
        <v>-4285.8817499999996</v>
      </c>
    </row>
    <row r="67" spans="1:6">
      <c r="A67" s="58" t="s">
        <v>1203</v>
      </c>
      <c r="B67" s="95">
        <v>-605.52604000000008</v>
      </c>
      <c r="C67" s="95">
        <v>-37.156980000000004</v>
      </c>
      <c r="D67" s="95">
        <v>0</v>
      </c>
      <c r="E67" s="95">
        <v>0</v>
      </c>
      <c r="F67" s="95">
        <v>-642.68302000000006</v>
      </c>
    </row>
    <row r="68" spans="1:6">
      <c r="A68" s="58" t="s">
        <v>1204</v>
      </c>
      <c r="B68" s="95">
        <v>-1456.6612399999999</v>
      </c>
      <c r="C68" s="95">
        <v>-41.668870000000005</v>
      </c>
      <c r="D68" s="95">
        <v>0</v>
      </c>
      <c r="E68" s="95">
        <v>0</v>
      </c>
      <c r="F68" s="95">
        <v>-1498.3301100000001</v>
      </c>
    </row>
    <row r="69" spans="1:6">
      <c r="A69" s="187" t="s">
        <v>206</v>
      </c>
      <c r="B69" s="57">
        <v>50419.394670000001</v>
      </c>
      <c r="C69" s="57">
        <v>5762.8707899999999</v>
      </c>
      <c r="D69" s="57">
        <v>0</v>
      </c>
      <c r="E69" s="57">
        <v>0</v>
      </c>
      <c r="F69" s="57">
        <v>56182.265460000002</v>
      </c>
    </row>
    <row r="70" spans="1:6">
      <c r="A70" s="58" t="s">
        <v>207</v>
      </c>
      <c r="B70" s="95">
        <v>0</v>
      </c>
      <c r="C70" s="95">
        <v>0</v>
      </c>
      <c r="D70" s="95">
        <v>0</v>
      </c>
      <c r="E70" s="95">
        <v>0</v>
      </c>
      <c r="F70" s="95">
        <v>0</v>
      </c>
    </row>
    <row r="71" spans="1:6">
      <c r="A71" s="61" t="s">
        <v>208</v>
      </c>
      <c r="B71" s="95">
        <v>27864.768969999997</v>
      </c>
      <c r="C71" s="95">
        <v>2658.4784300000001</v>
      </c>
      <c r="D71" s="95">
        <v>0</v>
      </c>
      <c r="E71" s="95">
        <v>0</v>
      </c>
      <c r="F71" s="95">
        <v>30523.2474</v>
      </c>
    </row>
    <row r="72" spans="1:6">
      <c r="A72" s="58" t="s">
        <v>209</v>
      </c>
      <c r="B72" s="95">
        <v>29221.735140000001</v>
      </c>
      <c r="C72" s="95">
        <v>3894.70316</v>
      </c>
      <c r="D72" s="95">
        <v>0</v>
      </c>
      <c r="E72" s="95">
        <v>0</v>
      </c>
      <c r="F72" s="95">
        <v>33116.438300000002</v>
      </c>
    </row>
    <row r="73" spans="1:6">
      <c r="A73" s="58" t="s">
        <v>210</v>
      </c>
      <c r="B73" s="95">
        <v>0</v>
      </c>
      <c r="C73" s="95">
        <v>0</v>
      </c>
      <c r="D73" s="95">
        <v>0</v>
      </c>
      <c r="E73" s="95">
        <v>0</v>
      </c>
      <c r="F73" s="95">
        <v>0</v>
      </c>
    </row>
    <row r="74" spans="1:6">
      <c r="A74" s="58" t="s">
        <v>211</v>
      </c>
      <c r="B74" s="95">
        <v>-6667.1094400000002</v>
      </c>
      <c r="C74" s="95">
        <v>-790.31080000000009</v>
      </c>
      <c r="D74" s="95">
        <v>0</v>
      </c>
      <c r="E74" s="95">
        <v>0</v>
      </c>
      <c r="F74" s="95">
        <v>-7457.4202400000004</v>
      </c>
    </row>
    <row r="75" spans="1:6">
      <c r="A75" s="187" t="s">
        <v>212</v>
      </c>
      <c r="B75" s="57">
        <v>862.2188000000001</v>
      </c>
      <c r="C75" s="57">
        <v>0</v>
      </c>
      <c r="D75" s="57">
        <v>0</v>
      </c>
      <c r="E75" s="57">
        <v>0</v>
      </c>
      <c r="F75" s="57">
        <v>862.2188000000001</v>
      </c>
    </row>
    <row r="76" spans="1:6">
      <c r="A76" s="58" t="s">
        <v>213</v>
      </c>
      <c r="B76" s="95">
        <v>0</v>
      </c>
      <c r="C76" s="95">
        <v>0</v>
      </c>
      <c r="D76" s="95">
        <v>0</v>
      </c>
      <c r="E76" s="95">
        <v>0</v>
      </c>
      <c r="F76" s="95">
        <v>0</v>
      </c>
    </row>
    <row r="77" spans="1:6">
      <c r="A77" s="58" t="s">
        <v>214</v>
      </c>
      <c r="B77" s="95">
        <v>6433.1356799999994</v>
      </c>
      <c r="C77" s="95">
        <v>0</v>
      </c>
      <c r="D77" s="95">
        <v>0</v>
      </c>
      <c r="E77" s="95">
        <v>0</v>
      </c>
      <c r="F77" s="95">
        <v>6433.1356799999994</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-6411.8634400000001</v>
      </c>
      <c r="C80" s="95">
        <v>0</v>
      </c>
      <c r="D80" s="95">
        <v>0</v>
      </c>
      <c r="E80" s="95">
        <v>0</v>
      </c>
      <c r="F80" s="95">
        <v>-6411.8634400000001</v>
      </c>
    </row>
    <row r="81" spans="1:6">
      <c r="A81" s="187" t="s">
        <v>218</v>
      </c>
      <c r="B81" s="57">
        <v>52251.281780000005</v>
      </c>
      <c r="C81" s="57">
        <v>1175186.1574500001</v>
      </c>
      <c r="D81" s="57">
        <v>0</v>
      </c>
      <c r="E81" s="57">
        <v>0</v>
      </c>
      <c r="F81" s="57">
        <v>1227437.4392300001</v>
      </c>
    </row>
    <row r="82" spans="1:6">
      <c r="A82" s="58" t="s">
        <v>172</v>
      </c>
      <c r="B82" s="95">
        <v>0</v>
      </c>
      <c r="C82" s="95">
        <v>0</v>
      </c>
      <c r="D82" s="95">
        <v>0</v>
      </c>
      <c r="E82" s="95">
        <v>0</v>
      </c>
      <c r="F82" s="95">
        <v>0</v>
      </c>
    </row>
    <row r="83" spans="1:6">
      <c r="A83" s="58" t="s">
        <v>173</v>
      </c>
      <c r="B83" s="95">
        <v>42146.895389999998</v>
      </c>
      <c r="C83" s="95">
        <v>33614</v>
      </c>
      <c r="D83" s="95">
        <v>0</v>
      </c>
      <c r="E83" s="95">
        <v>0</v>
      </c>
      <c r="F83" s="95">
        <v>75760.895390000005</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1717.69992</v>
      </c>
      <c r="C86" s="95">
        <v>8.5566100000000009</v>
      </c>
      <c r="D86" s="95">
        <v>0</v>
      </c>
      <c r="E86" s="95">
        <v>0</v>
      </c>
      <c r="F86" s="95">
        <v>1726.2565300000001</v>
      </c>
    </row>
    <row r="87" spans="1:6">
      <c r="A87" s="58" t="s">
        <v>220</v>
      </c>
      <c r="B87" s="95">
        <v>110.10299999999999</v>
      </c>
      <c r="C87" s="95">
        <v>729.42084</v>
      </c>
      <c r="D87" s="95">
        <v>0</v>
      </c>
      <c r="E87" s="95">
        <v>0</v>
      </c>
      <c r="F87" s="95">
        <v>839.52383999999995</v>
      </c>
    </row>
    <row r="88" spans="1:6">
      <c r="A88" s="58" t="s">
        <v>177</v>
      </c>
      <c r="B88" s="95">
        <v>6769.3770000000004</v>
      </c>
      <c r="C88" s="95">
        <v>1140415.87533</v>
      </c>
      <c r="D88" s="95">
        <v>0</v>
      </c>
      <c r="E88" s="95">
        <v>0</v>
      </c>
      <c r="F88" s="95">
        <v>1147185.2523299998</v>
      </c>
    </row>
    <row r="89" spans="1:6">
      <c r="A89" s="58" t="s">
        <v>221</v>
      </c>
      <c r="B89" s="95">
        <v>1507.2064700000001</v>
      </c>
      <c r="C89" s="95">
        <v>763.09179000000006</v>
      </c>
      <c r="D89" s="95">
        <v>0</v>
      </c>
      <c r="E89" s="95">
        <v>0</v>
      </c>
      <c r="F89" s="95">
        <v>2270.2982599999996</v>
      </c>
    </row>
    <row r="90" spans="1:6">
      <c r="A90" s="58" t="s">
        <v>222</v>
      </c>
      <c r="B90" s="95">
        <v>0</v>
      </c>
      <c r="C90" s="95">
        <v>-344.78712000000002</v>
      </c>
      <c r="D90" s="95">
        <v>0</v>
      </c>
      <c r="E90" s="95">
        <v>0</v>
      </c>
      <c r="F90" s="95">
        <v>-344.78712000000002</v>
      </c>
    </row>
    <row r="91" spans="1:6">
      <c r="A91" s="187" t="s">
        <v>223</v>
      </c>
      <c r="B91" s="57">
        <v>177678.64734999998</v>
      </c>
      <c r="C91" s="57">
        <v>0</v>
      </c>
      <c r="D91" s="57">
        <v>0</v>
      </c>
      <c r="E91" s="57">
        <v>0</v>
      </c>
      <c r="F91" s="57">
        <v>177678.64734999998</v>
      </c>
    </row>
    <row r="92" spans="1:6">
      <c r="A92" s="58" t="s">
        <v>224</v>
      </c>
      <c r="B92" s="95">
        <v>34042.735959999998</v>
      </c>
      <c r="C92" s="95">
        <v>0</v>
      </c>
      <c r="D92" s="95">
        <v>0</v>
      </c>
      <c r="E92" s="95">
        <v>0</v>
      </c>
      <c r="F92" s="95">
        <v>34042.735959999998</v>
      </c>
    </row>
    <row r="93" spans="1:6">
      <c r="A93" s="58" t="s">
        <v>225</v>
      </c>
      <c r="B93" s="95">
        <v>65485.931409999997</v>
      </c>
      <c r="C93" s="95">
        <v>0</v>
      </c>
      <c r="D93" s="95">
        <v>0</v>
      </c>
      <c r="E93" s="95">
        <v>0</v>
      </c>
      <c r="F93" s="95">
        <v>65485.931409999997</v>
      </c>
    </row>
    <row r="94" spans="1:6">
      <c r="A94" s="58" t="s">
        <v>226</v>
      </c>
      <c r="B94" s="95">
        <v>14220.48784</v>
      </c>
      <c r="C94" s="95">
        <v>0</v>
      </c>
      <c r="D94" s="95">
        <v>0</v>
      </c>
      <c r="E94" s="95">
        <v>0</v>
      </c>
      <c r="F94" s="95">
        <v>14220.48784</v>
      </c>
    </row>
    <row r="95" spans="1:6">
      <c r="A95" s="58" t="s">
        <v>227</v>
      </c>
      <c r="B95" s="95">
        <v>17152.51325</v>
      </c>
      <c r="C95" s="95">
        <v>0</v>
      </c>
      <c r="D95" s="95">
        <v>0</v>
      </c>
      <c r="E95" s="95">
        <v>0</v>
      </c>
      <c r="F95" s="95">
        <v>17152.51325</v>
      </c>
    </row>
    <row r="96" spans="1:6">
      <c r="A96" s="58" t="s">
        <v>228</v>
      </c>
      <c r="B96" s="95">
        <v>30892.143809999998</v>
      </c>
      <c r="C96" s="95">
        <v>0</v>
      </c>
      <c r="D96" s="95">
        <v>0</v>
      </c>
      <c r="E96" s="95">
        <v>0</v>
      </c>
      <c r="F96" s="95">
        <v>30892.143809999998</v>
      </c>
    </row>
    <row r="97" spans="1:6">
      <c r="A97" s="58" t="s">
        <v>229</v>
      </c>
      <c r="B97" s="95">
        <v>10289.3989</v>
      </c>
      <c r="C97" s="95">
        <v>0</v>
      </c>
      <c r="D97" s="95">
        <v>0</v>
      </c>
      <c r="E97" s="95">
        <v>0</v>
      </c>
      <c r="F97" s="95">
        <v>10289.3989</v>
      </c>
    </row>
    <row r="98" spans="1:6">
      <c r="A98" s="58" t="s">
        <v>230</v>
      </c>
      <c r="B98" s="95">
        <v>14.903459999999999</v>
      </c>
      <c r="C98" s="95">
        <v>0</v>
      </c>
      <c r="D98" s="95">
        <v>0</v>
      </c>
      <c r="E98" s="95">
        <v>0</v>
      </c>
      <c r="F98" s="95">
        <v>14.903459999999999</v>
      </c>
    </row>
    <row r="99" spans="1:6">
      <c r="A99" s="58" t="s">
        <v>231</v>
      </c>
      <c r="B99" s="95">
        <v>3497.9753599999999</v>
      </c>
      <c r="C99" s="95">
        <v>0</v>
      </c>
      <c r="D99" s="95">
        <v>0</v>
      </c>
      <c r="E99" s="95">
        <v>0</v>
      </c>
      <c r="F99" s="95">
        <v>3497.9753599999999</v>
      </c>
    </row>
    <row r="100" spans="1:6">
      <c r="A100" s="58" t="s">
        <v>232</v>
      </c>
      <c r="B100" s="95">
        <v>2082.5573600000002</v>
      </c>
      <c r="C100" s="95">
        <v>0</v>
      </c>
      <c r="D100" s="95">
        <v>0</v>
      </c>
      <c r="E100" s="95">
        <v>0</v>
      </c>
      <c r="F100" s="95">
        <v>2082.5573600000002</v>
      </c>
    </row>
    <row r="101" spans="1:6">
      <c r="A101" s="187" t="s">
        <v>233</v>
      </c>
      <c r="B101" s="57">
        <v>32430.44124</v>
      </c>
      <c r="C101" s="57">
        <v>27.94003</v>
      </c>
      <c r="D101" s="57">
        <v>0</v>
      </c>
      <c r="E101" s="57">
        <v>0</v>
      </c>
      <c r="F101" s="57">
        <v>32458.381269999998</v>
      </c>
    </row>
    <row r="102" spans="1:6">
      <c r="A102" s="58" t="s">
        <v>234</v>
      </c>
      <c r="B102" s="95">
        <v>7438.8143799999998</v>
      </c>
      <c r="C102" s="95">
        <v>0</v>
      </c>
      <c r="D102" s="95">
        <v>0</v>
      </c>
      <c r="E102" s="95">
        <v>0</v>
      </c>
      <c r="F102" s="95">
        <v>7438.8143799999998</v>
      </c>
    </row>
    <row r="103" spans="1:6">
      <c r="A103" s="58" t="s">
        <v>235</v>
      </c>
      <c r="B103" s="95">
        <v>7754.9189800000004</v>
      </c>
      <c r="C103" s="95">
        <v>0</v>
      </c>
      <c r="D103" s="95">
        <v>0</v>
      </c>
      <c r="E103" s="95">
        <v>0</v>
      </c>
      <c r="F103" s="95">
        <v>7754.9189800000004</v>
      </c>
    </row>
    <row r="104" spans="1:6">
      <c r="A104" s="58" t="s">
        <v>236</v>
      </c>
      <c r="B104" s="95">
        <v>3700.0531700000001</v>
      </c>
      <c r="C104" s="95">
        <v>27.94003</v>
      </c>
      <c r="D104" s="95">
        <v>0</v>
      </c>
      <c r="E104" s="95">
        <v>0</v>
      </c>
      <c r="F104" s="95">
        <v>3727.9932000000003</v>
      </c>
    </row>
    <row r="105" spans="1:6">
      <c r="A105" s="58" t="s">
        <v>237</v>
      </c>
      <c r="B105" s="95">
        <v>13536.654710000001</v>
      </c>
      <c r="C105" s="95">
        <v>0</v>
      </c>
      <c r="D105" s="95">
        <v>0</v>
      </c>
      <c r="E105" s="95">
        <v>0</v>
      </c>
      <c r="F105" s="95">
        <v>13536.654710000001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7146285.7074300004</v>
      </c>
      <c r="C114" s="57">
        <v>1653597.4450699999</v>
      </c>
      <c r="D114" s="57">
        <v>0</v>
      </c>
      <c r="E114" s="57">
        <v>0</v>
      </c>
      <c r="F114" s="57">
        <v>8799883.1524999999</v>
      </c>
    </row>
    <row r="115" spans="1:6">
      <c r="A115" s="177" t="s">
        <v>247</v>
      </c>
      <c r="B115" s="57">
        <v>867115.84337999998</v>
      </c>
      <c r="C115" s="57">
        <v>133591.08048</v>
      </c>
      <c r="D115" s="57">
        <v>0</v>
      </c>
      <c r="E115" s="57">
        <v>0</v>
      </c>
      <c r="F115" s="57">
        <v>1000706.92386</v>
      </c>
    </row>
    <row r="116" spans="1:6">
      <c r="A116" s="64" t="s">
        <v>248</v>
      </c>
      <c r="B116" s="95">
        <v>452.15509000000003</v>
      </c>
      <c r="C116" s="95">
        <v>1.7958099999999999</v>
      </c>
      <c r="D116" s="95">
        <v>0</v>
      </c>
      <c r="E116" s="95">
        <v>0</v>
      </c>
      <c r="F116" s="95">
        <v>453.95090000000005</v>
      </c>
    </row>
    <row r="117" spans="1:6">
      <c r="A117" s="64" t="s">
        <v>249</v>
      </c>
      <c r="B117" s="95">
        <v>0</v>
      </c>
      <c r="C117" s="95">
        <v>0</v>
      </c>
      <c r="D117" s="95">
        <v>0</v>
      </c>
      <c r="E117" s="95">
        <v>0</v>
      </c>
      <c r="F117" s="95">
        <v>0</v>
      </c>
    </row>
    <row r="118" spans="1:6">
      <c r="A118" s="64" t="s">
        <v>250</v>
      </c>
      <c r="B118" s="95">
        <v>452.15509000000003</v>
      </c>
      <c r="C118" s="95">
        <v>1.7958099999999999</v>
      </c>
      <c r="D118" s="95">
        <v>0</v>
      </c>
      <c r="E118" s="95">
        <v>0</v>
      </c>
      <c r="F118" s="95">
        <v>453.95090000000005</v>
      </c>
    </row>
    <row r="119" spans="1:6">
      <c r="A119" s="64" t="s">
        <v>251</v>
      </c>
      <c r="B119" s="95">
        <v>314607.74610000005</v>
      </c>
      <c r="C119" s="95">
        <v>1351.0851399999999</v>
      </c>
      <c r="D119" s="95">
        <v>0</v>
      </c>
      <c r="E119" s="95">
        <v>0</v>
      </c>
      <c r="F119" s="95">
        <v>315958.83124000003</v>
      </c>
    </row>
    <row r="120" spans="1:6">
      <c r="A120" s="64" t="s">
        <v>252</v>
      </c>
      <c r="B120" s="95">
        <v>16926.6162</v>
      </c>
      <c r="C120" s="95">
        <v>29158.33382</v>
      </c>
      <c r="D120" s="95">
        <v>0</v>
      </c>
      <c r="E120" s="95">
        <v>0</v>
      </c>
      <c r="F120" s="95">
        <v>46084.950020000004</v>
      </c>
    </row>
    <row r="121" spans="1:6">
      <c r="A121" s="65" t="s">
        <v>253</v>
      </c>
      <c r="B121" s="95">
        <v>201.79338000000001</v>
      </c>
      <c r="C121" s="95">
        <v>783.11236999999994</v>
      </c>
      <c r="D121" s="95">
        <v>0</v>
      </c>
      <c r="E121" s="95">
        <v>0</v>
      </c>
      <c r="F121" s="95">
        <v>984.90575000000001</v>
      </c>
    </row>
    <row r="122" spans="1:6">
      <c r="A122" s="65" t="s">
        <v>254</v>
      </c>
      <c r="B122" s="95">
        <v>378.25663000000003</v>
      </c>
      <c r="C122" s="95">
        <v>8.6536799999999996</v>
      </c>
      <c r="D122" s="95">
        <v>0</v>
      </c>
      <c r="E122" s="95">
        <v>0</v>
      </c>
      <c r="F122" s="95">
        <v>386.91030999999998</v>
      </c>
    </row>
    <row r="123" spans="1:6">
      <c r="A123" s="99" t="s">
        <v>255</v>
      </c>
      <c r="B123" s="95">
        <v>241.37876</v>
      </c>
      <c r="C123" s="95">
        <v>0</v>
      </c>
      <c r="D123" s="95">
        <v>0</v>
      </c>
      <c r="E123" s="95">
        <v>0</v>
      </c>
      <c r="F123" s="95">
        <v>241.37876</v>
      </c>
    </row>
    <row r="124" spans="1:6">
      <c r="A124" s="99" t="s">
        <v>256</v>
      </c>
      <c r="B124" s="95">
        <v>1519.7721100000001</v>
      </c>
      <c r="C124" s="95">
        <v>45.711680000000001</v>
      </c>
      <c r="D124" s="95">
        <v>0</v>
      </c>
      <c r="E124" s="95">
        <v>0</v>
      </c>
      <c r="F124" s="95">
        <v>1565.48379</v>
      </c>
    </row>
    <row r="125" spans="1:6">
      <c r="A125" s="99" t="s">
        <v>257</v>
      </c>
      <c r="B125" s="95">
        <v>5820.5884599999999</v>
      </c>
      <c r="C125" s="95">
        <v>2753.5430099999999</v>
      </c>
      <c r="D125" s="95">
        <v>0</v>
      </c>
      <c r="E125" s="95">
        <v>0</v>
      </c>
      <c r="F125" s="95">
        <v>8574.1314700000003</v>
      </c>
    </row>
    <row r="126" spans="1:6">
      <c r="A126" s="99" t="s">
        <v>258</v>
      </c>
      <c r="B126" s="95">
        <v>5295.5071600000001</v>
      </c>
      <c r="C126" s="95">
        <v>17826.45478</v>
      </c>
      <c r="D126" s="95">
        <v>0</v>
      </c>
      <c r="E126" s="95">
        <v>0</v>
      </c>
      <c r="F126" s="95">
        <v>23121.961940000001</v>
      </c>
    </row>
    <row r="127" spans="1:6">
      <c r="A127" s="99" t="s">
        <v>1488</v>
      </c>
      <c r="B127" s="95">
        <v>3465.9197000000004</v>
      </c>
      <c r="C127" s="95">
        <v>7123.4583000000002</v>
      </c>
      <c r="D127" s="95">
        <v>0</v>
      </c>
      <c r="E127" s="95">
        <v>0</v>
      </c>
      <c r="F127" s="95">
        <v>10589.378000000001</v>
      </c>
    </row>
    <row r="128" spans="1:6">
      <c r="A128" s="99" t="s">
        <v>1489</v>
      </c>
      <c r="B128" s="95">
        <v>3.4</v>
      </c>
      <c r="C128" s="95">
        <v>617.4</v>
      </c>
      <c r="D128" s="95">
        <v>0</v>
      </c>
      <c r="E128" s="95">
        <v>0</v>
      </c>
      <c r="F128" s="95">
        <v>620.79999999999995</v>
      </c>
    </row>
    <row r="129" spans="1:6">
      <c r="A129" s="156" t="s">
        <v>261</v>
      </c>
      <c r="B129" s="95">
        <v>760.81898000000001</v>
      </c>
      <c r="C129" s="95">
        <v>206.97492000000003</v>
      </c>
      <c r="D129" s="95">
        <v>0</v>
      </c>
      <c r="E129" s="95">
        <v>0</v>
      </c>
      <c r="F129" s="95">
        <v>967.79390000000001</v>
      </c>
    </row>
    <row r="130" spans="1:6">
      <c r="A130" s="156" t="s">
        <v>262</v>
      </c>
      <c r="B130" s="95">
        <v>519585.34125</v>
      </c>
      <c r="C130" s="95">
        <v>99781.224409999995</v>
      </c>
      <c r="D130" s="95">
        <v>0</v>
      </c>
      <c r="E130" s="95">
        <v>0</v>
      </c>
      <c r="F130" s="95">
        <v>619366.56565999996</v>
      </c>
    </row>
    <row r="131" spans="1:6">
      <c r="A131" s="64" t="s">
        <v>263</v>
      </c>
      <c r="B131" s="95">
        <v>14783.16576</v>
      </c>
      <c r="C131" s="95">
        <v>3091.6663799999997</v>
      </c>
      <c r="D131" s="95">
        <v>0</v>
      </c>
      <c r="E131" s="95">
        <v>0</v>
      </c>
      <c r="F131" s="95">
        <v>17874.832140000002</v>
      </c>
    </row>
    <row r="132" spans="1:6">
      <c r="A132" s="177" t="s">
        <v>264</v>
      </c>
      <c r="B132" s="57">
        <v>0</v>
      </c>
      <c r="C132" s="57">
        <v>0</v>
      </c>
      <c r="D132" s="57">
        <v>0</v>
      </c>
      <c r="E132" s="57">
        <v>0</v>
      </c>
      <c r="F132" s="57">
        <v>0</v>
      </c>
    </row>
    <row r="133" spans="1:6">
      <c r="A133" s="177" t="s">
        <v>455</v>
      </c>
      <c r="B133" s="57">
        <v>930.34792000000004</v>
      </c>
      <c r="C133" s="57">
        <v>0</v>
      </c>
      <c r="D133" s="57">
        <v>0</v>
      </c>
      <c r="E133" s="57">
        <v>0</v>
      </c>
      <c r="F133" s="57">
        <v>930.34792000000004</v>
      </c>
    </row>
    <row r="134" spans="1:6">
      <c r="A134" s="64" t="s">
        <v>456</v>
      </c>
      <c r="B134" s="95">
        <v>0</v>
      </c>
      <c r="C134" s="95">
        <v>0</v>
      </c>
      <c r="D134" s="95">
        <v>0</v>
      </c>
      <c r="E134" s="95">
        <v>0</v>
      </c>
      <c r="F134" s="95">
        <v>0</v>
      </c>
    </row>
    <row r="135" spans="1:6">
      <c r="A135" s="64" t="s">
        <v>457</v>
      </c>
      <c r="B135" s="95">
        <v>930.34792000000004</v>
      </c>
      <c r="C135" s="95">
        <v>0</v>
      </c>
      <c r="D135" s="95">
        <v>0</v>
      </c>
      <c r="E135" s="95">
        <v>0</v>
      </c>
      <c r="F135" s="95">
        <v>930.34792000000004</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4114407.8051700001</v>
      </c>
      <c r="C140" s="57">
        <v>1438589.0146199998</v>
      </c>
      <c r="D140" s="57">
        <v>0</v>
      </c>
      <c r="E140" s="57">
        <v>0</v>
      </c>
      <c r="F140" s="57">
        <v>5552996.8197900001</v>
      </c>
    </row>
    <row r="141" spans="1:6">
      <c r="A141" s="64" t="s">
        <v>266</v>
      </c>
      <c r="B141" s="95">
        <v>0</v>
      </c>
      <c r="C141" s="95">
        <v>0</v>
      </c>
      <c r="D141" s="95">
        <v>0</v>
      </c>
      <c r="E141" s="95">
        <v>0</v>
      </c>
      <c r="F141" s="95">
        <v>0</v>
      </c>
    </row>
    <row r="142" spans="1:6">
      <c r="A142" s="64" t="s">
        <v>267</v>
      </c>
      <c r="B142" s="95">
        <v>1139198.2096500001</v>
      </c>
      <c r="C142" s="95">
        <v>0</v>
      </c>
      <c r="D142" s="95">
        <v>0</v>
      </c>
      <c r="E142" s="95">
        <v>0</v>
      </c>
      <c r="F142" s="95">
        <v>1139198.2096500001</v>
      </c>
    </row>
    <row r="143" spans="1:6">
      <c r="A143" s="64" t="s">
        <v>268</v>
      </c>
      <c r="B143" s="95">
        <v>0</v>
      </c>
      <c r="C143" s="95">
        <v>0</v>
      </c>
      <c r="D143" s="95">
        <v>0</v>
      </c>
      <c r="E143" s="95">
        <v>0</v>
      </c>
      <c r="F143" s="95">
        <v>0</v>
      </c>
    </row>
    <row r="144" spans="1:6">
      <c r="A144" s="64" t="s">
        <v>269</v>
      </c>
      <c r="B144" s="95">
        <v>981889.67748000007</v>
      </c>
      <c r="C144" s="95">
        <v>1347.49937</v>
      </c>
      <c r="D144" s="95">
        <v>0</v>
      </c>
      <c r="E144" s="95">
        <v>0</v>
      </c>
      <c r="F144" s="95">
        <v>983237.17685000005</v>
      </c>
    </row>
    <row r="145" spans="1:6">
      <c r="A145" s="64" t="s">
        <v>1490</v>
      </c>
      <c r="B145" s="95">
        <v>1895499.7262200001</v>
      </c>
      <c r="C145" s="95">
        <v>8298.5419999999995</v>
      </c>
      <c r="D145" s="95">
        <v>0</v>
      </c>
      <c r="E145" s="95">
        <v>0</v>
      </c>
      <c r="F145" s="95">
        <v>1903798.26822</v>
      </c>
    </row>
    <row r="146" spans="1:6">
      <c r="A146" s="64" t="s">
        <v>271</v>
      </c>
      <c r="B146" s="95">
        <v>4639.2679800000005</v>
      </c>
      <c r="C146" s="95">
        <v>1029</v>
      </c>
      <c r="D146" s="95">
        <v>0</v>
      </c>
      <c r="E146" s="95">
        <v>0</v>
      </c>
      <c r="F146" s="95">
        <v>5668.2679800000005</v>
      </c>
    </row>
    <row r="147" spans="1:6">
      <c r="A147" s="64" t="s">
        <v>272</v>
      </c>
      <c r="B147" s="95">
        <v>69578.53254</v>
      </c>
      <c r="C147" s="95">
        <v>1405975.9626</v>
      </c>
      <c r="D147" s="95">
        <v>0</v>
      </c>
      <c r="E147" s="95">
        <v>0</v>
      </c>
      <c r="F147" s="95">
        <v>1475554.49514</v>
      </c>
    </row>
    <row r="148" spans="1:6">
      <c r="A148" s="64" t="s">
        <v>273</v>
      </c>
      <c r="B148" s="95">
        <v>23602.391299999999</v>
      </c>
      <c r="C148" s="95">
        <v>21938.01065</v>
      </c>
      <c r="D148" s="95">
        <v>0</v>
      </c>
      <c r="E148" s="95">
        <v>0</v>
      </c>
      <c r="F148" s="95">
        <v>45540.401949999999</v>
      </c>
    </row>
    <row r="149" spans="1:6">
      <c r="A149" s="177" t="s">
        <v>274</v>
      </c>
      <c r="B149" s="57">
        <v>264116.72508</v>
      </c>
      <c r="C149" s="57">
        <v>3167.17389</v>
      </c>
      <c r="D149" s="57">
        <v>0</v>
      </c>
      <c r="E149" s="57">
        <v>0</v>
      </c>
      <c r="F149" s="57">
        <v>267283.89896999998</v>
      </c>
    </row>
    <row r="150" spans="1:6">
      <c r="A150" s="64" t="s">
        <v>207</v>
      </c>
      <c r="B150" s="95">
        <v>39.16039</v>
      </c>
      <c r="C150" s="95">
        <v>8.0033599999999989</v>
      </c>
      <c r="D150" s="95">
        <v>0</v>
      </c>
      <c r="E150" s="95">
        <v>0</v>
      </c>
      <c r="F150" s="95">
        <v>47.16375</v>
      </c>
    </row>
    <row r="151" spans="1:6">
      <c r="A151" s="64" t="s">
        <v>209</v>
      </c>
      <c r="B151" s="95">
        <v>60981.045700000002</v>
      </c>
      <c r="C151" s="95">
        <v>3028.3853599999998</v>
      </c>
      <c r="D151" s="95">
        <v>0</v>
      </c>
      <c r="E151" s="95">
        <v>0</v>
      </c>
      <c r="F151" s="95">
        <v>64009.431060000003</v>
      </c>
    </row>
    <row r="152" spans="1:6">
      <c r="A152" s="64" t="s">
        <v>275</v>
      </c>
      <c r="B152" s="95">
        <v>190654.42483</v>
      </c>
      <c r="C152" s="95">
        <v>119.08266999999999</v>
      </c>
      <c r="D152" s="95">
        <v>0</v>
      </c>
      <c r="E152" s="95">
        <v>0</v>
      </c>
      <c r="F152" s="95">
        <v>190773.50750000001</v>
      </c>
    </row>
    <row r="153" spans="1:6">
      <c r="A153" s="64" t="s">
        <v>236</v>
      </c>
      <c r="B153" s="95">
        <v>12442.094160000001</v>
      </c>
      <c r="C153" s="95">
        <v>11.702500000000001</v>
      </c>
      <c r="D153" s="95">
        <v>0</v>
      </c>
      <c r="E153" s="95">
        <v>0</v>
      </c>
      <c r="F153" s="95">
        <v>12453.79666</v>
      </c>
    </row>
    <row r="154" spans="1:6">
      <c r="A154" s="64" t="s">
        <v>276</v>
      </c>
      <c r="B154" s="95">
        <v>0</v>
      </c>
      <c r="C154" s="95">
        <v>0</v>
      </c>
      <c r="D154" s="95">
        <v>0</v>
      </c>
      <c r="E154" s="95">
        <v>0</v>
      </c>
      <c r="F154" s="95">
        <v>0</v>
      </c>
    </row>
    <row r="155" spans="1:6">
      <c r="A155" s="177" t="s">
        <v>277</v>
      </c>
      <c r="B155" s="57">
        <v>143091.78921000002</v>
      </c>
      <c r="C155" s="57">
        <v>2357.0977000000003</v>
      </c>
      <c r="D155" s="57">
        <v>0</v>
      </c>
      <c r="E155" s="57">
        <v>0</v>
      </c>
      <c r="F155" s="57">
        <v>145448.88691</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48980.409090000001</v>
      </c>
      <c r="C158" s="95">
        <v>619.14253000000008</v>
      </c>
      <c r="D158" s="95">
        <v>0</v>
      </c>
      <c r="E158" s="95">
        <v>0</v>
      </c>
      <c r="F158" s="95">
        <v>49599.551619999998</v>
      </c>
    </row>
    <row r="159" spans="1:6">
      <c r="A159" s="64" t="s">
        <v>1300</v>
      </c>
      <c r="B159" s="95">
        <v>0</v>
      </c>
      <c r="C159" s="95">
        <v>0</v>
      </c>
      <c r="D159" s="95">
        <v>0</v>
      </c>
      <c r="E159" s="95">
        <v>0</v>
      </c>
      <c r="F159" s="95">
        <v>0</v>
      </c>
    </row>
    <row r="160" spans="1:6">
      <c r="A160" s="64" t="s">
        <v>281</v>
      </c>
      <c r="B160" s="95">
        <v>74578.214120000004</v>
      </c>
      <c r="C160" s="95">
        <v>1268.2407700000001</v>
      </c>
      <c r="D160" s="95">
        <v>0</v>
      </c>
      <c r="E160" s="95">
        <v>0</v>
      </c>
      <c r="F160" s="95">
        <v>75846.454889999994</v>
      </c>
    </row>
    <row r="161" spans="1:6">
      <c r="A161" s="64" t="s">
        <v>282</v>
      </c>
      <c r="B161" s="95">
        <v>19533.166000000001</v>
      </c>
      <c r="C161" s="95">
        <v>469.71440000000001</v>
      </c>
      <c r="D161" s="95">
        <v>0</v>
      </c>
      <c r="E161" s="95">
        <v>0</v>
      </c>
      <c r="F161" s="95">
        <v>20002.880399999998</v>
      </c>
    </row>
    <row r="162" spans="1:6">
      <c r="A162" s="177" t="s">
        <v>283</v>
      </c>
      <c r="B162" s="57">
        <v>1756623.19667</v>
      </c>
      <c r="C162" s="57">
        <v>41493.71039</v>
      </c>
      <c r="D162" s="57">
        <v>0</v>
      </c>
      <c r="E162" s="57">
        <v>0</v>
      </c>
      <c r="F162" s="57">
        <v>1798116.9070599999</v>
      </c>
    </row>
    <row r="163" spans="1:6">
      <c r="A163" s="64" t="s">
        <v>284</v>
      </c>
      <c r="B163" s="95">
        <v>64666.387499999997</v>
      </c>
      <c r="C163" s="95">
        <v>0</v>
      </c>
      <c r="D163" s="95">
        <v>0</v>
      </c>
      <c r="E163" s="95">
        <v>0</v>
      </c>
      <c r="F163" s="95">
        <v>64666.387499999997</v>
      </c>
    </row>
    <row r="164" spans="1:6">
      <c r="A164" s="64" t="s">
        <v>285</v>
      </c>
      <c r="B164" s="95">
        <v>0</v>
      </c>
      <c r="C164" s="95">
        <v>0</v>
      </c>
      <c r="D164" s="95">
        <v>0</v>
      </c>
      <c r="E164" s="95">
        <v>0</v>
      </c>
      <c r="F164" s="95">
        <v>0</v>
      </c>
    </row>
    <row r="165" spans="1:6">
      <c r="A165" s="64" t="s">
        <v>1491</v>
      </c>
      <c r="B165" s="95">
        <v>1544964.24868</v>
      </c>
      <c r="C165" s="95">
        <v>39719.4</v>
      </c>
      <c r="D165" s="95">
        <v>0</v>
      </c>
      <c r="E165" s="95">
        <v>0</v>
      </c>
      <c r="F165" s="95">
        <v>1584683.6486800001</v>
      </c>
    </row>
    <row r="166" spans="1:6">
      <c r="A166" s="64" t="s">
        <v>287</v>
      </c>
      <c r="B166" s="95">
        <v>146992.56049</v>
      </c>
      <c r="C166" s="95">
        <v>1774.3103899999999</v>
      </c>
      <c r="D166" s="95">
        <v>0</v>
      </c>
      <c r="E166" s="95">
        <v>0</v>
      </c>
      <c r="F166" s="95">
        <v>148766.87088</v>
      </c>
    </row>
    <row r="167" spans="1:6">
      <c r="A167" s="177" t="s">
        <v>288</v>
      </c>
      <c r="B167" s="57">
        <v>0</v>
      </c>
      <c r="C167" s="57">
        <v>34399.367989999999</v>
      </c>
      <c r="D167" s="57">
        <v>0</v>
      </c>
      <c r="E167" s="57">
        <v>0</v>
      </c>
      <c r="F167" s="57">
        <v>34399.367989999999</v>
      </c>
    </row>
    <row r="168" spans="1:6">
      <c r="A168" s="64" t="s">
        <v>289</v>
      </c>
      <c r="B168" s="95">
        <v>0</v>
      </c>
      <c r="C168" s="95">
        <v>34072.028479999994</v>
      </c>
      <c r="D168" s="95">
        <v>0</v>
      </c>
      <c r="E168" s="95">
        <v>0</v>
      </c>
      <c r="F168" s="95">
        <v>34072.028479999994</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31334.421999999999</v>
      </c>
      <c r="D171" s="95">
        <v>0</v>
      </c>
      <c r="E171" s="95">
        <v>0</v>
      </c>
      <c r="F171" s="95">
        <v>31334.421999999999</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327.33951000000002</v>
      </c>
      <c r="D175" s="95">
        <v>0</v>
      </c>
      <c r="E175" s="95">
        <v>0</v>
      </c>
      <c r="F175" s="95">
        <v>327.33951000000002</v>
      </c>
    </row>
    <row r="176" spans="1:6">
      <c r="A176" s="155" t="s">
        <v>297</v>
      </c>
      <c r="B176" s="57">
        <v>1397722.3610699999</v>
      </c>
      <c r="C176" s="57">
        <v>0</v>
      </c>
      <c r="D176" s="57">
        <v>0</v>
      </c>
      <c r="E176" s="57">
        <v>0</v>
      </c>
      <c r="F176" s="57">
        <v>1397722.3610699999</v>
      </c>
    </row>
    <row r="177" spans="1:6">
      <c r="A177" s="63" t="s">
        <v>298</v>
      </c>
      <c r="B177" s="95">
        <v>1251301.6971500001</v>
      </c>
      <c r="C177" s="95">
        <v>0</v>
      </c>
      <c r="D177" s="95">
        <v>0</v>
      </c>
      <c r="E177" s="95">
        <v>0</v>
      </c>
      <c r="F177" s="95">
        <v>1251301.6971500001</v>
      </c>
    </row>
    <row r="178" spans="1:6">
      <c r="A178" s="64" t="s">
        <v>299</v>
      </c>
      <c r="B178" s="95">
        <v>1251301.6971500001</v>
      </c>
      <c r="C178" s="95">
        <v>0</v>
      </c>
      <c r="D178" s="95">
        <v>0</v>
      </c>
      <c r="E178" s="95">
        <v>0</v>
      </c>
      <c r="F178" s="95">
        <v>1251301.6971500001</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5005.4381199999998</v>
      </c>
      <c r="C181" s="95">
        <v>0</v>
      </c>
      <c r="D181" s="95">
        <v>0</v>
      </c>
      <c r="E181" s="95">
        <v>0</v>
      </c>
      <c r="F181" s="95">
        <v>5005.4381199999998</v>
      </c>
    </row>
    <row r="182" spans="1:6">
      <c r="A182" s="64" t="s">
        <v>303</v>
      </c>
      <c r="B182" s="95">
        <v>0</v>
      </c>
      <c r="C182" s="95">
        <v>0</v>
      </c>
      <c r="D182" s="95">
        <v>0</v>
      </c>
      <c r="E182" s="95">
        <v>0</v>
      </c>
      <c r="F182" s="95">
        <v>0</v>
      </c>
    </row>
    <row r="183" spans="1:6">
      <c r="A183" s="64" t="s">
        <v>304</v>
      </c>
      <c r="B183" s="95">
        <v>3389.2807200000002</v>
      </c>
      <c r="C183" s="95">
        <v>0</v>
      </c>
      <c r="D183" s="95">
        <v>0</v>
      </c>
      <c r="E183" s="95">
        <v>0</v>
      </c>
      <c r="F183" s="95">
        <v>3389.2807200000002</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19168.98055</v>
      </c>
      <c r="C191" s="95">
        <v>0</v>
      </c>
      <c r="D191" s="95">
        <v>0</v>
      </c>
      <c r="E191" s="95">
        <v>0</v>
      </c>
      <c r="F191" s="95">
        <v>19168.98055</v>
      </c>
    </row>
    <row r="192" spans="1:6">
      <c r="A192" s="64" t="s">
        <v>313</v>
      </c>
      <c r="B192" s="95">
        <v>-29296.262920000001</v>
      </c>
      <c r="C192" s="95">
        <v>0</v>
      </c>
      <c r="D192" s="95">
        <v>0</v>
      </c>
      <c r="E192" s="95">
        <v>0</v>
      </c>
      <c r="F192" s="95">
        <v>-29296.262920000001</v>
      </c>
    </row>
    <row r="193" spans="1:6">
      <c r="A193" s="64" t="s">
        <v>314</v>
      </c>
      <c r="B193" s="95">
        <v>48465.243470000001</v>
      </c>
      <c r="C193" s="95">
        <v>0</v>
      </c>
      <c r="D193" s="95">
        <v>0</v>
      </c>
      <c r="E193" s="95">
        <v>0</v>
      </c>
      <c r="F193" s="95">
        <v>48465.243470000001</v>
      </c>
    </row>
    <row r="194" spans="1:6">
      <c r="A194" s="72" t="s">
        <v>315</v>
      </c>
      <c r="B194" s="57">
        <v>8544008.0684999991</v>
      </c>
      <c r="C194" s="57">
        <v>1653597.4450699999</v>
      </c>
      <c r="D194" s="57">
        <v>0</v>
      </c>
      <c r="E194" s="57">
        <v>0</v>
      </c>
      <c r="F194" s="57">
        <v>10197605.513569999</v>
      </c>
    </row>
    <row r="195" spans="1:6">
      <c r="A195" s="72" t="s">
        <v>316</v>
      </c>
      <c r="B195" s="57">
        <v>15686.267689999999</v>
      </c>
      <c r="C195" s="57">
        <v>0</v>
      </c>
      <c r="D195" s="57">
        <v>0</v>
      </c>
      <c r="E195" s="57">
        <v>0</v>
      </c>
      <c r="F195" s="57">
        <v>15686.267689999999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15686.267689999999</v>
      </c>
      <c r="C214" s="95">
        <v>0</v>
      </c>
      <c r="D214" s="95">
        <v>0</v>
      </c>
      <c r="E214" s="95">
        <v>0</v>
      </c>
      <c r="F214" s="95">
        <v>15686.267689999999</v>
      </c>
    </row>
    <row r="215" spans="1:6">
      <c r="A215" s="177" t="s">
        <v>336</v>
      </c>
      <c r="B215" s="57">
        <v>7106652.4690299993</v>
      </c>
      <c r="C215" s="57">
        <v>2915289.9930400001</v>
      </c>
      <c r="D215" s="57">
        <v>0</v>
      </c>
      <c r="E215" s="57">
        <v>0</v>
      </c>
      <c r="F215" s="57">
        <v>10021942.462069999</v>
      </c>
    </row>
    <row r="216" spans="1:6">
      <c r="A216" s="63" t="s">
        <v>337</v>
      </c>
      <c r="B216" s="95">
        <v>193942.23353</v>
      </c>
      <c r="C216" s="95">
        <v>0</v>
      </c>
      <c r="D216" s="95">
        <v>0</v>
      </c>
      <c r="E216" s="95">
        <v>0</v>
      </c>
      <c r="F216" s="95">
        <v>193942.23353</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193942.23353</v>
      </c>
      <c r="C219" s="95">
        <v>0</v>
      </c>
      <c r="D219" s="95">
        <v>0</v>
      </c>
      <c r="E219" s="95">
        <v>0</v>
      </c>
      <c r="F219" s="95">
        <v>193942.23353</v>
      </c>
    </row>
    <row r="220" spans="1:6">
      <c r="A220" s="63" t="s">
        <v>341</v>
      </c>
      <c r="B220" s="95">
        <v>7217.12601</v>
      </c>
      <c r="C220" s="95">
        <v>0</v>
      </c>
      <c r="D220" s="95">
        <v>0</v>
      </c>
      <c r="E220" s="95">
        <v>0</v>
      </c>
      <c r="F220" s="95">
        <v>7217.12601</v>
      </c>
    </row>
    <row r="221" spans="1:6">
      <c r="A221" s="64" t="s">
        <v>342</v>
      </c>
      <c r="B221" s="95">
        <v>0</v>
      </c>
      <c r="C221" s="95">
        <v>0</v>
      </c>
      <c r="D221" s="95">
        <v>0</v>
      </c>
      <c r="E221" s="95">
        <v>0</v>
      </c>
      <c r="F221" s="95">
        <v>0</v>
      </c>
    </row>
    <row r="222" spans="1:6">
      <c r="A222" s="64" t="s">
        <v>343</v>
      </c>
      <c r="B222" s="95">
        <v>7059.3508300000003</v>
      </c>
      <c r="C222" s="95">
        <v>0</v>
      </c>
      <c r="D222" s="95">
        <v>0</v>
      </c>
      <c r="E222" s="95">
        <v>0</v>
      </c>
      <c r="F222" s="95">
        <v>7059.3508300000003</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154.32748000000001</v>
      </c>
      <c r="D226" s="95">
        <v>0</v>
      </c>
      <c r="E226" s="95">
        <v>0</v>
      </c>
      <c r="F226" s="95">
        <v>154.32748000000001</v>
      </c>
    </row>
    <row r="227" spans="1:6">
      <c r="A227" s="64" t="s">
        <v>348</v>
      </c>
      <c r="B227" s="95">
        <v>0</v>
      </c>
      <c r="C227" s="95">
        <v>154.32748000000001</v>
      </c>
      <c r="D227" s="95">
        <v>0</v>
      </c>
      <c r="E227" s="95">
        <v>0</v>
      </c>
      <c r="F227" s="95">
        <v>154.32748000000001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4544002.0989399999</v>
      </c>
      <c r="C232" s="95">
        <v>1664897.0758399998</v>
      </c>
      <c r="D232" s="95">
        <v>0</v>
      </c>
      <c r="E232" s="95">
        <v>0</v>
      </c>
      <c r="F232" s="95">
        <v>6208899.17478</v>
      </c>
    </row>
    <row r="233" spans="1:6">
      <c r="A233" s="64" t="s">
        <v>354</v>
      </c>
      <c r="B233" s="95">
        <v>1348977.8895</v>
      </c>
      <c r="C233" s="95">
        <v>1198935.9265300001</v>
      </c>
      <c r="D233" s="95">
        <v>0</v>
      </c>
      <c r="E233" s="95">
        <v>0</v>
      </c>
      <c r="F233" s="95">
        <v>2547913.8160300003</v>
      </c>
    </row>
    <row r="234" spans="1:6">
      <c r="A234" s="64" t="s">
        <v>355</v>
      </c>
      <c r="B234" s="95">
        <v>0</v>
      </c>
      <c r="C234" s="95">
        <v>0</v>
      </c>
      <c r="D234" s="95">
        <v>0</v>
      </c>
      <c r="E234" s="95">
        <v>0</v>
      </c>
      <c r="F234" s="95">
        <v>0</v>
      </c>
    </row>
    <row r="235" spans="1:6">
      <c r="A235" s="64" t="s">
        <v>356</v>
      </c>
      <c r="B235" s="95">
        <v>1376110.2224699999</v>
      </c>
      <c r="C235" s="95">
        <v>315375.16005000001</v>
      </c>
      <c r="D235" s="95">
        <v>0</v>
      </c>
      <c r="E235" s="95">
        <v>0</v>
      </c>
      <c r="F235" s="95">
        <v>1691485.38252</v>
      </c>
    </row>
    <row r="236" spans="1:6">
      <c r="A236" s="64" t="s">
        <v>357</v>
      </c>
      <c r="B236" s="95">
        <v>0</v>
      </c>
      <c r="C236" s="95">
        <v>0</v>
      </c>
      <c r="D236" s="95">
        <v>0</v>
      </c>
      <c r="E236" s="95">
        <v>0</v>
      </c>
      <c r="F236" s="95">
        <v>0</v>
      </c>
    </row>
    <row r="237" spans="1:6">
      <c r="A237" s="64" t="s">
        <v>358</v>
      </c>
      <c r="B237" s="95">
        <v>1239.6799099999998</v>
      </c>
      <c r="C237" s="95">
        <v>0</v>
      </c>
      <c r="D237" s="95">
        <v>0</v>
      </c>
      <c r="E237" s="95">
        <v>0</v>
      </c>
      <c r="F237" s="95">
        <v>1239.6799099999998</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1817674.30706</v>
      </c>
      <c r="C240" s="95">
        <v>150585.98926</v>
      </c>
      <c r="D240" s="95">
        <v>0</v>
      </c>
      <c r="E240" s="95">
        <v>0</v>
      </c>
      <c r="F240" s="95">
        <v>1968260.29632</v>
      </c>
    </row>
    <row r="241" spans="1:6">
      <c r="A241" s="63" t="s">
        <v>362</v>
      </c>
      <c r="B241" s="95">
        <v>1662008.8210199999</v>
      </c>
      <c r="C241" s="95">
        <v>1250238.58972</v>
      </c>
      <c r="D241" s="95">
        <v>0</v>
      </c>
      <c r="E241" s="95">
        <v>0</v>
      </c>
      <c r="F241" s="95">
        <v>2912247.4107399997</v>
      </c>
    </row>
    <row r="242" spans="1:6">
      <c r="A242" s="64" t="s">
        <v>363</v>
      </c>
      <c r="B242" s="95">
        <v>69041.814729999998</v>
      </c>
      <c r="C242" s="95">
        <v>56362.622710000003</v>
      </c>
      <c r="D242" s="95">
        <v>0</v>
      </c>
      <c r="E242" s="95">
        <v>0</v>
      </c>
      <c r="F242" s="95">
        <v>125404.43743999999</v>
      </c>
    </row>
    <row r="243" spans="1:6">
      <c r="A243" s="64" t="s">
        <v>364</v>
      </c>
      <c r="B243" s="95">
        <v>992060.08747000003</v>
      </c>
      <c r="C243" s="95">
        <v>91238</v>
      </c>
      <c r="D243" s="95">
        <v>0</v>
      </c>
      <c r="E243" s="95">
        <v>0</v>
      </c>
      <c r="F243" s="95">
        <v>1083298.0874700001</v>
      </c>
    </row>
    <row r="244" spans="1:6">
      <c r="A244" s="64" t="s">
        <v>365</v>
      </c>
      <c r="B244" s="95">
        <v>400130.86552999995</v>
      </c>
      <c r="C244" s="95">
        <v>79804.213220000005</v>
      </c>
      <c r="D244" s="95">
        <v>0</v>
      </c>
      <c r="E244" s="95">
        <v>0</v>
      </c>
      <c r="F244" s="95">
        <v>479935.07874999999</v>
      </c>
    </row>
    <row r="245" spans="1:6">
      <c r="A245" s="64" t="s">
        <v>366</v>
      </c>
      <c r="B245" s="95">
        <v>36525.489820000003</v>
      </c>
      <c r="C245" s="95">
        <v>5375.90121</v>
      </c>
      <c r="D245" s="95">
        <v>0</v>
      </c>
      <c r="E245" s="95">
        <v>0</v>
      </c>
      <c r="F245" s="95">
        <v>41901.391029999999</v>
      </c>
    </row>
    <row r="246" spans="1:6">
      <c r="A246" s="64" t="s">
        <v>1493</v>
      </c>
      <c r="B246" s="95">
        <v>0</v>
      </c>
      <c r="C246" s="95">
        <v>0</v>
      </c>
      <c r="D246" s="95">
        <v>0</v>
      </c>
      <c r="E246" s="95">
        <v>0</v>
      </c>
      <c r="F246" s="95">
        <v>0</v>
      </c>
    </row>
    <row r="247" spans="1:6">
      <c r="A247" s="64" t="s">
        <v>367</v>
      </c>
      <c r="B247" s="95">
        <v>164250.56346999999</v>
      </c>
      <c r="C247" s="95">
        <v>1017457.8525800001</v>
      </c>
      <c r="D247" s="95">
        <v>0</v>
      </c>
      <c r="E247" s="95">
        <v>0</v>
      </c>
      <c r="F247" s="95">
        <v>1181708.4160499999</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699482.18952999997</v>
      </c>
      <c r="C251" s="95">
        <v>0</v>
      </c>
      <c r="D251" s="95">
        <v>0</v>
      </c>
      <c r="E251" s="95">
        <v>0</v>
      </c>
      <c r="F251" s="95">
        <v>699482.18952999997</v>
      </c>
    </row>
    <row r="252" spans="1:6">
      <c r="A252" s="64" t="s">
        <v>369</v>
      </c>
      <c r="B252" s="95">
        <v>685200.71360999998</v>
      </c>
      <c r="C252" s="95">
        <v>0</v>
      </c>
      <c r="D252" s="95">
        <v>0</v>
      </c>
      <c r="E252" s="95">
        <v>0</v>
      </c>
      <c r="F252" s="95">
        <v>685200.71360999998</v>
      </c>
    </row>
    <row r="253" spans="1:6">
      <c r="A253" s="64" t="s">
        <v>370</v>
      </c>
      <c r="B253" s="95">
        <v>14281.475920000001</v>
      </c>
      <c r="C253" s="95">
        <v>0</v>
      </c>
      <c r="D253" s="95">
        <v>0</v>
      </c>
      <c r="E253" s="95">
        <v>0</v>
      </c>
      <c r="F253" s="95">
        <v>14281.475920000001</v>
      </c>
    </row>
    <row r="254" spans="1:6">
      <c r="A254" s="216" t="s">
        <v>372</v>
      </c>
      <c r="B254" s="57">
        <v>1379817.5295499999</v>
      </c>
      <c r="C254" s="57">
        <v>15353.136920000001</v>
      </c>
      <c r="D254" s="57">
        <v>0</v>
      </c>
      <c r="E254" s="57">
        <v>0</v>
      </c>
      <c r="F254" s="57">
        <v>1395170.6664700001</v>
      </c>
    </row>
    <row r="255" spans="1:6">
      <c r="A255" s="99" t="s">
        <v>373</v>
      </c>
      <c r="B255" s="95">
        <v>6671.9217500000004</v>
      </c>
      <c r="C255" s="95">
        <v>161.96798999999999</v>
      </c>
      <c r="D255" s="95">
        <v>0</v>
      </c>
      <c r="E255" s="95">
        <v>0</v>
      </c>
      <c r="F255" s="95">
        <v>6833.8897400000005</v>
      </c>
    </row>
    <row r="256" spans="1:6">
      <c r="A256" s="99" t="s">
        <v>374</v>
      </c>
      <c r="B256" s="95">
        <v>7227.9061900000006</v>
      </c>
      <c r="C256" s="95">
        <v>297.60728999999998</v>
      </c>
      <c r="D256" s="95">
        <v>0</v>
      </c>
      <c r="E256" s="95">
        <v>0</v>
      </c>
      <c r="F256" s="95">
        <v>7525.5134800000005</v>
      </c>
    </row>
    <row r="257" spans="1:6">
      <c r="A257" s="99" t="s">
        <v>375</v>
      </c>
      <c r="B257" s="95">
        <v>1246051.7747200001</v>
      </c>
      <c r="C257" s="95">
        <v>8343.817070000001</v>
      </c>
      <c r="D257" s="95">
        <v>0</v>
      </c>
      <c r="E257" s="95">
        <v>0</v>
      </c>
      <c r="F257" s="95">
        <v>1254395.59179</v>
      </c>
    </row>
    <row r="258" spans="1:6">
      <c r="A258" s="99" t="s">
        <v>376</v>
      </c>
      <c r="B258" s="95">
        <v>100528.05270999999</v>
      </c>
      <c r="C258" s="95">
        <v>4971.8200999999999</v>
      </c>
      <c r="D258" s="95">
        <v>0</v>
      </c>
      <c r="E258" s="95">
        <v>0</v>
      </c>
      <c r="F258" s="95">
        <v>105499.87281</v>
      </c>
    </row>
    <row r="259" spans="1:6">
      <c r="A259" s="99" t="s">
        <v>377</v>
      </c>
      <c r="B259" s="95">
        <v>9996.9476500000001</v>
      </c>
      <c r="C259" s="95">
        <v>86.687520000000006</v>
      </c>
      <c r="D259" s="95">
        <v>0</v>
      </c>
      <c r="E259" s="95">
        <v>0</v>
      </c>
      <c r="F259" s="95">
        <v>10083.63517</v>
      </c>
    </row>
    <row r="260" spans="1:6">
      <c r="A260" s="99" t="s">
        <v>378</v>
      </c>
      <c r="B260" s="95">
        <v>1746.2744</v>
      </c>
      <c r="C260" s="95">
        <v>55.124989999999997</v>
      </c>
      <c r="D260" s="95">
        <v>0</v>
      </c>
      <c r="E260" s="95">
        <v>0</v>
      </c>
      <c r="F260" s="95">
        <v>1801.3993899999998</v>
      </c>
    </row>
    <row r="261" spans="1:6">
      <c r="A261" s="99" t="s">
        <v>379</v>
      </c>
      <c r="B261" s="95">
        <v>3197.2397900000001</v>
      </c>
      <c r="C261" s="95">
        <v>203.91015999999999</v>
      </c>
      <c r="D261" s="95">
        <v>0</v>
      </c>
      <c r="E261" s="95">
        <v>0</v>
      </c>
      <c r="F261" s="95">
        <v>3401.14995</v>
      </c>
    </row>
    <row r="262" spans="1:6">
      <c r="A262" s="99" t="s">
        <v>380</v>
      </c>
      <c r="B262" s="95">
        <v>837.10906999999997</v>
      </c>
      <c r="C262" s="95">
        <v>38.39302</v>
      </c>
      <c r="D262" s="95">
        <v>0</v>
      </c>
      <c r="E262" s="95">
        <v>0</v>
      </c>
      <c r="F262" s="95">
        <v>875.50208999999995</v>
      </c>
    </row>
    <row r="263" spans="1:6">
      <c r="A263" s="99" t="s">
        <v>381</v>
      </c>
      <c r="B263" s="95">
        <v>0</v>
      </c>
      <c r="C263" s="95">
        <v>0</v>
      </c>
      <c r="D263" s="95">
        <v>0</v>
      </c>
      <c r="E263" s="95">
        <v>0</v>
      </c>
      <c r="F263" s="95">
        <v>0</v>
      </c>
    </row>
    <row r="264" spans="1:6">
      <c r="A264" s="99" t="s">
        <v>382</v>
      </c>
      <c r="B264" s="95">
        <v>3558.3527999999997</v>
      </c>
      <c r="C264" s="95">
        <v>1193.8087800000001</v>
      </c>
      <c r="D264" s="95">
        <v>0</v>
      </c>
      <c r="E264" s="95">
        <v>0</v>
      </c>
      <c r="F264" s="95">
        <v>4752.16158</v>
      </c>
    </row>
    <row r="265" spans="1:6">
      <c r="A265" s="99" t="s">
        <v>383</v>
      </c>
      <c r="B265" s="95">
        <v>1.9504699999999999</v>
      </c>
      <c r="C265" s="95">
        <v>0</v>
      </c>
      <c r="D265" s="95">
        <v>0</v>
      </c>
      <c r="E265" s="95">
        <v>0</v>
      </c>
      <c r="F265" s="95">
        <v>1.9504699999999999</v>
      </c>
    </row>
    <row r="266" spans="1:6">
      <c r="A266" s="216" t="s">
        <v>384</v>
      </c>
      <c r="B266" s="57">
        <v>-270167.28956</v>
      </c>
      <c r="C266" s="57">
        <v>-108808.83642000001</v>
      </c>
      <c r="D266" s="57">
        <v>0</v>
      </c>
      <c r="E266" s="57">
        <v>0</v>
      </c>
      <c r="F266" s="57">
        <v>-378976.12598000001</v>
      </c>
    </row>
    <row r="267" spans="1:6">
      <c r="A267" s="99" t="s">
        <v>385</v>
      </c>
      <c r="B267" s="95">
        <v>-21308.513769999998</v>
      </c>
      <c r="C267" s="95">
        <v>-3900.6627000000003</v>
      </c>
      <c r="D267" s="95">
        <v>0</v>
      </c>
      <c r="E267" s="95">
        <v>0</v>
      </c>
      <c r="F267" s="95">
        <v>-25209.176469999999</v>
      </c>
    </row>
    <row r="268" spans="1:6">
      <c r="A268" s="99" t="s">
        <v>386</v>
      </c>
      <c r="B268" s="95">
        <v>0</v>
      </c>
      <c r="C268" s="95">
        <v>0</v>
      </c>
      <c r="D268" s="95">
        <v>0</v>
      </c>
      <c r="E268" s="95">
        <v>0</v>
      </c>
      <c r="F268" s="95">
        <v>0</v>
      </c>
    </row>
    <row r="269" spans="1:6">
      <c r="A269" s="99" t="s">
        <v>387</v>
      </c>
      <c r="B269" s="95">
        <v>-140745.95750999998</v>
      </c>
      <c r="C269" s="95">
        <v>-95239.121239999993</v>
      </c>
      <c r="D269" s="95">
        <v>0</v>
      </c>
      <c r="E269" s="95">
        <v>0</v>
      </c>
      <c r="F269" s="95">
        <v>-235985.07874999999</v>
      </c>
    </row>
    <row r="270" spans="1:6">
      <c r="A270" s="99" t="s">
        <v>388</v>
      </c>
      <c r="B270" s="95">
        <v>-467.44216</v>
      </c>
      <c r="C270" s="95">
        <v>-2663.3548100000003</v>
      </c>
      <c r="D270" s="95">
        <v>0</v>
      </c>
      <c r="E270" s="95">
        <v>0</v>
      </c>
      <c r="F270" s="95">
        <v>-3130.7969700000003</v>
      </c>
    </row>
    <row r="271" spans="1:6">
      <c r="A271" s="99" t="s">
        <v>389</v>
      </c>
      <c r="B271" s="95">
        <v>-107635.02817000001</v>
      </c>
      <c r="C271" s="95">
        <v>-3696.6448300000002</v>
      </c>
      <c r="D271" s="95">
        <v>0</v>
      </c>
      <c r="E271" s="95">
        <v>0</v>
      </c>
      <c r="F271" s="95">
        <v>-111331.673</v>
      </c>
    </row>
    <row r="272" spans="1:6">
      <c r="A272" s="156" t="s">
        <v>390</v>
      </c>
      <c r="B272" s="95">
        <v>0</v>
      </c>
      <c r="C272" s="95">
        <v>-3309.0528399999998</v>
      </c>
      <c r="D272" s="95">
        <v>0</v>
      </c>
      <c r="E272" s="95">
        <v>0</v>
      </c>
      <c r="F272" s="95">
        <v>-3309.0528399999998</v>
      </c>
    </row>
    <row r="273" spans="1:6">
      <c r="A273" s="99" t="s">
        <v>461</v>
      </c>
      <c r="B273" s="95">
        <v>-10.347950000000001</v>
      </c>
      <c r="C273" s="95">
        <v>0</v>
      </c>
      <c r="D273" s="95">
        <v>0</v>
      </c>
      <c r="E273" s="95">
        <v>0</v>
      </c>
      <c r="F273" s="95">
        <v>-10.347950000000001</v>
      </c>
    </row>
    <row r="274" spans="1:6">
      <c r="A274" s="216" t="s">
        <v>975</v>
      </c>
      <c r="B274" s="57">
        <v>1109650.2399899999</v>
      </c>
      <c r="C274" s="57">
        <v>-93455.699500000002</v>
      </c>
      <c r="D274" s="57">
        <v>0</v>
      </c>
      <c r="E274" s="57">
        <v>0</v>
      </c>
      <c r="F274" s="57">
        <v>1016194.54049</v>
      </c>
    </row>
    <row r="275" spans="1:6">
      <c r="A275" s="69" t="s">
        <v>391</v>
      </c>
      <c r="B275" s="57">
        <v>31645.296910000001</v>
      </c>
      <c r="C275" s="57">
        <v>422.21634</v>
      </c>
      <c r="D275" s="57">
        <v>0</v>
      </c>
      <c r="E275" s="57">
        <v>0</v>
      </c>
      <c r="F275" s="57">
        <v>32067.51325</v>
      </c>
    </row>
    <row r="276" spans="1:6">
      <c r="A276" s="99" t="s">
        <v>392</v>
      </c>
      <c r="B276" s="95">
        <v>16785.204710000002</v>
      </c>
      <c r="C276" s="95">
        <v>115.38194</v>
      </c>
      <c r="D276" s="95">
        <v>0</v>
      </c>
      <c r="E276" s="95">
        <v>0</v>
      </c>
      <c r="F276" s="95">
        <v>16900.586649999997</v>
      </c>
    </row>
    <row r="277" spans="1:6">
      <c r="A277" s="99" t="s">
        <v>393</v>
      </c>
      <c r="B277" s="95">
        <v>1402.72057</v>
      </c>
      <c r="C277" s="95">
        <v>214.61301999999998</v>
      </c>
      <c r="D277" s="95">
        <v>0</v>
      </c>
      <c r="E277" s="95">
        <v>0</v>
      </c>
      <c r="F277" s="95">
        <v>1617.3335900000002</v>
      </c>
    </row>
    <row r="278" spans="1:6">
      <c r="A278" s="99" t="s">
        <v>394</v>
      </c>
      <c r="B278" s="95">
        <v>2347.3240900000001</v>
      </c>
      <c r="C278" s="95">
        <v>0</v>
      </c>
      <c r="D278" s="95">
        <v>0</v>
      </c>
      <c r="E278" s="95">
        <v>0</v>
      </c>
      <c r="F278" s="95">
        <v>2347.3240900000001</v>
      </c>
    </row>
    <row r="279" spans="1:6">
      <c r="A279" s="99" t="s">
        <v>395</v>
      </c>
      <c r="B279" s="95">
        <v>305.49311</v>
      </c>
      <c r="C279" s="95">
        <v>0</v>
      </c>
      <c r="D279" s="95">
        <v>0</v>
      </c>
      <c r="E279" s="95">
        <v>0</v>
      </c>
      <c r="F279" s="95">
        <v>305.49311</v>
      </c>
    </row>
    <row r="280" spans="1:6">
      <c r="A280" s="99" t="s">
        <v>396</v>
      </c>
      <c r="B280" s="95">
        <v>10804.55443</v>
      </c>
      <c r="C280" s="95">
        <v>92.221380000000011</v>
      </c>
      <c r="D280" s="95">
        <v>0</v>
      </c>
      <c r="E280" s="95">
        <v>0</v>
      </c>
      <c r="F280" s="95">
        <v>10896.775810000001</v>
      </c>
    </row>
    <row r="281" spans="1:6">
      <c r="A281" s="99" t="s">
        <v>397</v>
      </c>
      <c r="B281" s="95">
        <v>0</v>
      </c>
      <c r="C281" s="95">
        <v>0</v>
      </c>
      <c r="D281" s="95">
        <v>0</v>
      </c>
      <c r="E281" s="95">
        <v>0</v>
      </c>
      <c r="F281" s="95">
        <v>0</v>
      </c>
    </row>
    <row r="282" spans="1:6">
      <c r="A282" s="157" t="s">
        <v>398</v>
      </c>
      <c r="B282" s="57">
        <v>-29930.365519999999</v>
      </c>
      <c r="C282" s="57">
        <v>-937.47516000000007</v>
      </c>
      <c r="D282" s="57">
        <v>0</v>
      </c>
      <c r="E282" s="57">
        <v>0</v>
      </c>
      <c r="F282" s="57">
        <v>-30867.840680000001</v>
      </c>
    </row>
    <row r="283" spans="1:6">
      <c r="A283" s="99" t="s">
        <v>392</v>
      </c>
      <c r="B283" s="95">
        <v>-5340.7568000000001</v>
      </c>
      <c r="C283" s="95">
        <v>-640.93981000000008</v>
      </c>
      <c r="D283" s="95">
        <v>0</v>
      </c>
      <c r="E283" s="95">
        <v>0</v>
      </c>
      <c r="F283" s="95">
        <v>-5981.69661</v>
      </c>
    </row>
    <row r="284" spans="1:6">
      <c r="A284" s="99" t="s">
        <v>399</v>
      </c>
      <c r="B284" s="95">
        <v>-707.58755000000008</v>
      </c>
      <c r="C284" s="95">
        <v>-1.0000000000000001E-5</v>
      </c>
      <c r="D284" s="95">
        <v>0</v>
      </c>
      <c r="E284" s="95">
        <v>0</v>
      </c>
      <c r="F284" s="95">
        <v>-707.58756000000005</v>
      </c>
    </row>
    <row r="285" spans="1:6">
      <c r="A285" s="99" t="s">
        <v>400</v>
      </c>
      <c r="B285" s="95">
        <v>-27.536210000000001</v>
      </c>
      <c r="C285" s="95">
        <v>0</v>
      </c>
      <c r="D285" s="95">
        <v>0</v>
      </c>
      <c r="E285" s="95">
        <v>0</v>
      </c>
      <c r="F285" s="95">
        <v>-27.536210000000001</v>
      </c>
    </row>
    <row r="286" spans="1:6">
      <c r="A286" s="99" t="s">
        <v>401</v>
      </c>
      <c r="B286" s="95">
        <v>0</v>
      </c>
      <c r="C286" s="95">
        <v>0</v>
      </c>
      <c r="D286" s="95">
        <v>0</v>
      </c>
      <c r="E286" s="95">
        <v>0</v>
      </c>
      <c r="F286" s="95">
        <v>0</v>
      </c>
    </row>
    <row r="287" spans="1:6">
      <c r="A287" s="99" t="s">
        <v>402</v>
      </c>
      <c r="B287" s="95">
        <v>-23854.484960000002</v>
      </c>
      <c r="C287" s="95">
        <v>-296.53534000000002</v>
      </c>
      <c r="D287" s="95">
        <v>0</v>
      </c>
      <c r="E287" s="95">
        <v>0</v>
      </c>
      <c r="F287" s="95">
        <v>-24151.0203</v>
      </c>
    </row>
    <row r="288" spans="1:6">
      <c r="A288" s="99" t="s">
        <v>403</v>
      </c>
      <c r="B288" s="95">
        <v>0</v>
      </c>
      <c r="C288" s="95">
        <v>0</v>
      </c>
      <c r="D288" s="95">
        <v>0</v>
      </c>
      <c r="E288" s="95">
        <v>0</v>
      </c>
      <c r="F288" s="95">
        <v>0</v>
      </c>
    </row>
    <row r="289" spans="1:6">
      <c r="A289" s="216" t="s">
        <v>974</v>
      </c>
      <c r="B289" s="57">
        <v>1111365.1713800002</v>
      </c>
      <c r="C289" s="57">
        <v>-93970.958319999991</v>
      </c>
      <c r="D289" s="57">
        <v>0</v>
      </c>
      <c r="E289" s="57">
        <v>0</v>
      </c>
      <c r="F289" s="57">
        <v>1017394.21306</v>
      </c>
    </row>
    <row r="290" spans="1:6">
      <c r="A290" s="99" t="s">
        <v>404</v>
      </c>
      <c r="B290" s="95">
        <v>138155.38233000002</v>
      </c>
      <c r="C290" s="95">
        <v>8248.8642199999995</v>
      </c>
      <c r="D290" s="95">
        <v>0</v>
      </c>
      <c r="E290" s="95">
        <v>0</v>
      </c>
      <c r="F290" s="95">
        <v>146404.24655000001</v>
      </c>
    </row>
    <row r="291" spans="1:6">
      <c r="A291" s="99" t="s">
        <v>405</v>
      </c>
      <c r="B291" s="95">
        <v>20650.984929999999</v>
      </c>
      <c r="C291" s="95">
        <v>2240.6078399999997</v>
      </c>
      <c r="D291" s="95">
        <v>0</v>
      </c>
      <c r="E291" s="95">
        <v>0</v>
      </c>
      <c r="F291" s="95">
        <v>22891.592769999999</v>
      </c>
    </row>
    <row r="292" spans="1:6">
      <c r="A292" s="99" t="s">
        <v>406</v>
      </c>
      <c r="B292" s="95">
        <v>117504.3974</v>
      </c>
      <c r="C292" s="95">
        <v>6006.3151699999999</v>
      </c>
      <c r="D292" s="95">
        <v>0</v>
      </c>
      <c r="E292" s="95">
        <v>0</v>
      </c>
      <c r="F292" s="95">
        <v>123510.71256999999</v>
      </c>
    </row>
    <row r="293" spans="1:6">
      <c r="A293" s="99" t="s">
        <v>407</v>
      </c>
      <c r="B293" s="95">
        <v>0</v>
      </c>
      <c r="C293" s="95">
        <v>0</v>
      </c>
      <c r="D293" s="95">
        <v>0</v>
      </c>
      <c r="E293" s="95">
        <v>0</v>
      </c>
      <c r="F293" s="95">
        <v>0</v>
      </c>
    </row>
    <row r="294" spans="1:6">
      <c r="A294" s="99" t="s">
        <v>408</v>
      </c>
      <c r="B294" s="95">
        <v>0</v>
      </c>
      <c r="C294" s="95">
        <v>1.9412100000000001</v>
      </c>
      <c r="D294" s="95">
        <v>0</v>
      </c>
      <c r="E294" s="95">
        <v>0</v>
      </c>
      <c r="F294" s="95">
        <v>1.9412100000000001</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-321856.57752999995</v>
      </c>
      <c r="C298" s="95">
        <v>-9052.5792200000014</v>
      </c>
      <c r="D298" s="95">
        <v>0</v>
      </c>
      <c r="E298" s="95">
        <v>0</v>
      </c>
      <c r="F298" s="95">
        <v>-330909.15675000002</v>
      </c>
    </row>
    <row r="299" spans="1:6">
      <c r="A299" s="99" t="s">
        <v>413</v>
      </c>
      <c r="B299" s="95">
        <v>-290239.94712999999</v>
      </c>
      <c r="C299" s="95">
        <v>-5826.32467</v>
      </c>
      <c r="D299" s="95">
        <v>0</v>
      </c>
      <c r="E299" s="95">
        <v>0</v>
      </c>
      <c r="F299" s="95">
        <v>-296066.27179999999</v>
      </c>
    </row>
    <row r="300" spans="1:6">
      <c r="A300" s="99" t="s">
        <v>414</v>
      </c>
      <c r="B300" s="95">
        <v>-46.427410000000002</v>
      </c>
      <c r="C300" s="95">
        <v>-9.1757399999999993</v>
      </c>
      <c r="D300" s="95">
        <v>0</v>
      </c>
      <c r="E300" s="95">
        <v>0</v>
      </c>
      <c r="F300" s="95">
        <v>-55.603149999999999</v>
      </c>
    </row>
    <row r="301" spans="1:6">
      <c r="A301" s="99" t="s">
        <v>415</v>
      </c>
      <c r="B301" s="95">
        <v>0</v>
      </c>
      <c r="C301" s="95">
        <v>0</v>
      </c>
      <c r="D301" s="95">
        <v>0</v>
      </c>
      <c r="E301" s="95">
        <v>0</v>
      </c>
      <c r="F301" s="95">
        <v>0</v>
      </c>
    </row>
    <row r="302" spans="1:6">
      <c r="A302" s="156" t="s">
        <v>416</v>
      </c>
      <c r="B302" s="95">
        <v>-31570.202989999998</v>
      </c>
      <c r="C302" s="95">
        <v>-3217.07881</v>
      </c>
      <c r="D302" s="95">
        <v>0</v>
      </c>
      <c r="E302" s="95">
        <v>0</v>
      </c>
      <c r="F302" s="95">
        <v>-34787.281799999997</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927663.97618</v>
      </c>
      <c r="C305" s="57">
        <v>-94774.673319999987</v>
      </c>
      <c r="D305" s="57">
        <v>0</v>
      </c>
      <c r="E305" s="57">
        <v>0</v>
      </c>
      <c r="F305" s="57">
        <v>832889.30286000005</v>
      </c>
    </row>
    <row r="306" spans="1:6">
      <c r="A306" s="216" t="s">
        <v>419</v>
      </c>
      <c r="B306" s="57">
        <v>-741564.60029999993</v>
      </c>
      <c r="C306" s="57">
        <v>-3894.6526800000001</v>
      </c>
      <c r="D306" s="57">
        <v>0</v>
      </c>
      <c r="E306" s="57">
        <v>0</v>
      </c>
      <c r="F306" s="57">
        <v>-745459.25297999999</v>
      </c>
    </row>
    <row r="307" spans="1:6">
      <c r="A307" s="99" t="s">
        <v>420</v>
      </c>
      <c r="B307" s="95">
        <v>-494977.80893</v>
      </c>
      <c r="C307" s="95">
        <v>-142.82653999999999</v>
      </c>
      <c r="D307" s="95">
        <v>0</v>
      </c>
      <c r="E307" s="95">
        <v>0</v>
      </c>
      <c r="F307" s="95">
        <v>-495120.63547000004</v>
      </c>
    </row>
    <row r="308" spans="1:6">
      <c r="A308" s="99" t="s">
        <v>421</v>
      </c>
      <c r="B308" s="95">
        <v>-53771.687760000001</v>
      </c>
      <c r="C308" s="95">
        <v>-278.32733000000002</v>
      </c>
      <c r="D308" s="95">
        <v>0</v>
      </c>
      <c r="E308" s="95">
        <v>0</v>
      </c>
      <c r="F308" s="95">
        <v>-54050.015090000001</v>
      </c>
    </row>
    <row r="309" spans="1:6">
      <c r="A309" s="99" t="s">
        <v>422</v>
      </c>
      <c r="B309" s="95">
        <v>-3456.5526400000003</v>
      </c>
      <c r="C309" s="95">
        <v>-2587.2850800000001</v>
      </c>
      <c r="D309" s="95">
        <v>0</v>
      </c>
      <c r="E309" s="95">
        <v>0</v>
      </c>
      <c r="F309" s="95">
        <v>-6043.8377199999995</v>
      </c>
    </row>
    <row r="310" spans="1:6">
      <c r="A310" s="99" t="s">
        <v>423</v>
      </c>
      <c r="B310" s="95">
        <v>-26849.32703</v>
      </c>
      <c r="C310" s="95">
        <v>-92.415649999999999</v>
      </c>
      <c r="D310" s="95">
        <v>0</v>
      </c>
      <c r="E310" s="95">
        <v>0</v>
      </c>
      <c r="F310" s="95">
        <v>-26941.742679999999</v>
      </c>
    </row>
    <row r="311" spans="1:6">
      <c r="A311" s="99" t="s">
        <v>424</v>
      </c>
      <c r="B311" s="95">
        <v>-28168.165579999997</v>
      </c>
      <c r="C311" s="95">
        <v>0</v>
      </c>
      <c r="D311" s="95">
        <v>0</v>
      </c>
      <c r="E311" s="95">
        <v>0</v>
      </c>
      <c r="F311" s="95">
        <v>-28168.165579999997</v>
      </c>
    </row>
    <row r="312" spans="1:6">
      <c r="A312" s="99" t="s">
        <v>425</v>
      </c>
      <c r="B312" s="95">
        <v>-13513.121289999999</v>
      </c>
      <c r="C312" s="95">
        <v>0</v>
      </c>
      <c r="D312" s="95">
        <v>0</v>
      </c>
      <c r="E312" s="95">
        <v>0</v>
      </c>
      <c r="F312" s="95">
        <v>-13513.121289999999</v>
      </c>
    </row>
    <row r="313" spans="1:6">
      <c r="A313" s="99" t="s">
        <v>426</v>
      </c>
      <c r="B313" s="95">
        <v>-26298.92902</v>
      </c>
      <c r="C313" s="95">
        <v>0</v>
      </c>
      <c r="D313" s="95">
        <v>0</v>
      </c>
      <c r="E313" s="95">
        <v>0</v>
      </c>
      <c r="F313" s="95">
        <v>-26298.92902</v>
      </c>
    </row>
    <row r="314" spans="1:6">
      <c r="A314" s="99" t="s">
        <v>427</v>
      </c>
      <c r="B314" s="95">
        <v>-14020.34777</v>
      </c>
      <c r="C314" s="95">
        <v>0</v>
      </c>
      <c r="D314" s="95">
        <v>0</v>
      </c>
      <c r="E314" s="95">
        <v>0</v>
      </c>
      <c r="F314" s="95">
        <v>-14020.34777</v>
      </c>
    </row>
    <row r="315" spans="1:6">
      <c r="A315" s="99" t="s">
        <v>428</v>
      </c>
      <c r="B315" s="95">
        <v>-80508.660279999996</v>
      </c>
      <c r="C315" s="95">
        <v>-793.79807999999991</v>
      </c>
      <c r="D315" s="95">
        <v>0</v>
      </c>
      <c r="E315" s="95">
        <v>0</v>
      </c>
      <c r="F315" s="95">
        <v>-81302.458360000004</v>
      </c>
    </row>
    <row r="316" spans="1:6">
      <c r="A316" s="69" t="s">
        <v>972</v>
      </c>
      <c r="B316" s="57">
        <v>186099.37588000001</v>
      </c>
      <c r="C316" s="57">
        <v>-98669.326000000001</v>
      </c>
      <c r="D316" s="57">
        <v>0</v>
      </c>
      <c r="E316" s="57">
        <v>0</v>
      </c>
      <c r="F316" s="57">
        <v>87430.049879999991</v>
      </c>
    </row>
    <row r="317" spans="1:6">
      <c r="A317" s="156" t="s">
        <v>429</v>
      </c>
      <c r="B317" s="95">
        <v>17.5991</v>
      </c>
      <c r="C317" s="95">
        <v>0</v>
      </c>
      <c r="D317" s="95">
        <v>0</v>
      </c>
      <c r="E317" s="95">
        <v>0</v>
      </c>
      <c r="F317" s="95">
        <v>17.5991</v>
      </c>
    </row>
    <row r="318" spans="1:6">
      <c r="A318" s="156" t="s">
        <v>430</v>
      </c>
      <c r="B318" s="95">
        <v>17.598880000000001</v>
      </c>
      <c r="C318" s="95">
        <v>0</v>
      </c>
      <c r="D318" s="95">
        <v>0</v>
      </c>
      <c r="E318" s="95">
        <v>0</v>
      </c>
      <c r="F318" s="95">
        <v>17.598880000000001</v>
      </c>
    </row>
    <row r="319" spans="1:6">
      <c r="A319" s="156" t="s">
        <v>431</v>
      </c>
      <c r="B319" s="95">
        <v>2.2000000000000001E-4</v>
      </c>
      <c r="C319" s="95">
        <v>0</v>
      </c>
      <c r="D319" s="95">
        <v>0</v>
      </c>
      <c r="E319" s="95">
        <v>0</v>
      </c>
      <c r="F319" s="95">
        <v>2.2000000000000001E-4</v>
      </c>
    </row>
    <row r="320" spans="1:6">
      <c r="A320" s="156" t="s">
        <v>432</v>
      </c>
      <c r="B320" s="95">
        <v>-5.9496199999999995</v>
      </c>
      <c r="C320" s="95">
        <v>955.37612000000001</v>
      </c>
      <c r="D320" s="95">
        <v>0</v>
      </c>
      <c r="E320" s="95">
        <v>0</v>
      </c>
      <c r="F320" s="95">
        <v>949.42650000000003</v>
      </c>
    </row>
    <row r="321" spans="1:6">
      <c r="A321" s="156" t="s">
        <v>433</v>
      </c>
      <c r="B321" s="95">
        <v>-5.9496099999999998</v>
      </c>
      <c r="C321" s="95">
        <v>85.753</v>
      </c>
      <c r="D321" s="95">
        <v>0</v>
      </c>
      <c r="E321" s="95">
        <v>0</v>
      </c>
      <c r="F321" s="95">
        <v>79.803389999999993</v>
      </c>
    </row>
    <row r="322" spans="1:6">
      <c r="A322" s="156" t="s">
        <v>434</v>
      </c>
      <c r="B322" s="95">
        <v>-1.0000000000000001E-5</v>
      </c>
      <c r="C322" s="95">
        <v>869.62311999999997</v>
      </c>
      <c r="D322" s="95">
        <v>0</v>
      </c>
      <c r="E322" s="95">
        <v>0</v>
      </c>
      <c r="F322" s="95">
        <v>869.62311</v>
      </c>
    </row>
    <row r="323" spans="1:6">
      <c r="A323" s="155" t="s">
        <v>1239</v>
      </c>
      <c r="B323" s="57">
        <v>186111.02536000003</v>
      </c>
      <c r="C323" s="57">
        <v>-97713.94988</v>
      </c>
      <c r="D323" s="57">
        <v>0</v>
      </c>
      <c r="E323" s="57">
        <v>0</v>
      </c>
      <c r="F323" s="57">
        <v>88397.07548</v>
      </c>
    </row>
    <row r="324" spans="1:6">
      <c r="A324" s="99" t="s">
        <v>435</v>
      </c>
      <c r="B324" s="95">
        <v>2451.9287799999997</v>
      </c>
      <c r="C324" s="95">
        <v>105.301</v>
      </c>
      <c r="D324" s="95">
        <v>0</v>
      </c>
      <c r="E324" s="95">
        <v>0</v>
      </c>
      <c r="F324" s="95">
        <v>2557.2297799999997</v>
      </c>
    </row>
    <row r="325" spans="1:6">
      <c r="A325" s="69" t="s">
        <v>971</v>
      </c>
      <c r="B325" s="57">
        <v>188562.95413999999</v>
      </c>
      <c r="C325" s="57">
        <v>-97608.648879999993</v>
      </c>
      <c r="D325" s="57">
        <v>0</v>
      </c>
      <c r="E325" s="57">
        <v>0</v>
      </c>
      <c r="F325" s="57">
        <v>90954.305260000008</v>
      </c>
    </row>
    <row r="326" spans="1:6">
      <c r="A326" s="156" t="s">
        <v>436</v>
      </c>
      <c r="B326" s="95">
        <v>-119.13517</v>
      </c>
      <c r="C326" s="95">
        <v>3.4300000000000003E-3</v>
      </c>
      <c r="D326" s="95">
        <v>0</v>
      </c>
      <c r="E326" s="95">
        <v>0</v>
      </c>
      <c r="F326" s="95">
        <v>-119.13174000000001</v>
      </c>
    </row>
    <row r="327" spans="1:6">
      <c r="A327" s="155" t="s">
        <v>1240</v>
      </c>
      <c r="B327" s="57">
        <v>188443.81896999999</v>
      </c>
      <c r="C327" s="57">
        <v>-97608.645449999996</v>
      </c>
      <c r="D327" s="57">
        <v>0</v>
      </c>
      <c r="E327" s="57">
        <v>0</v>
      </c>
      <c r="F327" s="57">
        <v>90835.173519999997</v>
      </c>
    </row>
    <row r="328" spans="1:6">
      <c r="A328" s="156" t="s">
        <v>437</v>
      </c>
      <c r="B328" s="95">
        <v>0</v>
      </c>
      <c r="C328" s="95">
        <v>0</v>
      </c>
      <c r="D328" s="95">
        <v>0</v>
      </c>
      <c r="E328" s="95">
        <v>0</v>
      </c>
      <c r="F328" s="95">
        <v>0</v>
      </c>
    </row>
    <row r="329" spans="1:6">
      <c r="A329" s="69" t="s">
        <v>970</v>
      </c>
      <c r="B329" s="57">
        <v>188443.81896999999</v>
      </c>
      <c r="C329" s="57">
        <v>-97608.645449999996</v>
      </c>
      <c r="D329" s="57">
        <v>0</v>
      </c>
      <c r="E329" s="57">
        <v>0</v>
      </c>
      <c r="F329" s="57">
        <v>90835.173519999997</v>
      </c>
    </row>
    <row r="330" spans="1:6">
      <c r="A330" s="156" t="s">
        <v>438</v>
      </c>
      <c r="B330" s="95">
        <v>-42369.929710000004</v>
      </c>
      <c r="C330" s="95">
        <v>0</v>
      </c>
      <c r="D330" s="95">
        <v>0</v>
      </c>
      <c r="E330" s="95">
        <v>0</v>
      </c>
      <c r="F330" s="95">
        <v>-42369.929710000004</v>
      </c>
    </row>
    <row r="331" spans="1:6">
      <c r="A331" s="69" t="s">
        <v>969</v>
      </c>
      <c r="B331" s="57">
        <v>146073.88926</v>
      </c>
      <c r="C331" s="57">
        <v>-97608.645449999996</v>
      </c>
      <c r="D331" s="57">
        <v>0</v>
      </c>
      <c r="E331" s="57">
        <v>0</v>
      </c>
      <c r="F331" s="57">
        <v>48465.24381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33" t="s">
        <v>447</v>
      </c>
      <c r="B1" s="733"/>
      <c r="C1" s="733"/>
      <c r="D1" s="733"/>
      <c r="E1" s="733"/>
      <c r="F1" s="733"/>
      <c r="G1" s="733"/>
      <c r="H1" s="733"/>
      <c r="I1" s="733"/>
      <c r="J1" s="733"/>
      <c r="K1" s="733"/>
    </row>
    <row r="2" spans="1:11" ht="18">
      <c r="A2" s="734" t="s">
        <v>520</v>
      </c>
      <c r="B2" s="734"/>
      <c r="C2" s="734"/>
      <c r="D2" s="734"/>
      <c r="E2" s="734"/>
      <c r="F2" s="734"/>
      <c r="G2" s="734"/>
      <c r="H2" s="734"/>
      <c r="I2" s="734"/>
      <c r="J2" s="734"/>
      <c r="K2" s="734"/>
    </row>
    <row r="3" spans="1:11" ht="18">
      <c r="A3" s="734" t="s">
        <v>1506</v>
      </c>
      <c r="B3" s="734"/>
      <c r="C3" s="734"/>
      <c r="D3" s="734"/>
      <c r="E3" s="734"/>
      <c r="F3" s="734"/>
      <c r="G3" s="734"/>
      <c r="H3" s="734"/>
      <c r="I3" s="734"/>
      <c r="J3" s="734"/>
      <c r="K3" s="734"/>
    </row>
    <row r="4" spans="1:11" ht="30" customHeight="1">
      <c r="A4" s="738" t="s">
        <v>512</v>
      </c>
      <c r="B4" s="738"/>
      <c r="C4" s="738"/>
      <c r="D4" s="738"/>
      <c r="E4" s="738"/>
      <c r="F4" s="738"/>
      <c r="G4" s="738"/>
      <c r="H4" s="738"/>
      <c r="I4" s="738"/>
      <c r="J4" s="738"/>
      <c r="K4" s="738"/>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1226382.4794700001</v>
      </c>
      <c r="C7" s="386">
        <v>3650259.93463</v>
      </c>
      <c r="D7" s="386">
        <v>2171063.7403500001</v>
      </c>
      <c r="E7" s="386">
        <v>71447.302150000003</v>
      </c>
      <c r="F7" s="386">
        <v>482429.76934</v>
      </c>
      <c r="G7" s="386">
        <v>680195.00561999995</v>
      </c>
      <c r="H7" s="386">
        <v>40755.268080000002</v>
      </c>
      <c r="I7" s="386">
        <v>1286312.5528299999</v>
      </c>
      <c r="J7" s="386">
        <v>588759.46110000007</v>
      </c>
      <c r="K7" s="386">
        <v>10197605.513569999</v>
      </c>
    </row>
    <row r="8" spans="1:11">
      <c r="A8" s="177" t="s">
        <v>162</v>
      </c>
      <c r="B8" s="57">
        <v>33870.246060000005</v>
      </c>
      <c r="C8" s="57">
        <v>127438.86570000001</v>
      </c>
      <c r="D8" s="57">
        <v>110915.71966</v>
      </c>
      <c r="E8" s="57">
        <v>1665.44651</v>
      </c>
      <c r="F8" s="57">
        <v>51180.580259999995</v>
      </c>
      <c r="G8" s="57">
        <v>53310.306659999995</v>
      </c>
      <c r="H8" s="57">
        <v>1275.21876</v>
      </c>
      <c r="I8" s="57">
        <v>120494.01093</v>
      </c>
      <c r="J8" s="57">
        <v>16251.213740000001</v>
      </c>
      <c r="K8" s="57">
        <v>516401.60827999999</v>
      </c>
    </row>
    <row r="9" spans="1:11">
      <c r="A9" s="64" t="s">
        <v>163</v>
      </c>
      <c r="B9" s="95">
        <v>4157.5254400000003</v>
      </c>
      <c r="C9" s="95">
        <v>25346.43016</v>
      </c>
      <c r="D9" s="95">
        <v>30522.282780000001</v>
      </c>
      <c r="E9" s="95">
        <v>716.3288</v>
      </c>
      <c r="F9" s="95">
        <v>6751.2685499999998</v>
      </c>
      <c r="G9" s="95">
        <v>2730.2571200000002</v>
      </c>
      <c r="H9" s="95">
        <v>674.57130000000006</v>
      </c>
      <c r="I9" s="95">
        <v>10471.37012</v>
      </c>
      <c r="J9" s="95">
        <v>4365.5314900000003</v>
      </c>
      <c r="K9" s="95">
        <v>85735.565760000012</v>
      </c>
    </row>
    <row r="10" spans="1:11">
      <c r="A10" s="64" t="s">
        <v>164</v>
      </c>
      <c r="B10" s="95">
        <v>22202.037559999997</v>
      </c>
      <c r="C10" s="95">
        <v>24750.680219999998</v>
      </c>
      <c r="D10" s="95">
        <v>1653.5314499999999</v>
      </c>
      <c r="E10" s="95">
        <v>67.210999999999999</v>
      </c>
      <c r="F10" s="95">
        <v>1523.3646799999999</v>
      </c>
      <c r="G10" s="95">
        <v>14852.830619999999</v>
      </c>
      <c r="H10" s="95">
        <v>323.20709000000005</v>
      </c>
      <c r="I10" s="95">
        <v>4487.6382000000003</v>
      </c>
      <c r="J10" s="95">
        <v>47.302980000000005</v>
      </c>
      <c r="K10" s="95">
        <v>69907.803799999994</v>
      </c>
    </row>
    <row r="11" spans="1:11">
      <c r="A11" s="64" t="s">
        <v>165</v>
      </c>
      <c r="B11" s="95">
        <v>7494.81711</v>
      </c>
      <c r="C11" s="95">
        <v>77341.755319999997</v>
      </c>
      <c r="D11" s="95">
        <v>78739.905430000013</v>
      </c>
      <c r="E11" s="95">
        <v>881.90670999999998</v>
      </c>
      <c r="F11" s="95">
        <v>42905.947030000003</v>
      </c>
      <c r="G11" s="95">
        <v>35727.218919999999</v>
      </c>
      <c r="H11" s="95">
        <v>277.44036999999997</v>
      </c>
      <c r="I11" s="95">
        <v>105535.00261</v>
      </c>
      <c r="J11" s="95">
        <v>11838.379269999999</v>
      </c>
      <c r="K11" s="95">
        <v>360742.37276999996</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1487</v>
      </c>
      <c r="B14" s="95">
        <v>8.94346</v>
      </c>
      <c r="C14" s="95">
        <v>0</v>
      </c>
      <c r="D14" s="95">
        <v>0</v>
      </c>
      <c r="E14" s="95">
        <v>0</v>
      </c>
      <c r="F14" s="95">
        <v>0</v>
      </c>
      <c r="G14" s="95">
        <v>0</v>
      </c>
      <c r="H14" s="95">
        <v>0</v>
      </c>
      <c r="I14" s="95">
        <v>0</v>
      </c>
      <c r="J14" s="95">
        <v>0</v>
      </c>
      <c r="K14" s="95">
        <v>8.94346</v>
      </c>
    </row>
    <row r="15" spans="1:11">
      <c r="A15" s="64" t="s">
        <v>169</v>
      </c>
      <c r="B15" s="95">
        <v>6.9224899999999998</v>
      </c>
      <c r="C15" s="95">
        <v>0</v>
      </c>
      <c r="D15" s="95">
        <v>0</v>
      </c>
      <c r="E15" s="95">
        <v>0</v>
      </c>
      <c r="F15" s="95">
        <v>0</v>
      </c>
      <c r="G15" s="95">
        <v>0</v>
      </c>
      <c r="H15" s="95">
        <v>0</v>
      </c>
      <c r="I15" s="95">
        <v>0</v>
      </c>
      <c r="J15" s="95">
        <v>0</v>
      </c>
      <c r="K15" s="95">
        <v>6.9224899999999998</v>
      </c>
    </row>
    <row r="16" spans="1:11">
      <c r="A16" s="64" t="s">
        <v>170</v>
      </c>
      <c r="B16" s="95">
        <v>0</v>
      </c>
      <c r="C16" s="95">
        <v>0</v>
      </c>
      <c r="D16" s="95">
        <v>0</v>
      </c>
      <c r="E16" s="95">
        <v>0</v>
      </c>
      <c r="F16" s="95">
        <v>0</v>
      </c>
      <c r="G16" s="95">
        <v>0</v>
      </c>
      <c r="H16" s="95">
        <v>0</v>
      </c>
      <c r="I16" s="95">
        <v>0</v>
      </c>
      <c r="J16" s="95">
        <v>0</v>
      </c>
      <c r="K16" s="95">
        <v>0</v>
      </c>
    </row>
    <row r="17" spans="1:11">
      <c r="A17" s="177" t="s">
        <v>171</v>
      </c>
      <c r="B17" s="57">
        <v>31353.341940000002</v>
      </c>
      <c r="C17" s="57">
        <v>116701.68901</v>
      </c>
      <c r="D17" s="57">
        <v>35678.105600000003</v>
      </c>
      <c r="E17" s="57">
        <v>4732.8424999999997</v>
      </c>
      <c r="F17" s="57">
        <v>553.71447000000001</v>
      </c>
      <c r="G17" s="57">
        <v>12116.05344</v>
      </c>
      <c r="H17" s="57">
        <v>1649.69103</v>
      </c>
      <c r="I17" s="57">
        <v>4705.9604800000006</v>
      </c>
      <c r="J17" s="57">
        <v>473.02303999999998</v>
      </c>
      <c r="K17" s="57">
        <v>207964.42150999999</v>
      </c>
    </row>
    <row r="18" spans="1:11">
      <c r="A18" s="64" t="s">
        <v>172</v>
      </c>
      <c r="B18" s="95">
        <v>0</v>
      </c>
      <c r="C18" s="95">
        <v>0</v>
      </c>
      <c r="D18" s="95">
        <v>0</v>
      </c>
      <c r="E18" s="95">
        <v>0</v>
      </c>
      <c r="F18" s="95">
        <v>0</v>
      </c>
      <c r="G18" s="95">
        <v>0</v>
      </c>
      <c r="H18" s="95">
        <v>0</v>
      </c>
      <c r="I18" s="95">
        <v>0</v>
      </c>
      <c r="J18" s="95">
        <v>0</v>
      </c>
      <c r="K18" s="95">
        <v>0</v>
      </c>
    </row>
    <row r="19" spans="1:11">
      <c r="A19" s="64" t="s">
        <v>173</v>
      </c>
      <c r="B19" s="95">
        <v>27747.99669</v>
      </c>
      <c r="C19" s="95">
        <v>59233.535340000002</v>
      </c>
      <c r="D19" s="95">
        <v>26565.493979999999</v>
      </c>
      <c r="E19" s="95">
        <v>1507.88501</v>
      </c>
      <c r="F19" s="95">
        <v>0</v>
      </c>
      <c r="G19" s="95">
        <v>10943.22559</v>
      </c>
      <c r="H19" s="95">
        <v>1505.54043</v>
      </c>
      <c r="I19" s="95">
        <v>3013.9180200000001</v>
      </c>
      <c r="J19" s="95">
        <v>473.02303999999998</v>
      </c>
      <c r="K19" s="95">
        <v>130990.61809999999</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78.454789999999988</v>
      </c>
      <c r="C22" s="95">
        <v>3811.76487</v>
      </c>
      <c r="D22" s="95">
        <v>8266.0633400000006</v>
      </c>
      <c r="E22" s="95">
        <v>3163.1992700000001</v>
      </c>
      <c r="F22" s="95">
        <v>162.67462</v>
      </c>
      <c r="G22" s="95">
        <v>33.143999999999998</v>
      </c>
      <c r="H22" s="95">
        <v>12.806520000000001</v>
      </c>
      <c r="I22" s="95">
        <v>92.39385</v>
      </c>
      <c r="J22" s="95">
        <v>0</v>
      </c>
      <c r="K22" s="95">
        <v>15620.501259999999</v>
      </c>
    </row>
    <row r="23" spans="1:11">
      <c r="A23" s="64" t="s">
        <v>177</v>
      </c>
      <c r="B23" s="95">
        <v>3419.4191000000001</v>
      </c>
      <c r="C23" s="95">
        <v>53625.864939999999</v>
      </c>
      <c r="D23" s="95">
        <v>846.54827999999998</v>
      </c>
      <c r="E23" s="95">
        <v>61.758220000000001</v>
      </c>
      <c r="F23" s="95">
        <v>391.03985</v>
      </c>
      <c r="G23" s="95">
        <v>1139.6838500000001</v>
      </c>
      <c r="H23" s="95">
        <v>131.34407999999999</v>
      </c>
      <c r="I23" s="95">
        <v>1599.6486100000002</v>
      </c>
      <c r="J23" s="95">
        <v>0</v>
      </c>
      <c r="K23" s="95">
        <v>61215.306929999999</v>
      </c>
    </row>
    <row r="24" spans="1:11">
      <c r="A24" s="64" t="s">
        <v>178</v>
      </c>
      <c r="B24" s="95">
        <v>107.47136</v>
      </c>
      <c r="C24" s="95">
        <v>30.523859999999999</v>
      </c>
      <c r="D24" s="95">
        <v>0</v>
      </c>
      <c r="E24" s="95">
        <v>0</v>
      </c>
      <c r="F24" s="95">
        <v>0</v>
      </c>
      <c r="G24" s="95">
        <v>0</v>
      </c>
      <c r="H24" s="95">
        <v>0</v>
      </c>
      <c r="I24" s="95">
        <v>0</v>
      </c>
      <c r="J24" s="95">
        <v>0</v>
      </c>
      <c r="K24" s="95">
        <v>137.99521999999999</v>
      </c>
    </row>
    <row r="25" spans="1:11">
      <c r="A25" s="64" t="s">
        <v>179</v>
      </c>
      <c r="B25" s="95">
        <v>0</v>
      </c>
      <c r="C25" s="95">
        <v>0</v>
      </c>
      <c r="D25" s="95">
        <v>0</v>
      </c>
      <c r="E25" s="95">
        <v>0</v>
      </c>
      <c r="F25" s="95">
        <v>0</v>
      </c>
      <c r="G25" s="95">
        <v>0</v>
      </c>
      <c r="H25" s="95">
        <v>0</v>
      </c>
      <c r="I25" s="95">
        <v>0</v>
      </c>
      <c r="J25" s="95">
        <v>0</v>
      </c>
      <c r="K25" s="95">
        <v>0</v>
      </c>
    </row>
    <row r="26" spans="1:11">
      <c r="A26" s="177" t="s">
        <v>180</v>
      </c>
      <c r="B26" s="57">
        <v>971499.35378</v>
      </c>
      <c r="C26" s="57">
        <v>2796194.3842800003</v>
      </c>
      <c r="D26" s="57">
        <v>1743241.9136099999</v>
      </c>
      <c r="E26" s="57">
        <v>59490.057329999996</v>
      </c>
      <c r="F26" s="57">
        <v>424392.19069000002</v>
      </c>
      <c r="G26" s="57">
        <v>458210.49268999998</v>
      </c>
      <c r="H26" s="57">
        <v>31142.518660000002</v>
      </c>
      <c r="I26" s="57">
        <v>1056975.67769</v>
      </c>
      <c r="J26" s="57">
        <v>437473.94293999998</v>
      </c>
      <c r="K26" s="57">
        <v>7978620.5316700004</v>
      </c>
    </row>
    <row r="27" spans="1:11">
      <c r="A27" s="63" t="s">
        <v>181</v>
      </c>
      <c r="B27" s="95">
        <v>835444.71802000003</v>
      </c>
      <c r="C27" s="95">
        <v>2744437.2967800004</v>
      </c>
      <c r="D27" s="95">
        <v>1671152.5169500001</v>
      </c>
      <c r="E27" s="95">
        <v>53373.494049999994</v>
      </c>
      <c r="F27" s="95">
        <v>415915.10864999995</v>
      </c>
      <c r="G27" s="95">
        <v>429100.48755999998</v>
      </c>
      <c r="H27" s="95">
        <v>30060.893410000001</v>
      </c>
      <c r="I27" s="95">
        <v>1054294.2955800002</v>
      </c>
      <c r="J27" s="95">
        <v>401561.30745999998</v>
      </c>
      <c r="K27" s="95">
        <v>7635340.1184600005</v>
      </c>
    </row>
    <row r="28" spans="1:11">
      <c r="A28" s="64" t="s">
        <v>182</v>
      </c>
      <c r="B28" s="95">
        <v>769275.18940000003</v>
      </c>
      <c r="C28" s="95">
        <v>2443675.5486999997</v>
      </c>
      <c r="D28" s="95">
        <v>1473106.4676700002</v>
      </c>
      <c r="E28" s="95">
        <v>36857.483489999999</v>
      </c>
      <c r="F28" s="95">
        <v>394174.10572000005</v>
      </c>
      <c r="G28" s="95">
        <v>358840.69502999994</v>
      </c>
      <c r="H28" s="95">
        <v>26757.84866</v>
      </c>
      <c r="I28" s="95">
        <v>981907.36701000005</v>
      </c>
      <c r="J28" s="95">
        <v>373233.19402</v>
      </c>
      <c r="K28" s="95">
        <v>6857827.8997</v>
      </c>
    </row>
    <row r="29" spans="1:11">
      <c r="A29" s="64" t="s">
        <v>183</v>
      </c>
      <c r="B29" s="95">
        <v>57776.703020000001</v>
      </c>
      <c r="C29" s="95">
        <v>225349.42053</v>
      </c>
      <c r="D29" s="95">
        <v>159777.36478</v>
      </c>
      <c r="E29" s="95">
        <v>14320.625109999999</v>
      </c>
      <c r="F29" s="95">
        <v>14011.850900000001</v>
      </c>
      <c r="G29" s="95">
        <v>54906.631950000003</v>
      </c>
      <c r="H29" s="95">
        <v>1939.96793</v>
      </c>
      <c r="I29" s="95">
        <v>41650.201950000002</v>
      </c>
      <c r="J29" s="95">
        <v>24700.960930000001</v>
      </c>
      <c r="K29" s="95">
        <v>594433.72710000002</v>
      </c>
    </row>
    <row r="30" spans="1:11">
      <c r="A30" s="64" t="s">
        <v>184</v>
      </c>
      <c r="B30" s="95">
        <v>8392.8256000000001</v>
      </c>
      <c r="C30" s="95">
        <v>75412.327550000002</v>
      </c>
      <c r="D30" s="95">
        <v>38268.684500000003</v>
      </c>
      <c r="E30" s="95">
        <v>2195.3854500000002</v>
      </c>
      <c r="F30" s="95">
        <v>7729.1520300000002</v>
      </c>
      <c r="G30" s="95">
        <v>15353.16058</v>
      </c>
      <c r="H30" s="95">
        <v>1363.07682</v>
      </c>
      <c r="I30" s="95">
        <v>30736.726620000001</v>
      </c>
      <c r="J30" s="95">
        <v>3627.1525099999999</v>
      </c>
      <c r="K30" s="95">
        <v>183078.49166</v>
      </c>
    </row>
    <row r="31" spans="1:11">
      <c r="A31" s="63" t="s">
        <v>185</v>
      </c>
      <c r="B31" s="95">
        <v>7065.13375</v>
      </c>
      <c r="C31" s="95">
        <v>19887.32907</v>
      </c>
      <c r="D31" s="95">
        <v>24952.627800000002</v>
      </c>
      <c r="E31" s="95">
        <v>242.92126000000002</v>
      </c>
      <c r="F31" s="95">
        <v>2468.3874300000002</v>
      </c>
      <c r="G31" s="95">
        <v>5545.6959299999999</v>
      </c>
      <c r="H31" s="95">
        <v>495.40302000000003</v>
      </c>
      <c r="I31" s="95">
        <v>28085.970289999997</v>
      </c>
      <c r="J31" s="95">
        <v>4517.1069299999999</v>
      </c>
      <c r="K31" s="95">
        <v>93260.57548</v>
      </c>
    </row>
    <row r="32" spans="1:11">
      <c r="A32" s="64" t="s">
        <v>186</v>
      </c>
      <c r="B32" s="95">
        <v>6125.11906</v>
      </c>
      <c r="C32" s="95">
        <v>13576.9211</v>
      </c>
      <c r="D32" s="95">
        <v>13525.395869999998</v>
      </c>
      <c r="E32" s="95">
        <v>177.51942000000003</v>
      </c>
      <c r="F32" s="95">
        <v>1758.7591299999999</v>
      </c>
      <c r="G32" s="95">
        <v>3633.2401</v>
      </c>
      <c r="H32" s="95">
        <v>364.58507000000003</v>
      </c>
      <c r="I32" s="95">
        <v>27337.286190000003</v>
      </c>
      <c r="J32" s="95">
        <v>4308.3492100000003</v>
      </c>
      <c r="K32" s="95">
        <v>70807.17515000001</v>
      </c>
    </row>
    <row r="33" spans="1:11">
      <c r="A33" s="64" t="s">
        <v>187</v>
      </c>
      <c r="B33" s="95">
        <v>672.94455000000005</v>
      </c>
      <c r="C33" s="95">
        <v>3998.31378</v>
      </c>
      <c r="D33" s="95">
        <v>7393.8183899999995</v>
      </c>
      <c r="E33" s="95">
        <v>6.8067700000000002</v>
      </c>
      <c r="F33" s="95">
        <v>317.66215999999997</v>
      </c>
      <c r="G33" s="95">
        <v>1389.74854</v>
      </c>
      <c r="H33" s="95">
        <v>102.93118</v>
      </c>
      <c r="I33" s="95">
        <v>494.83272999999997</v>
      </c>
      <c r="J33" s="95">
        <v>202.79921999999999</v>
      </c>
      <c r="K33" s="95">
        <v>14579.857320000001</v>
      </c>
    </row>
    <row r="34" spans="1:11">
      <c r="A34" s="65" t="s">
        <v>188</v>
      </c>
      <c r="B34" s="95">
        <v>267.07014000000004</v>
      </c>
      <c r="C34" s="95">
        <v>2312.0941899999998</v>
      </c>
      <c r="D34" s="95">
        <v>4033.41354</v>
      </c>
      <c r="E34" s="95">
        <v>58.59507</v>
      </c>
      <c r="F34" s="95">
        <v>391.96614</v>
      </c>
      <c r="G34" s="95">
        <v>522.70728999999994</v>
      </c>
      <c r="H34" s="95">
        <v>27.886770000000002</v>
      </c>
      <c r="I34" s="95">
        <v>253.85137</v>
      </c>
      <c r="J34" s="95">
        <v>5.9584999999999999</v>
      </c>
      <c r="K34" s="95">
        <v>7873.5430099999994</v>
      </c>
    </row>
    <row r="35" spans="1:11">
      <c r="A35" s="63" t="s">
        <v>189</v>
      </c>
      <c r="B35" s="95">
        <v>15974.443009999999</v>
      </c>
      <c r="C35" s="95">
        <v>18303.98213</v>
      </c>
      <c r="D35" s="95">
        <v>7880.9228700000003</v>
      </c>
      <c r="E35" s="95">
        <v>1065.88716</v>
      </c>
      <c r="F35" s="95">
        <v>4047.1093300000002</v>
      </c>
      <c r="G35" s="95">
        <v>2717.5707599999996</v>
      </c>
      <c r="H35" s="95">
        <v>0</v>
      </c>
      <c r="I35" s="95">
        <v>21763.15756</v>
      </c>
      <c r="J35" s="95">
        <v>4195.6712400000006</v>
      </c>
      <c r="K35" s="95">
        <v>75948.744059999997</v>
      </c>
    </row>
    <row r="36" spans="1:11">
      <c r="A36" s="64" t="s">
        <v>190</v>
      </c>
      <c r="B36" s="95">
        <v>10694.418170000001</v>
      </c>
      <c r="C36" s="95">
        <v>10706.476409999999</v>
      </c>
      <c r="D36" s="95">
        <v>5031.7965700000004</v>
      </c>
      <c r="E36" s="95">
        <v>315.62079</v>
      </c>
      <c r="F36" s="95">
        <v>3312.37545</v>
      </c>
      <c r="G36" s="95">
        <v>1891.4698899999999</v>
      </c>
      <c r="H36" s="95">
        <v>0</v>
      </c>
      <c r="I36" s="95">
        <v>20487.384389999999</v>
      </c>
      <c r="J36" s="95">
        <v>2901.9775199999999</v>
      </c>
      <c r="K36" s="95">
        <v>55341.519189999999</v>
      </c>
    </row>
    <row r="37" spans="1:11">
      <c r="A37" s="64" t="s">
        <v>191</v>
      </c>
      <c r="B37" s="95">
        <v>5157.3882699999995</v>
      </c>
      <c r="C37" s="95">
        <v>5902.3593499999997</v>
      </c>
      <c r="D37" s="95">
        <v>2550.3556200000003</v>
      </c>
      <c r="E37" s="95">
        <v>574.69183999999996</v>
      </c>
      <c r="F37" s="95">
        <v>526.27655000000004</v>
      </c>
      <c r="G37" s="95">
        <v>726.95722000000001</v>
      </c>
      <c r="H37" s="95">
        <v>0</v>
      </c>
      <c r="I37" s="95">
        <v>402.59502000000003</v>
      </c>
      <c r="J37" s="95">
        <v>1293.69372</v>
      </c>
      <c r="K37" s="95">
        <v>17134.317589999999</v>
      </c>
    </row>
    <row r="38" spans="1:11">
      <c r="A38" s="64" t="s">
        <v>192</v>
      </c>
      <c r="B38" s="95">
        <v>122.63657000000001</v>
      </c>
      <c r="C38" s="95">
        <v>1695.1463700000002</v>
      </c>
      <c r="D38" s="95">
        <v>298.77067999999997</v>
      </c>
      <c r="E38" s="95">
        <v>175.57453000000001</v>
      </c>
      <c r="F38" s="95">
        <v>208.45732999999998</v>
      </c>
      <c r="G38" s="95">
        <v>99.143649999999994</v>
      </c>
      <c r="H38" s="95">
        <v>0</v>
      </c>
      <c r="I38" s="95">
        <v>873.17815000000007</v>
      </c>
      <c r="J38" s="95">
        <v>0</v>
      </c>
      <c r="K38" s="95">
        <v>3472.9072799999999</v>
      </c>
    </row>
    <row r="39" spans="1:11">
      <c r="A39" s="63" t="s">
        <v>193</v>
      </c>
      <c r="B39" s="95">
        <v>139930.36313999997</v>
      </c>
      <c r="C39" s="95">
        <v>142154.44137000002</v>
      </c>
      <c r="D39" s="95">
        <v>115908.68150000001</v>
      </c>
      <c r="E39" s="95">
        <v>6511.0390599999992</v>
      </c>
      <c r="F39" s="95">
        <v>18696.360430000001</v>
      </c>
      <c r="G39" s="95">
        <v>36243.01814</v>
      </c>
      <c r="H39" s="95">
        <v>2819.3158199999998</v>
      </c>
      <c r="I39" s="95">
        <v>39464.857840000004</v>
      </c>
      <c r="J39" s="95">
        <v>35704.088369999998</v>
      </c>
      <c r="K39" s="95">
        <v>537432.1656699999</v>
      </c>
    </row>
    <row r="40" spans="1:11">
      <c r="A40" s="65" t="s">
        <v>194</v>
      </c>
      <c r="B40" s="95">
        <v>61971.646110000001</v>
      </c>
      <c r="C40" s="95">
        <v>56167.000460000003</v>
      </c>
      <c r="D40" s="95">
        <v>15785.22632</v>
      </c>
      <c r="E40" s="95">
        <v>1312.74684</v>
      </c>
      <c r="F40" s="95">
        <v>6805.3196900000003</v>
      </c>
      <c r="G40" s="95">
        <v>6541.6763600000004</v>
      </c>
      <c r="H40" s="95">
        <v>1231.67173</v>
      </c>
      <c r="I40" s="95">
        <v>14462.939329999999</v>
      </c>
      <c r="J40" s="95">
        <v>16082.45874</v>
      </c>
      <c r="K40" s="95">
        <v>180360.68558000002</v>
      </c>
    </row>
    <row r="41" spans="1:11">
      <c r="A41" s="64" t="s">
        <v>195</v>
      </c>
      <c r="B41" s="95">
        <v>13170.264359999999</v>
      </c>
      <c r="C41" s="95">
        <v>4108.1309499999998</v>
      </c>
      <c r="D41" s="95">
        <v>21031.577420000001</v>
      </c>
      <c r="E41" s="95">
        <v>2846.4060399999998</v>
      </c>
      <c r="F41" s="95">
        <v>2780.1230599999999</v>
      </c>
      <c r="G41" s="95">
        <v>2922.52702</v>
      </c>
      <c r="H41" s="95">
        <v>270.19389000000001</v>
      </c>
      <c r="I41" s="95">
        <v>10005.570619999999</v>
      </c>
      <c r="J41" s="95">
        <v>3973.79837</v>
      </c>
      <c r="K41" s="95">
        <v>61108.59173</v>
      </c>
    </row>
    <row r="42" spans="1:11">
      <c r="A42" s="64" t="s">
        <v>196</v>
      </c>
      <c r="B42" s="95">
        <v>142.64892</v>
      </c>
      <c r="C42" s="95">
        <v>276.46489000000003</v>
      </c>
      <c r="D42" s="95">
        <v>57.282339999999998</v>
      </c>
      <c r="E42" s="95">
        <v>0.45504</v>
      </c>
      <c r="F42" s="95">
        <v>7.0455299999999994</v>
      </c>
      <c r="G42" s="95">
        <v>40.94379</v>
      </c>
      <c r="H42" s="95">
        <v>5.7374200000000002</v>
      </c>
      <c r="I42" s="95">
        <v>14.28069</v>
      </c>
      <c r="J42" s="95">
        <v>35.045870000000001</v>
      </c>
      <c r="K42" s="95">
        <v>579.90449000000001</v>
      </c>
    </row>
    <row r="43" spans="1:11">
      <c r="A43" s="64" t="s">
        <v>197</v>
      </c>
      <c r="B43" s="95">
        <v>27.138680000000001</v>
      </c>
      <c r="C43" s="95">
        <v>28.7441</v>
      </c>
      <c r="D43" s="95">
        <v>381.82926000000003</v>
      </c>
      <c r="E43" s="95">
        <v>5.7173999999999996</v>
      </c>
      <c r="F43" s="95">
        <v>4.35954</v>
      </c>
      <c r="G43" s="95">
        <v>19.784669999999998</v>
      </c>
      <c r="H43" s="95">
        <v>5.4396100000000001</v>
      </c>
      <c r="I43" s="95">
        <v>1.2782200000000001</v>
      </c>
      <c r="J43" s="95">
        <v>3.62086</v>
      </c>
      <c r="K43" s="95">
        <v>477.91234000000003</v>
      </c>
    </row>
    <row r="44" spans="1:11">
      <c r="A44" s="64" t="s">
        <v>198</v>
      </c>
      <c r="B44" s="95">
        <v>9.8305799999999994</v>
      </c>
      <c r="C44" s="95">
        <v>78.334100000000007</v>
      </c>
      <c r="D44" s="95">
        <v>0</v>
      </c>
      <c r="E44" s="95">
        <v>0</v>
      </c>
      <c r="F44" s="95">
        <v>0.56708999999999998</v>
      </c>
      <c r="G44" s="95">
        <v>0</v>
      </c>
      <c r="H44" s="95">
        <v>0</v>
      </c>
      <c r="I44" s="95">
        <v>0</v>
      </c>
      <c r="J44" s="95">
        <v>0</v>
      </c>
      <c r="K44" s="95">
        <v>88.731769999999997</v>
      </c>
    </row>
    <row r="45" spans="1:11">
      <c r="A45" s="99" t="s">
        <v>199</v>
      </c>
      <c r="B45" s="95">
        <v>0</v>
      </c>
      <c r="C45" s="95">
        <v>10.04876</v>
      </c>
      <c r="D45" s="95">
        <v>56.384779999999999</v>
      </c>
      <c r="E45" s="95">
        <v>0</v>
      </c>
      <c r="F45" s="95">
        <v>0</v>
      </c>
      <c r="G45" s="95">
        <v>0</v>
      </c>
      <c r="H45" s="95">
        <v>0</v>
      </c>
      <c r="I45" s="95">
        <v>0</v>
      </c>
      <c r="J45" s="95">
        <v>0</v>
      </c>
      <c r="K45" s="95">
        <v>66.433539999999994</v>
      </c>
    </row>
    <row r="46" spans="1:11">
      <c r="A46" s="65" t="s">
        <v>1193</v>
      </c>
      <c r="B46" s="95">
        <v>55396.763500000001</v>
      </c>
      <c r="C46" s="95">
        <v>39373.85194</v>
      </c>
      <c r="D46" s="95">
        <v>44982.663770000006</v>
      </c>
      <c r="E46" s="95">
        <v>636.39927</v>
      </c>
      <c r="F46" s="95">
        <v>5020.0946299999996</v>
      </c>
      <c r="G46" s="95">
        <v>8102.4338899999993</v>
      </c>
      <c r="H46" s="95">
        <v>597.74120999999991</v>
      </c>
      <c r="I46" s="95">
        <v>4291.9783299999999</v>
      </c>
      <c r="J46" s="95">
        <v>10638.501990000001</v>
      </c>
      <c r="K46" s="95">
        <v>169040.42853</v>
      </c>
    </row>
    <row r="47" spans="1:11">
      <c r="A47" s="64" t="s">
        <v>1194</v>
      </c>
      <c r="B47" s="95">
        <v>8598.1529600000013</v>
      </c>
      <c r="C47" s="95">
        <v>41299.993450000002</v>
      </c>
      <c r="D47" s="95">
        <v>32921.307739999997</v>
      </c>
      <c r="E47" s="95">
        <v>1704.4936</v>
      </c>
      <c r="F47" s="95">
        <v>4026.4747000000002</v>
      </c>
      <c r="G47" s="95">
        <v>18449.11418</v>
      </c>
      <c r="H47" s="95">
        <v>696.03886999999997</v>
      </c>
      <c r="I47" s="95">
        <v>10688.810289999999</v>
      </c>
      <c r="J47" s="95">
        <v>4963.2115899999999</v>
      </c>
      <c r="K47" s="95">
        <v>123347.59737999999</v>
      </c>
    </row>
    <row r="48" spans="1:11">
      <c r="A48" s="64" t="s">
        <v>1199</v>
      </c>
      <c r="B48" s="95">
        <v>189.30855</v>
      </c>
      <c r="C48" s="95">
        <v>281.66758000000004</v>
      </c>
      <c r="D48" s="95">
        <v>151.36116000000001</v>
      </c>
      <c r="E48" s="95">
        <v>0</v>
      </c>
      <c r="F48" s="95">
        <v>5.4579700000000004</v>
      </c>
      <c r="G48" s="95">
        <v>13.773790000000002</v>
      </c>
      <c r="H48" s="95">
        <v>0</v>
      </c>
      <c r="I48" s="95">
        <v>0</v>
      </c>
      <c r="J48" s="95">
        <v>1.9857</v>
      </c>
      <c r="K48" s="95">
        <v>643.55475000000001</v>
      </c>
    </row>
    <row r="49" spans="1:11">
      <c r="A49" s="64" t="s">
        <v>1200</v>
      </c>
      <c r="B49" s="95">
        <v>24.843700000000002</v>
      </c>
      <c r="C49" s="95">
        <v>402.18228999999997</v>
      </c>
      <c r="D49" s="95">
        <v>489.54399000000001</v>
      </c>
      <c r="E49" s="95">
        <v>4.8208700000000002</v>
      </c>
      <c r="F49" s="95">
        <v>46.918219999999998</v>
      </c>
      <c r="G49" s="95">
        <v>143.37304</v>
      </c>
      <c r="H49" s="95">
        <v>12.49309</v>
      </c>
      <c r="I49" s="95">
        <v>3.5999999999999997E-4</v>
      </c>
      <c r="J49" s="95">
        <v>5.4652500000000002</v>
      </c>
      <c r="K49" s="95">
        <v>1129.6408100000001</v>
      </c>
    </row>
    <row r="50" spans="1:11">
      <c r="A50" s="64" t="s">
        <v>1218</v>
      </c>
      <c r="B50" s="95">
        <v>399.76578000000001</v>
      </c>
      <c r="C50" s="95">
        <v>25.77985</v>
      </c>
      <c r="D50" s="95">
        <v>4.4434199999999997</v>
      </c>
      <c r="E50" s="95">
        <v>0</v>
      </c>
      <c r="F50" s="95">
        <v>0</v>
      </c>
      <c r="G50" s="95">
        <v>0</v>
      </c>
      <c r="H50" s="95">
        <v>0</v>
      </c>
      <c r="I50" s="95">
        <v>0</v>
      </c>
      <c r="J50" s="95">
        <v>0</v>
      </c>
      <c r="K50" s="95">
        <v>429.98904999999996</v>
      </c>
    </row>
    <row r="51" spans="1:11">
      <c r="A51" s="99" t="s">
        <v>1238</v>
      </c>
      <c r="B51" s="95">
        <v>0</v>
      </c>
      <c r="C51" s="95">
        <v>102.24299999999999</v>
      </c>
      <c r="D51" s="95">
        <v>47.061300000000003</v>
      </c>
      <c r="E51" s="95">
        <v>0</v>
      </c>
      <c r="F51" s="95">
        <v>0</v>
      </c>
      <c r="G51" s="95">
        <v>9.3913999999999991</v>
      </c>
      <c r="H51" s="95">
        <v>0</v>
      </c>
      <c r="I51" s="95">
        <v>0</v>
      </c>
      <c r="J51" s="95">
        <v>0</v>
      </c>
      <c r="K51" s="95">
        <v>158.69570000000002</v>
      </c>
    </row>
    <row r="52" spans="1:11">
      <c r="A52" s="101" t="s">
        <v>200</v>
      </c>
      <c r="B52" s="95">
        <v>-26915.30414</v>
      </c>
      <c r="C52" s="95">
        <v>-128588.66506999999</v>
      </c>
      <c r="D52" s="95">
        <v>-76652.835510000004</v>
      </c>
      <c r="E52" s="95">
        <v>-1703.2842000000001</v>
      </c>
      <c r="F52" s="95">
        <v>-16734.775150000001</v>
      </c>
      <c r="G52" s="95">
        <v>-15396.279699999999</v>
      </c>
      <c r="H52" s="95">
        <v>-2233.0935899999999</v>
      </c>
      <c r="I52" s="95">
        <v>-86632.603579999995</v>
      </c>
      <c r="J52" s="95">
        <v>-8504.2310600000001</v>
      </c>
      <c r="K52" s="95">
        <v>-363361.07199999999</v>
      </c>
    </row>
    <row r="53" spans="1:11">
      <c r="A53" s="64" t="s">
        <v>1272</v>
      </c>
      <c r="B53" s="95">
        <v>-3571.9691499999999</v>
      </c>
      <c r="C53" s="95">
        <v>-11719.948990000001</v>
      </c>
      <c r="D53" s="95">
        <v>-17471.576290000001</v>
      </c>
      <c r="E53" s="95">
        <v>-94.221550000000008</v>
      </c>
      <c r="F53" s="95">
        <v>-862.86625000000004</v>
      </c>
      <c r="G53" s="95">
        <v>-1101.84971</v>
      </c>
      <c r="H53" s="95">
        <v>-223.25422</v>
      </c>
      <c r="I53" s="95">
        <v>-6517.4815199999994</v>
      </c>
      <c r="J53" s="95">
        <v>-534.62092000000007</v>
      </c>
      <c r="K53" s="95">
        <v>-42097.7886</v>
      </c>
    </row>
    <row r="54" spans="1:11">
      <c r="A54" s="64" t="s">
        <v>1298</v>
      </c>
      <c r="B54" s="95">
        <v>-550.29796999999996</v>
      </c>
      <c r="C54" s="95">
        <v>-4550.7575500000003</v>
      </c>
      <c r="D54" s="95">
        <v>-2803.5443799999998</v>
      </c>
      <c r="E54" s="95">
        <v>-20.35998</v>
      </c>
      <c r="F54" s="95">
        <v>-32.501049999999999</v>
      </c>
      <c r="G54" s="95">
        <v>-464.59222</v>
      </c>
      <c r="H54" s="95">
        <v>-29.124189999999999</v>
      </c>
      <c r="I54" s="95">
        <v>-598.33106999999995</v>
      </c>
      <c r="J54" s="95">
        <v>-31.333209999999998</v>
      </c>
      <c r="K54" s="95">
        <v>-9080.8416199999992</v>
      </c>
    </row>
    <row r="55" spans="1:11">
      <c r="A55" s="64" t="s">
        <v>1273</v>
      </c>
      <c r="B55" s="95">
        <v>-3104.8444900000004</v>
      </c>
      <c r="C55" s="95">
        <v>-6647.9178200000006</v>
      </c>
      <c r="D55" s="95">
        <v>-8779.6642400000001</v>
      </c>
      <c r="E55" s="95">
        <v>-145.02043</v>
      </c>
      <c r="F55" s="95">
        <v>-1147.7967200000001</v>
      </c>
      <c r="G55" s="95">
        <v>-2459.76325</v>
      </c>
      <c r="H55" s="95">
        <v>-246.03992000000002</v>
      </c>
      <c r="I55" s="95">
        <v>-24842.27691</v>
      </c>
      <c r="J55" s="95">
        <v>-3358.0395600000002</v>
      </c>
      <c r="K55" s="95">
        <v>-50731.363340000004</v>
      </c>
    </row>
    <row r="56" spans="1:11">
      <c r="A56" s="64" t="s">
        <v>1299</v>
      </c>
      <c r="B56" s="95">
        <v>-407.87246999999996</v>
      </c>
      <c r="C56" s="95">
        <v>-2121.3849500000001</v>
      </c>
      <c r="D56" s="95">
        <v>-5107.2004900000002</v>
      </c>
      <c r="E56" s="95">
        <v>-23.694140000000001</v>
      </c>
      <c r="F56" s="95">
        <v>-126.96455</v>
      </c>
      <c r="G56" s="95">
        <v>-900.49070999999992</v>
      </c>
      <c r="H56" s="95">
        <v>-80.485259999999997</v>
      </c>
      <c r="I56" s="95">
        <v>-469.59447999999998</v>
      </c>
      <c r="J56" s="95">
        <v>-136.94241</v>
      </c>
      <c r="K56" s="95">
        <v>-9374.6294600000001</v>
      </c>
    </row>
    <row r="57" spans="1:11">
      <c r="A57" s="64" t="s">
        <v>1274</v>
      </c>
      <c r="B57" s="95">
        <v>-5324.1299500000005</v>
      </c>
      <c r="C57" s="95">
        <v>-8560.1158400000004</v>
      </c>
      <c r="D57" s="95">
        <v>-4141.8894600000003</v>
      </c>
      <c r="E57" s="95">
        <v>-189.65245000000002</v>
      </c>
      <c r="F57" s="95">
        <v>-3062.6009599999998</v>
      </c>
      <c r="G57" s="95">
        <v>-1562.8366599999999</v>
      </c>
      <c r="H57" s="95">
        <v>0</v>
      </c>
      <c r="I57" s="95">
        <v>-19761.732929999998</v>
      </c>
      <c r="J57" s="95">
        <v>-1889.09638</v>
      </c>
      <c r="K57" s="95">
        <v>-44492.054630000006</v>
      </c>
    </row>
    <row r="58" spans="1:11">
      <c r="A58" s="64" t="s">
        <v>201</v>
      </c>
      <c r="B58" s="95">
        <v>-2614.2607000000003</v>
      </c>
      <c r="C58" s="95">
        <v>-4527.3567300000004</v>
      </c>
      <c r="D58" s="95">
        <v>-1782.16824</v>
      </c>
      <c r="E58" s="95">
        <v>-373.37887999999998</v>
      </c>
      <c r="F58" s="95">
        <v>-525.49122999999997</v>
      </c>
      <c r="G58" s="95">
        <v>-552.77032999999994</v>
      </c>
      <c r="H58" s="95">
        <v>0</v>
      </c>
      <c r="I58" s="95">
        <v>-402.59502000000003</v>
      </c>
      <c r="J58" s="95">
        <v>-1013.88758</v>
      </c>
      <c r="K58" s="95">
        <v>-11791.908710000002</v>
      </c>
    </row>
    <row r="59" spans="1:11">
      <c r="A59" s="64" t="s">
        <v>202</v>
      </c>
      <c r="B59" s="95">
        <v>-10028.9025</v>
      </c>
      <c r="C59" s="95">
        <v>-53949.510999999999</v>
      </c>
      <c r="D59" s="95">
        <v>-30005.190999999999</v>
      </c>
      <c r="E59" s="95">
        <v>-792.55399999999997</v>
      </c>
      <c r="F59" s="95">
        <v>-7084.08</v>
      </c>
      <c r="G59" s="95">
        <v>-1570.3709799999999</v>
      </c>
      <c r="H59" s="95">
        <v>-1654.19</v>
      </c>
      <c r="I59" s="95">
        <v>-23096.504960000002</v>
      </c>
      <c r="J59" s="95">
        <v>-968.90499999999997</v>
      </c>
      <c r="K59" s="95">
        <v>-129150.20943999999</v>
      </c>
    </row>
    <row r="60" spans="1:11">
      <c r="A60" s="64" t="s">
        <v>203</v>
      </c>
      <c r="B60" s="95">
        <v>0</v>
      </c>
      <c r="C60" s="95">
        <v>-32196.140879999999</v>
      </c>
      <c r="D60" s="95">
        <v>-613.37857999999994</v>
      </c>
      <c r="E60" s="95">
        <v>0</v>
      </c>
      <c r="F60" s="95">
        <v>-3016.5088799999999</v>
      </c>
      <c r="G60" s="95">
        <v>-6174</v>
      </c>
      <c r="H60" s="95">
        <v>0</v>
      </c>
      <c r="I60" s="95">
        <v>-8476.1280600000009</v>
      </c>
      <c r="J60" s="95">
        <v>-546.71996000000001</v>
      </c>
      <c r="K60" s="95">
        <v>-51022.876360000002</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1003</v>
      </c>
      <c r="B63" s="95">
        <v>0</v>
      </c>
      <c r="C63" s="95">
        <v>-1666.5128999999999</v>
      </c>
      <c r="D63" s="95">
        <v>0</v>
      </c>
      <c r="E63" s="95">
        <v>-19.915430000000001</v>
      </c>
      <c r="F63" s="95">
        <v>0</v>
      </c>
      <c r="G63" s="95">
        <v>0</v>
      </c>
      <c r="H63" s="95">
        <v>0</v>
      </c>
      <c r="I63" s="95">
        <v>-211.25939000000002</v>
      </c>
      <c r="J63" s="95">
        <v>0</v>
      </c>
      <c r="K63" s="95">
        <v>-1897.6877199999999</v>
      </c>
    </row>
    <row r="64" spans="1:11">
      <c r="A64" s="64" t="s">
        <v>1004</v>
      </c>
      <c r="B64" s="95">
        <v>0</v>
      </c>
      <c r="C64" s="95">
        <v>-2649.0184100000001</v>
      </c>
      <c r="D64" s="95">
        <v>0</v>
      </c>
      <c r="E64" s="95">
        <v>-33.381410000000002</v>
      </c>
      <c r="F64" s="95">
        <v>0</v>
      </c>
      <c r="G64" s="95">
        <v>0</v>
      </c>
      <c r="H64" s="95">
        <v>0</v>
      </c>
      <c r="I64" s="95">
        <v>-449.75491999999997</v>
      </c>
      <c r="J64" s="95">
        <v>0</v>
      </c>
      <c r="K64" s="95">
        <v>-3132.1547400000004</v>
      </c>
    </row>
    <row r="65" spans="1:11">
      <c r="A65" s="64" t="s">
        <v>1201</v>
      </c>
      <c r="B65" s="95">
        <v>-802.13580000000002</v>
      </c>
      <c r="C65" s="95">
        <v>0</v>
      </c>
      <c r="D65" s="95">
        <v>-2379.8498199999999</v>
      </c>
      <c r="E65" s="95">
        <v>-0.13275000000000001</v>
      </c>
      <c r="F65" s="95">
        <v>-237.00450000000001</v>
      </c>
      <c r="G65" s="95">
        <v>-149.85041000000001</v>
      </c>
      <c r="H65" s="95">
        <v>0</v>
      </c>
      <c r="I65" s="95">
        <v>-574.96168</v>
      </c>
      <c r="J65" s="95">
        <v>-18.727540000000001</v>
      </c>
      <c r="K65" s="95">
        <v>-4162.6625000000004</v>
      </c>
    </row>
    <row r="66" spans="1:11">
      <c r="A66" s="64" t="s">
        <v>1202</v>
      </c>
      <c r="B66" s="95">
        <v>-185.53323999999998</v>
      </c>
      <c r="C66" s="95">
        <v>0</v>
      </c>
      <c r="D66" s="95">
        <v>-3226.0653500000003</v>
      </c>
      <c r="E66" s="95">
        <v>-1.8829800000000001</v>
      </c>
      <c r="F66" s="95">
        <v>-274.26402000000002</v>
      </c>
      <c r="G66" s="95">
        <v>-338.73619000000002</v>
      </c>
      <c r="H66" s="95">
        <v>0</v>
      </c>
      <c r="I66" s="95">
        <v>-253.44147000000001</v>
      </c>
      <c r="J66" s="95">
        <v>-5.9584999999999999</v>
      </c>
      <c r="K66" s="95">
        <v>-4285.8817499999996</v>
      </c>
    </row>
    <row r="67" spans="1:11">
      <c r="A67" s="64" t="s">
        <v>1203</v>
      </c>
      <c r="B67" s="95">
        <v>-256.73234000000002</v>
      </c>
      <c r="C67" s="95">
        <v>0</v>
      </c>
      <c r="D67" s="95">
        <v>-90.19905</v>
      </c>
      <c r="E67" s="95">
        <v>-0.12472</v>
      </c>
      <c r="F67" s="95">
        <v>-157.63633999999999</v>
      </c>
      <c r="G67" s="95">
        <v>-32.627549999999999</v>
      </c>
      <c r="H67" s="95">
        <v>0</v>
      </c>
      <c r="I67" s="95">
        <v>-105.36302000000001</v>
      </c>
      <c r="J67" s="95">
        <v>0</v>
      </c>
      <c r="K67" s="95">
        <v>-642.68302000000006</v>
      </c>
    </row>
    <row r="68" spans="1:11">
      <c r="A68" s="64" t="s">
        <v>1204</v>
      </c>
      <c r="B68" s="95">
        <v>-68.625529999999998</v>
      </c>
      <c r="C68" s="95">
        <v>0</v>
      </c>
      <c r="D68" s="95">
        <v>-252.10861</v>
      </c>
      <c r="E68" s="95">
        <v>-8.9654799999999994</v>
      </c>
      <c r="F68" s="95">
        <v>-207.06064999999998</v>
      </c>
      <c r="G68" s="95">
        <v>-88.391689999999997</v>
      </c>
      <c r="H68" s="95">
        <v>0</v>
      </c>
      <c r="I68" s="95">
        <v>-873.17815000000007</v>
      </c>
      <c r="J68" s="95">
        <v>0</v>
      </c>
      <c r="K68" s="95">
        <v>-1498.3301100000001</v>
      </c>
    </row>
    <row r="69" spans="1:11">
      <c r="A69" s="177" t="s">
        <v>206</v>
      </c>
      <c r="B69" s="57">
        <v>5651.5158099999999</v>
      </c>
      <c r="C69" s="57">
        <v>21321.397870000001</v>
      </c>
      <c r="D69" s="57">
        <v>15809.846730000001</v>
      </c>
      <c r="E69" s="57">
        <v>1364.3050900000001</v>
      </c>
      <c r="F69" s="57">
        <v>1578.4541100000001</v>
      </c>
      <c r="G69" s="57">
        <v>1761.84321</v>
      </c>
      <c r="H69" s="57">
        <v>1069.79017</v>
      </c>
      <c r="I69" s="57">
        <v>4174.4396200000001</v>
      </c>
      <c r="J69" s="57">
        <v>3450.6728499999999</v>
      </c>
      <c r="K69" s="57">
        <v>56182.265460000002</v>
      </c>
    </row>
    <row r="70" spans="1:11">
      <c r="A70" s="64" t="s">
        <v>207</v>
      </c>
      <c r="B70" s="95">
        <v>0</v>
      </c>
      <c r="C70" s="95">
        <v>0</v>
      </c>
      <c r="D70" s="95">
        <v>0</v>
      </c>
      <c r="E70" s="95">
        <v>0</v>
      </c>
      <c r="F70" s="95">
        <v>0</v>
      </c>
      <c r="G70" s="95">
        <v>0</v>
      </c>
      <c r="H70" s="95">
        <v>0</v>
      </c>
      <c r="I70" s="95">
        <v>0</v>
      </c>
      <c r="J70" s="95">
        <v>0</v>
      </c>
      <c r="K70" s="95">
        <v>0</v>
      </c>
    </row>
    <row r="71" spans="1:11">
      <c r="A71" s="64" t="s">
        <v>208</v>
      </c>
      <c r="B71" s="95">
        <v>1291.9052199999999</v>
      </c>
      <c r="C71" s="95">
        <v>19500.512039999998</v>
      </c>
      <c r="D71" s="95">
        <v>5416.4449599999998</v>
      </c>
      <c r="E71" s="95">
        <v>261.78545000000003</v>
      </c>
      <c r="F71" s="95">
        <v>369.74887000000001</v>
      </c>
      <c r="G71" s="95">
        <v>1185.1046200000001</v>
      </c>
      <c r="H71" s="95">
        <v>81.422269999999997</v>
      </c>
      <c r="I71" s="95">
        <v>1644.4048799999998</v>
      </c>
      <c r="J71" s="95">
        <v>771.91908999999998</v>
      </c>
      <c r="K71" s="95">
        <v>30523.2474</v>
      </c>
    </row>
    <row r="72" spans="1:11">
      <c r="A72" s="64" t="s">
        <v>209</v>
      </c>
      <c r="B72" s="95">
        <v>4359.6105900000002</v>
      </c>
      <c r="C72" s="95">
        <v>2321.52333</v>
      </c>
      <c r="D72" s="95">
        <v>10393.40177</v>
      </c>
      <c r="E72" s="95">
        <v>2362.5785499999997</v>
      </c>
      <c r="F72" s="95">
        <v>1603.93957</v>
      </c>
      <c r="G72" s="95">
        <v>1451.53502</v>
      </c>
      <c r="H72" s="95">
        <v>988.36790000000008</v>
      </c>
      <c r="I72" s="95">
        <v>6049.1857699999991</v>
      </c>
      <c r="J72" s="95">
        <v>3586.2957999999999</v>
      </c>
      <c r="K72" s="95">
        <v>33116.438300000002</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-500.63749999999999</v>
      </c>
      <c r="D74" s="95">
        <v>0</v>
      </c>
      <c r="E74" s="95">
        <v>-1260.05891</v>
      </c>
      <c r="F74" s="95">
        <v>-395.23433</v>
      </c>
      <c r="G74" s="95">
        <v>-874.7964300000001</v>
      </c>
      <c r="H74" s="95">
        <v>0</v>
      </c>
      <c r="I74" s="95">
        <v>-3519.15103</v>
      </c>
      <c r="J74" s="95">
        <v>-907.54204000000004</v>
      </c>
      <c r="K74" s="95">
        <v>-7457.4202400000004</v>
      </c>
    </row>
    <row r="75" spans="1:11">
      <c r="A75" s="177" t="s">
        <v>212</v>
      </c>
      <c r="B75" s="57">
        <v>14.59112</v>
      </c>
      <c r="C75" s="57">
        <v>21.844439999999999</v>
      </c>
      <c r="D75" s="57">
        <v>477.57105999999999</v>
      </c>
      <c r="E75" s="57">
        <v>3.0099999999999997E-3</v>
      </c>
      <c r="F75" s="57">
        <v>1E-3</v>
      </c>
      <c r="G75" s="57">
        <v>179.09542000000002</v>
      </c>
      <c r="H75" s="57">
        <v>0</v>
      </c>
      <c r="I75" s="57">
        <v>0</v>
      </c>
      <c r="J75" s="57">
        <v>169.11275000000001</v>
      </c>
      <c r="K75" s="57">
        <v>862.2188000000001</v>
      </c>
    </row>
    <row r="76" spans="1:11">
      <c r="A76" s="64" t="s">
        <v>213</v>
      </c>
      <c r="B76" s="95">
        <v>0</v>
      </c>
      <c r="C76" s="95">
        <v>0</v>
      </c>
      <c r="D76" s="95">
        <v>0</v>
      </c>
      <c r="E76" s="95">
        <v>0</v>
      </c>
      <c r="F76" s="95">
        <v>0</v>
      </c>
      <c r="G76" s="95">
        <v>0</v>
      </c>
      <c r="H76" s="95">
        <v>0</v>
      </c>
      <c r="I76" s="95">
        <v>0</v>
      </c>
      <c r="J76" s="95">
        <v>0</v>
      </c>
      <c r="K76" s="95">
        <v>0</v>
      </c>
    </row>
    <row r="77" spans="1:11">
      <c r="A77" s="64" t="s">
        <v>214</v>
      </c>
      <c r="B77" s="95">
        <v>2887.4769700000002</v>
      </c>
      <c r="C77" s="95">
        <v>140.60685999999998</v>
      </c>
      <c r="D77" s="95">
        <v>762.68775000000005</v>
      </c>
      <c r="E77" s="95">
        <v>117.04002</v>
      </c>
      <c r="F77" s="95">
        <v>243.34889999999999</v>
      </c>
      <c r="G77" s="95">
        <v>2022.95469</v>
      </c>
      <c r="H77" s="95">
        <v>0</v>
      </c>
      <c r="I77" s="95">
        <v>0</v>
      </c>
      <c r="J77" s="95">
        <v>259.02049</v>
      </c>
      <c r="K77" s="95">
        <v>6433.1356799999994</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-2959.2809500000003</v>
      </c>
      <c r="C80" s="95">
        <v>-118.76241999999999</v>
      </c>
      <c r="D80" s="95">
        <v>-593.7844399999999</v>
      </c>
      <c r="E80" s="95">
        <v>-117.03701</v>
      </c>
      <c r="F80" s="95">
        <v>-243.34789999999998</v>
      </c>
      <c r="G80" s="95">
        <v>-2253.7147400000003</v>
      </c>
      <c r="H80" s="95">
        <v>0</v>
      </c>
      <c r="I80" s="95">
        <v>-36.027239999999999</v>
      </c>
      <c r="J80" s="95">
        <v>-89.908740000000009</v>
      </c>
      <c r="K80" s="95">
        <v>-6411.8634400000001</v>
      </c>
    </row>
    <row r="81" spans="1:11">
      <c r="A81" s="177" t="s">
        <v>218</v>
      </c>
      <c r="B81" s="57">
        <v>164984.1814</v>
      </c>
      <c r="C81" s="57">
        <v>523421.63573000004</v>
      </c>
      <c r="D81" s="57">
        <v>185593.70459000001</v>
      </c>
      <c r="E81" s="57">
        <v>114.38914</v>
      </c>
      <c r="F81" s="57">
        <v>42.014400000000002</v>
      </c>
      <c r="G81" s="57">
        <v>148484.86266999997</v>
      </c>
      <c r="H81" s="57">
        <v>4012.0032799999999</v>
      </c>
      <c r="I81" s="57">
        <v>84698.032779999994</v>
      </c>
      <c r="J81" s="57">
        <v>116086.61524</v>
      </c>
      <c r="K81" s="57">
        <v>1227437.4392300001</v>
      </c>
    </row>
    <row r="82" spans="1:11">
      <c r="A82" s="64" t="s">
        <v>172</v>
      </c>
      <c r="B82" s="95">
        <v>0</v>
      </c>
      <c r="C82" s="95">
        <v>0</v>
      </c>
      <c r="D82" s="95">
        <v>0</v>
      </c>
      <c r="E82" s="95">
        <v>0</v>
      </c>
      <c r="F82" s="95">
        <v>0</v>
      </c>
      <c r="G82" s="95">
        <v>0</v>
      </c>
      <c r="H82" s="95">
        <v>0</v>
      </c>
      <c r="I82" s="95">
        <v>0</v>
      </c>
      <c r="J82" s="95">
        <v>0</v>
      </c>
      <c r="K82" s="95">
        <v>0</v>
      </c>
    </row>
    <row r="83" spans="1:11">
      <c r="A83" s="64" t="s">
        <v>173</v>
      </c>
      <c r="B83" s="95">
        <v>11535.695390000001</v>
      </c>
      <c r="C83" s="95">
        <v>64225.2</v>
      </c>
      <c r="D83" s="95">
        <v>0</v>
      </c>
      <c r="E83" s="95">
        <v>0</v>
      </c>
      <c r="F83" s="95">
        <v>0</v>
      </c>
      <c r="G83" s="95">
        <v>0</v>
      </c>
      <c r="H83" s="95">
        <v>0</v>
      </c>
      <c r="I83" s="95">
        <v>0</v>
      </c>
      <c r="J83" s="95">
        <v>0</v>
      </c>
      <c r="K83" s="95">
        <v>75760.895390000005</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0</v>
      </c>
      <c r="I86" s="95">
        <v>602.29999999999995</v>
      </c>
      <c r="J86" s="95">
        <v>12.29992</v>
      </c>
      <c r="K86" s="95">
        <v>1726.2565300000001</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177</v>
      </c>
      <c r="B88" s="95">
        <v>153390.18477000002</v>
      </c>
      <c r="C88" s="95">
        <v>456685.90249000001</v>
      </c>
      <c r="D88" s="95">
        <v>184910.24611000001</v>
      </c>
      <c r="E88" s="95">
        <v>1.4354800000000001</v>
      </c>
      <c r="F88" s="95">
        <v>0</v>
      </c>
      <c r="G88" s="95">
        <v>148130.3371</v>
      </c>
      <c r="H88" s="95">
        <v>4007.2012799999998</v>
      </c>
      <c r="I88" s="95">
        <v>84095.732780000006</v>
      </c>
      <c r="J88" s="95">
        <v>115964.21231999999</v>
      </c>
      <c r="K88" s="95">
        <v>1147185.2523299998</v>
      </c>
    </row>
    <row r="89" spans="1:11">
      <c r="A89" s="64" t="s">
        <v>221</v>
      </c>
      <c r="B89" s="95">
        <v>0</v>
      </c>
      <c r="C89" s="95">
        <v>2135.4696300000001</v>
      </c>
      <c r="D89" s="95">
        <v>133.93726000000001</v>
      </c>
      <c r="E89" s="95">
        <v>0</v>
      </c>
      <c r="F89" s="95">
        <v>0</v>
      </c>
      <c r="G89" s="95">
        <v>0.89137</v>
      </c>
      <c r="H89" s="95">
        <v>0</v>
      </c>
      <c r="I89" s="95">
        <v>0</v>
      </c>
      <c r="J89" s="95">
        <v>0</v>
      </c>
      <c r="K89" s="95">
        <v>2270.2982599999996</v>
      </c>
    </row>
    <row r="90" spans="1:11">
      <c r="A90" s="64" t="s">
        <v>222</v>
      </c>
      <c r="B90" s="95">
        <v>-117.23980999999999</v>
      </c>
      <c r="C90" s="95">
        <v>-2.4009999999999998</v>
      </c>
      <c r="D90" s="95">
        <v>-72.067999999999998</v>
      </c>
      <c r="E90" s="95">
        <v>0</v>
      </c>
      <c r="F90" s="95">
        <v>-43.392600000000002</v>
      </c>
      <c r="G90" s="95">
        <v>-101.88417</v>
      </c>
      <c r="H90" s="95">
        <v>-7.8015400000000001</v>
      </c>
      <c r="I90" s="95">
        <v>0</v>
      </c>
      <c r="J90" s="95">
        <v>0</v>
      </c>
      <c r="K90" s="95">
        <v>-344.78712000000002</v>
      </c>
    </row>
    <row r="91" spans="1:11">
      <c r="A91" s="177" t="s">
        <v>223</v>
      </c>
      <c r="B91" s="57">
        <v>17091.243030000001</v>
      </c>
      <c r="C91" s="57">
        <v>56125.633170000001</v>
      </c>
      <c r="D91" s="57">
        <v>67516.792569999991</v>
      </c>
      <c r="E91" s="57">
        <v>3849.4845</v>
      </c>
      <c r="F91" s="57">
        <v>3950.0797900000002</v>
      </c>
      <c r="G91" s="57">
        <v>5012.5070800000003</v>
      </c>
      <c r="H91" s="57">
        <v>1166.79178</v>
      </c>
      <c r="I91" s="57">
        <v>10522.84576</v>
      </c>
      <c r="J91" s="57">
        <v>12443.26967</v>
      </c>
      <c r="K91" s="57">
        <v>177678.64734999998</v>
      </c>
    </row>
    <row r="92" spans="1:11">
      <c r="A92" s="64" t="s">
        <v>224</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225</v>
      </c>
      <c r="B93" s="95">
        <v>4824.3955300000007</v>
      </c>
      <c r="C93" s="95">
        <v>27277.344290000001</v>
      </c>
      <c r="D93" s="95">
        <v>26123.185879999997</v>
      </c>
      <c r="E93" s="95">
        <v>1811.1227200000001</v>
      </c>
      <c r="F93" s="95">
        <v>0</v>
      </c>
      <c r="G93" s="95">
        <v>542.86689000000001</v>
      </c>
      <c r="H93" s="95">
        <v>471.71494999999999</v>
      </c>
      <c r="I93" s="95">
        <v>1728.8339599999999</v>
      </c>
      <c r="J93" s="95">
        <v>2706.4671899999998</v>
      </c>
      <c r="K93" s="95">
        <v>65485.931409999997</v>
      </c>
    </row>
    <row r="94" spans="1:11">
      <c r="A94" s="64" t="s">
        <v>226</v>
      </c>
      <c r="B94" s="95">
        <v>946.41289000000006</v>
      </c>
      <c r="C94" s="95">
        <v>4021.07926</v>
      </c>
      <c r="D94" s="95">
        <v>4489.9989999999998</v>
      </c>
      <c r="E94" s="95">
        <v>106.67753</v>
      </c>
      <c r="F94" s="95">
        <v>1660.0419399999998</v>
      </c>
      <c r="G94" s="95">
        <v>826.08366000000001</v>
      </c>
      <c r="H94" s="95">
        <v>112.10934</v>
      </c>
      <c r="I94" s="95">
        <v>1127.79892</v>
      </c>
      <c r="J94" s="95">
        <v>930.28530000000001</v>
      </c>
      <c r="K94" s="95">
        <v>14220.48784</v>
      </c>
    </row>
    <row r="95" spans="1:11">
      <c r="A95" s="64" t="s">
        <v>227</v>
      </c>
      <c r="B95" s="95">
        <v>756.51508000000001</v>
      </c>
      <c r="C95" s="95">
        <v>4326.6889800000008</v>
      </c>
      <c r="D95" s="95">
        <v>6443.2177599999995</v>
      </c>
      <c r="E95" s="95">
        <v>117.36183</v>
      </c>
      <c r="F95" s="95">
        <v>647.18915000000004</v>
      </c>
      <c r="G95" s="95">
        <v>245.59205</v>
      </c>
      <c r="H95" s="95">
        <v>70.113990000000001</v>
      </c>
      <c r="I95" s="95">
        <v>3623.4212699999998</v>
      </c>
      <c r="J95" s="95">
        <v>922.41314</v>
      </c>
      <c r="K95" s="95">
        <v>17152.51325</v>
      </c>
    </row>
    <row r="96" spans="1:11">
      <c r="A96" s="64" t="s">
        <v>228</v>
      </c>
      <c r="B96" s="95">
        <v>965.21487999999999</v>
      </c>
      <c r="C96" s="95">
        <v>6484.5753299999997</v>
      </c>
      <c r="D96" s="95">
        <v>16030.16898</v>
      </c>
      <c r="E96" s="95">
        <v>10.378579999999999</v>
      </c>
      <c r="F96" s="95">
        <v>1374.2848999999999</v>
      </c>
      <c r="G96" s="95">
        <v>1020.91864</v>
      </c>
      <c r="H96" s="95">
        <v>91.825490000000002</v>
      </c>
      <c r="I96" s="95">
        <v>3649.0874900000003</v>
      </c>
      <c r="J96" s="95">
        <v>1265.6895200000001</v>
      </c>
      <c r="K96" s="95">
        <v>30892.143809999998</v>
      </c>
    </row>
    <row r="97" spans="1:11">
      <c r="A97" s="64" t="s">
        <v>229</v>
      </c>
      <c r="B97" s="95">
        <v>2028.4458500000001</v>
      </c>
      <c r="C97" s="95">
        <v>4653.7291999999998</v>
      </c>
      <c r="D97" s="95">
        <v>1173.8368899999998</v>
      </c>
      <c r="E97" s="95">
        <v>1.472E-2</v>
      </c>
      <c r="F97" s="95">
        <v>268.56380000000001</v>
      </c>
      <c r="G97" s="95">
        <v>1647.2978400000002</v>
      </c>
      <c r="H97" s="95">
        <v>60.173499999999997</v>
      </c>
      <c r="I97" s="95">
        <v>393.70411999999999</v>
      </c>
      <c r="J97" s="95">
        <v>63.632980000000003</v>
      </c>
      <c r="K97" s="95">
        <v>10289.3989</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3497.9753599999999</v>
      </c>
      <c r="K99" s="95">
        <v>3497.9753599999999</v>
      </c>
    </row>
    <row r="100" spans="1:11">
      <c r="A100" s="64" t="s">
        <v>232</v>
      </c>
      <c r="B100" s="95">
        <v>0</v>
      </c>
      <c r="C100" s="95">
        <v>0</v>
      </c>
      <c r="D100" s="95">
        <v>2082.5573600000002</v>
      </c>
      <c r="E100" s="95">
        <v>0</v>
      </c>
      <c r="F100" s="95">
        <v>0</v>
      </c>
      <c r="G100" s="95">
        <v>0</v>
      </c>
      <c r="H100" s="95">
        <v>0</v>
      </c>
      <c r="I100" s="95">
        <v>0</v>
      </c>
      <c r="J100" s="95">
        <v>0</v>
      </c>
      <c r="K100" s="95">
        <v>2082.5573600000002</v>
      </c>
    </row>
    <row r="101" spans="1:11">
      <c r="A101" s="177" t="s">
        <v>233</v>
      </c>
      <c r="B101" s="57">
        <v>1918.0063300000002</v>
      </c>
      <c r="C101" s="57">
        <v>9034.4844300000004</v>
      </c>
      <c r="D101" s="57">
        <v>11830.086529999999</v>
      </c>
      <c r="E101" s="57">
        <v>230.77406999999999</v>
      </c>
      <c r="F101" s="57">
        <v>732.73461999999995</v>
      </c>
      <c r="G101" s="57">
        <v>1119.8444500000001</v>
      </c>
      <c r="H101" s="57">
        <v>439.25440000000003</v>
      </c>
      <c r="I101" s="57">
        <v>4741.5855700000002</v>
      </c>
      <c r="J101" s="57">
        <v>2411.61087</v>
      </c>
      <c r="K101" s="57">
        <v>32458.381269999998</v>
      </c>
    </row>
    <row r="102" spans="1:11">
      <c r="A102" s="64" t="s">
        <v>234</v>
      </c>
      <c r="B102" s="95">
        <v>308.39332999999999</v>
      </c>
      <c r="C102" s="95">
        <v>3624.9087300000001</v>
      </c>
      <c r="D102" s="95">
        <v>2663.3219800000002</v>
      </c>
      <c r="E102" s="95">
        <v>63.070819999999998</v>
      </c>
      <c r="F102" s="95">
        <v>357.94204999999999</v>
      </c>
      <c r="G102" s="95">
        <v>0</v>
      </c>
      <c r="H102" s="95">
        <v>37.509540000000001</v>
      </c>
      <c r="I102" s="95">
        <v>205.03004999999999</v>
      </c>
      <c r="J102" s="95">
        <v>178.63788</v>
      </c>
      <c r="K102" s="95">
        <v>7438.8143799999998</v>
      </c>
    </row>
    <row r="103" spans="1:11">
      <c r="A103" s="64" t="s">
        <v>235</v>
      </c>
      <c r="B103" s="95">
        <v>476.86619000000002</v>
      </c>
      <c r="C103" s="95">
        <v>1814.40705</v>
      </c>
      <c r="D103" s="95">
        <v>2843.3649799999998</v>
      </c>
      <c r="E103" s="95">
        <v>1.71844</v>
      </c>
      <c r="F103" s="95">
        <v>208.54393999999999</v>
      </c>
      <c r="G103" s="95">
        <v>494.18633</v>
      </c>
      <c r="H103" s="95">
        <v>136.28017000000003</v>
      </c>
      <c r="I103" s="95">
        <v>984.71454000000006</v>
      </c>
      <c r="J103" s="95">
        <v>794.83733999999993</v>
      </c>
      <c r="K103" s="95">
        <v>7754.9189800000004</v>
      </c>
    </row>
    <row r="104" spans="1:11">
      <c r="A104" s="64" t="s">
        <v>236</v>
      </c>
      <c r="B104" s="95">
        <v>0.41808000000000001</v>
      </c>
      <c r="C104" s="95">
        <v>3595.1686500000001</v>
      </c>
      <c r="D104" s="95">
        <v>0</v>
      </c>
      <c r="E104" s="95">
        <v>47.517470000000003</v>
      </c>
      <c r="F104" s="95">
        <v>13.955</v>
      </c>
      <c r="G104" s="95">
        <v>0.32972000000000001</v>
      </c>
      <c r="H104" s="95">
        <v>0</v>
      </c>
      <c r="I104" s="95">
        <v>43.366010000000003</v>
      </c>
      <c r="J104" s="95">
        <v>27.23827</v>
      </c>
      <c r="K104" s="95">
        <v>3727.9932000000003</v>
      </c>
    </row>
    <row r="105" spans="1:11">
      <c r="A105" s="64" t="s">
        <v>237</v>
      </c>
      <c r="B105" s="95">
        <v>1132.32873</v>
      </c>
      <c r="C105" s="95">
        <v>0</v>
      </c>
      <c r="D105" s="95">
        <v>6323.3995700000005</v>
      </c>
      <c r="E105" s="95">
        <v>118.46733999999999</v>
      </c>
      <c r="F105" s="95">
        <v>152.29363000000001</v>
      </c>
      <c r="G105" s="95">
        <v>625.32839999999999</v>
      </c>
      <c r="H105" s="95">
        <v>265.46469000000002</v>
      </c>
      <c r="I105" s="95">
        <v>3508.4749700000002</v>
      </c>
      <c r="J105" s="95">
        <v>1410.8973799999999</v>
      </c>
      <c r="K105" s="95">
        <v>13536.654710000001</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1131673.35885</v>
      </c>
      <c r="C114" s="57">
        <v>3210046.44985</v>
      </c>
      <c r="D114" s="57">
        <v>1686062.20741</v>
      </c>
      <c r="E114" s="57">
        <v>57559.137320000002</v>
      </c>
      <c r="F114" s="57">
        <v>410437.81917999999</v>
      </c>
      <c r="G114" s="57">
        <v>622171.36987000005</v>
      </c>
      <c r="H114" s="57">
        <v>36058.184259999995</v>
      </c>
      <c r="I114" s="57">
        <v>1104449.5601600001</v>
      </c>
      <c r="J114" s="57">
        <v>541425.06559999997</v>
      </c>
      <c r="K114" s="57">
        <v>8799883.1524999999</v>
      </c>
    </row>
    <row r="115" spans="1:11">
      <c r="A115" s="177" t="s">
        <v>247</v>
      </c>
      <c r="B115" s="57">
        <v>55351.832390000003</v>
      </c>
      <c r="C115" s="57">
        <v>728109.33145000006</v>
      </c>
      <c r="D115" s="57">
        <v>204044.17224000001</v>
      </c>
      <c r="E115" s="57">
        <v>27.209419999999998</v>
      </c>
      <c r="F115" s="57">
        <v>12261.56078</v>
      </c>
      <c r="G115" s="57">
        <v>0</v>
      </c>
      <c r="H115" s="57">
        <v>0</v>
      </c>
      <c r="I115" s="57">
        <v>912.81757999999991</v>
      </c>
      <c r="J115" s="57">
        <v>0</v>
      </c>
      <c r="K115" s="57">
        <v>1000706.92386</v>
      </c>
    </row>
    <row r="116" spans="1:11">
      <c r="A116" s="64" t="s">
        <v>248</v>
      </c>
      <c r="B116" s="95">
        <v>0</v>
      </c>
      <c r="C116" s="95">
        <v>11.16</v>
      </c>
      <c r="D116" s="95">
        <v>415.58148</v>
      </c>
      <c r="E116" s="95">
        <v>27.209419999999998</v>
      </c>
      <c r="F116" s="95">
        <v>0</v>
      </c>
      <c r="G116" s="95">
        <v>0</v>
      </c>
      <c r="H116" s="95">
        <v>0</v>
      </c>
      <c r="I116" s="95">
        <v>0</v>
      </c>
      <c r="J116" s="95">
        <v>0</v>
      </c>
      <c r="K116" s="95">
        <v>453.95090000000005</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11.16</v>
      </c>
      <c r="D118" s="95">
        <v>415.58148</v>
      </c>
      <c r="E118" s="95">
        <v>27.209419999999998</v>
      </c>
      <c r="F118" s="95">
        <v>0</v>
      </c>
      <c r="G118" s="95">
        <v>0</v>
      </c>
      <c r="H118" s="95">
        <v>0</v>
      </c>
      <c r="I118" s="95">
        <v>0</v>
      </c>
      <c r="J118" s="95">
        <v>0</v>
      </c>
      <c r="K118" s="95">
        <v>453.95090000000005</v>
      </c>
    </row>
    <row r="119" spans="1:11">
      <c r="A119" s="64" t="s">
        <v>251</v>
      </c>
      <c r="B119" s="95">
        <v>8182.6067999999996</v>
      </c>
      <c r="C119" s="95">
        <v>282705.66683</v>
      </c>
      <c r="D119" s="95">
        <v>11898.55421</v>
      </c>
      <c r="E119" s="95">
        <v>0</v>
      </c>
      <c r="F119" s="95">
        <v>12261.56078</v>
      </c>
      <c r="G119" s="95">
        <v>0</v>
      </c>
      <c r="H119" s="95">
        <v>0</v>
      </c>
      <c r="I119" s="95">
        <v>910.44262000000003</v>
      </c>
      <c r="J119" s="95">
        <v>0</v>
      </c>
      <c r="K119" s="95">
        <v>315958.83124000003</v>
      </c>
    </row>
    <row r="120" spans="1:11">
      <c r="A120" s="64" t="s">
        <v>252</v>
      </c>
      <c r="B120" s="95">
        <v>46084.950020000004</v>
      </c>
      <c r="C120" s="95">
        <v>0</v>
      </c>
      <c r="D120" s="95">
        <v>0</v>
      </c>
      <c r="E120" s="95">
        <v>0</v>
      </c>
      <c r="F120" s="95">
        <v>0</v>
      </c>
      <c r="G120" s="95">
        <v>0</v>
      </c>
      <c r="H120" s="95">
        <v>0</v>
      </c>
      <c r="I120" s="95">
        <v>0</v>
      </c>
      <c r="J120" s="95">
        <v>0</v>
      </c>
      <c r="K120" s="95">
        <v>46084.950020000004</v>
      </c>
    </row>
    <row r="121" spans="1:11">
      <c r="A121" s="65" t="s">
        <v>253</v>
      </c>
      <c r="B121" s="95">
        <v>984.90575000000001</v>
      </c>
      <c r="C121" s="95">
        <v>0</v>
      </c>
      <c r="D121" s="95">
        <v>0</v>
      </c>
      <c r="E121" s="95">
        <v>0</v>
      </c>
      <c r="F121" s="95">
        <v>0</v>
      </c>
      <c r="G121" s="95">
        <v>0</v>
      </c>
      <c r="H121" s="95">
        <v>0</v>
      </c>
      <c r="I121" s="95">
        <v>0</v>
      </c>
      <c r="J121" s="95">
        <v>0</v>
      </c>
      <c r="K121" s="95">
        <v>984.90575000000001</v>
      </c>
    </row>
    <row r="122" spans="1:11">
      <c r="A122" s="99" t="s">
        <v>254</v>
      </c>
      <c r="B122" s="95">
        <v>386.91030999999998</v>
      </c>
      <c r="C122" s="95">
        <v>0</v>
      </c>
      <c r="D122" s="95">
        <v>0</v>
      </c>
      <c r="E122" s="95">
        <v>0</v>
      </c>
      <c r="F122" s="95">
        <v>0</v>
      </c>
      <c r="G122" s="95">
        <v>0</v>
      </c>
      <c r="H122" s="95">
        <v>0</v>
      </c>
      <c r="I122" s="95">
        <v>0</v>
      </c>
      <c r="J122" s="95">
        <v>0</v>
      </c>
      <c r="K122" s="95">
        <v>386.91030999999998</v>
      </c>
    </row>
    <row r="123" spans="1:11">
      <c r="A123" s="99" t="s">
        <v>255</v>
      </c>
      <c r="B123" s="95">
        <v>241.37876</v>
      </c>
      <c r="C123" s="95">
        <v>0</v>
      </c>
      <c r="D123" s="95">
        <v>0</v>
      </c>
      <c r="E123" s="95">
        <v>0</v>
      </c>
      <c r="F123" s="95">
        <v>0</v>
      </c>
      <c r="G123" s="95">
        <v>0</v>
      </c>
      <c r="H123" s="95">
        <v>0</v>
      </c>
      <c r="I123" s="95">
        <v>0</v>
      </c>
      <c r="J123" s="95">
        <v>0</v>
      </c>
      <c r="K123" s="95">
        <v>241.37876</v>
      </c>
    </row>
    <row r="124" spans="1:11">
      <c r="A124" s="99" t="s">
        <v>256</v>
      </c>
      <c r="B124" s="95">
        <v>1565.48379</v>
      </c>
      <c r="C124" s="95">
        <v>0</v>
      </c>
      <c r="D124" s="95">
        <v>0</v>
      </c>
      <c r="E124" s="95">
        <v>0</v>
      </c>
      <c r="F124" s="95">
        <v>0</v>
      </c>
      <c r="G124" s="95">
        <v>0</v>
      </c>
      <c r="H124" s="95">
        <v>0</v>
      </c>
      <c r="I124" s="95">
        <v>0</v>
      </c>
      <c r="J124" s="95">
        <v>0</v>
      </c>
      <c r="K124" s="95">
        <v>1565.48379</v>
      </c>
    </row>
    <row r="125" spans="1:11">
      <c r="A125" s="99" t="s">
        <v>257</v>
      </c>
      <c r="B125" s="95">
        <v>8574.1314700000003</v>
      </c>
      <c r="C125" s="95">
        <v>0</v>
      </c>
      <c r="D125" s="95">
        <v>0</v>
      </c>
      <c r="E125" s="95">
        <v>0</v>
      </c>
      <c r="F125" s="95">
        <v>0</v>
      </c>
      <c r="G125" s="95">
        <v>0</v>
      </c>
      <c r="H125" s="95">
        <v>0</v>
      </c>
      <c r="I125" s="95">
        <v>0</v>
      </c>
      <c r="J125" s="95">
        <v>0</v>
      </c>
      <c r="K125" s="95">
        <v>8574.1314700000003</v>
      </c>
    </row>
    <row r="126" spans="1:11">
      <c r="A126" s="99" t="s">
        <v>258</v>
      </c>
      <c r="B126" s="95">
        <v>23121.961940000001</v>
      </c>
      <c r="C126" s="95">
        <v>0</v>
      </c>
      <c r="D126" s="95">
        <v>0</v>
      </c>
      <c r="E126" s="95">
        <v>0</v>
      </c>
      <c r="F126" s="95">
        <v>0</v>
      </c>
      <c r="G126" s="95">
        <v>0</v>
      </c>
      <c r="H126" s="95">
        <v>0</v>
      </c>
      <c r="I126" s="95">
        <v>0</v>
      </c>
      <c r="J126" s="95">
        <v>0</v>
      </c>
      <c r="K126" s="95">
        <v>23121.961940000001</v>
      </c>
    </row>
    <row r="127" spans="1:11">
      <c r="A127" s="99" t="s">
        <v>1488</v>
      </c>
      <c r="B127" s="95">
        <v>10589.378000000001</v>
      </c>
      <c r="C127" s="95">
        <v>0</v>
      </c>
      <c r="D127" s="95">
        <v>0</v>
      </c>
      <c r="E127" s="95">
        <v>0</v>
      </c>
      <c r="F127" s="95">
        <v>0</v>
      </c>
      <c r="G127" s="95">
        <v>0</v>
      </c>
      <c r="H127" s="95">
        <v>0</v>
      </c>
      <c r="I127" s="95">
        <v>0</v>
      </c>
      <c r="J127" s="95">
        <v>0</v>
      </c>
      <c r="K127" s="95">
        <v>10589.378000000001</v>
      </c>
    </row>
    <row r="128" spans="1:11">
      <c r="A128" s="156" t="s">
        <v>1489</v>
      </c>
      <c r="B128" s="95">
        <v>620.79999999999995</v>
      </c>
      <c r="C128" s="95">
        <v>0</v>
      </c>
      <c r="D128" s="95">
        <v>0</v>
      </c>
      <c r="E128" s="95">
        <v>0</v>
      </c>
      <c r="F128" s="95">
        <v>0</v>
      </c>
      <c r="G128" s="95">
        <v>0</v>
      </c>
      <c r="H128" s="95">
        <v>0</v>
      </c>
      <c r="I128" s="95">
        <v>0</v>
      </c>
      <c r="J128" s="95">
        <v>0</v>
      </c>
      <c r="K128" s="95">
        <v>620.79999999999995</v>
      </c>
    </row>
    <row r="129" spans="1:11">
      <c r="A129" s="156" t="s">
        <v>261</v>
      </c>
      <c r="B129" s="95">
        <v>79.728839999999991</v>
      </c>
      <c r="C129" s="95">
        <v>402.96605</v>
      </c>
      <c r="D129" s="95">
        <v>482.72404999999998</v>
      </c>
      <c r="E129" s="95">
        <v>0</v>
      </c>
      <c r="F129" s="95">
        <v>0</v>
      </c>
      <c r="G129" s="95">
        <v>0</v>
      </c>
      <c r="H129" s="95">
        <v>0</v>
      </c>
      <c r="I129" s="95">
        <v>2.3749600000000002</v>
      </c>
      <c r="J129" s="95">
        <v>0</v>
      </c>
      <c r="K129" s="95">
        <v>967.79390000000001</v>
      </c>
    </row>
    <row r="130" spans="1:11">
      <c r="A130" s="64" t="s">
        <v>262</v>
      </c>
      <c r="B130" s="95">
        <v>0</v>
      </c>
      <c r="C130" s="95">
        <v>433979.54392999999</v>
      </c>
      <c r="D130" s="95">
        <v>185387.02172999998</v>
      </c>
      <c r="E130" s="95">
        <v>0</v>
      </c>
      <c r="F130" s="95">
        <v>0</v>
      </c>
      <c r="G130" s="95">
        <v>0</v>
      </c>
      <c r="H130" s="95">
        <v>0</v>
      </c>
      <c r="I130" s="95">
        <v>0</v>
      </c>
      <c r="J130" s="95">
        <v>0</v>
      </c>
      <c r="K130" s="95">
        <v>619366.56565999996</v>
      </c>
    </row>
    <row r="131" spans="1:11">
      <c r="A131" s="64" t="s">
        <v>263</v>
      </c>
      <c r="B131" s="95">
        <v>1004.54673</v>
      </c>
      <c r="C131" s="95">
        <v>11009.994640000001</v>
      </c>
      <c r="D131" s="95">
        <v>5860.2907699999996</v>
      </c>
      <c r="E131" s="95">
        <v>0</v>
      </c>
      <c r="F131" s="95">
        <v>0</v>
      </c>
      <c r="G131" s="95">
        <v>0</v>
      </c>
      <c r="H131" s="95">
        <v>0</v>
      </c>
      <c r="I131" s="95">
        <v>0</v>
      </c>
      <c r="J131" s="95">
        <v>0</v>
      </c>
      <c r="K131" s="95">
        <v>17874.832140000002</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930.34792000000004</v>
      </c>
      <c r="D133" s="57">
        <v>0</v>
      </c>
      <c r="E133" s="57">
        <v>0</v>
      </c>
      <c r="F133" s="57">
        <v>0</v>
      </c>
      <c r="G133" s="57">
        <v>0</v>
      </c>
      <c r="H133" s="57">
        <v>0</v>
      </c>
      <c r="I133" s="57">
        <v>0</v>
      </c>
      <c r="J133" s="57">
        <v>0</v>
      </c>
      <c r="K133" s="57">
        <v>930.34792000000004</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930.34792000000004</v>
      </c>
      <c r="D135" s="95">
        <v>0</v>
      </c>
      <c r="E135" s="95">
        <v>0</v>
      </c>
      <c r="F135" s="95">
        <v>0</v>
      </c>
      <c r="G135" s="95">
        <v>0</v>
      </c>
      <c r="H135" s="95">
        <v>0</v>
      </c>
      <c r="I135" s="95">
        <v>0</v>
      </c>
      <c r="J135" s="95">
        <v>0</v>
      </c>
      <c r="K135" s="95">
        <v>930.34792000000004</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794180.14390000002</v>
      </c>
      <c r="C140" s="57">
        <v>1741372.56797</v>
      </c>
      <c r="D140" s="57">
        <v>1147063.58742</v>
      </c>
      <c r="E140" s="57">
        <v>52361.734349999999</v>
      </c>
      <c r="F140" s="57">
        <v>258352.57336000001</v>
      </c>
      <c r="G140" s="57">
        <v>525232.90522000007</v>
      </c>
      <c r="H140" s="57">
        <v>34922.793669999999</v>
      </c>
      <c r="I140" s="57">
        <v>498469.66931000003</v>
      </c>
      <c r="J140" s="57">
        <v>501040.84458999999</v>
      </c>
      <c r="K140" s="57">
        <v>5552996.8197900001</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153080.4449</v>
      </c>
      <c r="C142" s="95">
        <v>455098.98580000002</v>
      </c>
      <c r="D142" s="95">
        <v>179981.52924999999</v>
      </c>
      <c r="E142" s="95">
        <v>0</v>
      </c>
      <c r="F142" s="95">
        <v>0</v>
      </c>
      <c r="G142" s="95">
        <v>147694.55804</v>
      </c>
      <c r="H142" s="95">
        <v>3920.77556</v>
      </c>
      <c r="I142" s="95">
        <v>83958.046780000004</v>
      </c>
      <c r="J142" s="95">
        <v>115463.86932</v>
      </c>
      <c r="K142" s="95">
        <v>1139198.2096500001</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284949.79375999997</v>
      </c>
      <c r="C144" s="95">
        <v>265163.17275000003</v>
      </c>
      <c r="D144" s="95">
        <v>19179.588179999999</v>
      </c>
      <c r="E144" s="95">
        <v>33370.982309999999</v>
      </c>
      <c r="F144" s="95">
        <v>88406.594629999992</v>
      </c>
      <c r="G144" s="95">
        <v>54936.004780000003</v>
      </c>
      <c r="H144" s="95">
        <v>7986.17029</v>
      </c>
      <c r="I144" s="95">
        <v>127375.15036</v>
      </c>
      <c r="J144" s="95">
        <v>101869.71979</v>
      </c>
      <c r="K144" s="95">
        <v>983237.17685000005</v>
      </c>
    </row>
    <row r="145" spans="1:11">
      <c r="A145" s="64" t="s">
        <v>1490</v>
      </c>
      <c r="B145" s="95">
        <v>121769.79165</v>
      </c>
      <c r="C145" s="95">
        <v>559709.80460000003</v>
      </c>
      <c r="D145" s="95">
        <v>660573.71303999994</v>
      </c>
      <c r="E145" s="95">
        <v>13669.55435</v>
      </c>
      <c r="F145" s="95">
        <v>149821.09281999999</v>
      </c>
      <c r="G145" s="95">
        <v>131308.49554999999</v>
      </c>
      <c r="H145" s="95">
        <v>6729.8542300000008</v>
      </c>
      <c r="I145" s="95">
        <v>114705.20486</v>
      </c>
      <c r="J145" s="95">
        <v>145510.75711999999</v>
      </c>
      <c r="K145" s="95">
        <v>1903798.26822</v>
      </c>
    </row>
    <row r="146" spans="1:11">
      <c r="A146" s="64" t="s">
        <v>271</v>
      </c>
      <c r="B146" s="95">
        <v>0</v>
      </c>
      <c r="C146" s="95">
        <v>0</v>
      </c>
      <c r="D146" s="95">
        <v>0</v>
      </c>
      <c r="E146" s="95">
        <v>2754</v>
      </c>
      <c r="F146" s="95">
        <v>2914.2679800000001</v>
      </c>
      <c r="G146" s="95">
        <v>0</v>
      </c>
      <c r="H146" s="95">
        <v>0</v>
      </c>
      <c r="I146" s="95">
        <v>0</v>
      </c>
      <c r="J146" s="95">
        <v>0</v>
      </c>
      <c r="K146" s="95">
        <v>5668.2679800000005</v>
      </c>
    </row>
    <row r="147" spans="1:11">
      <c r="A147" s="64" t="s">
        <v>272</v>
      </c>
      <c r="B147" s="95">
        <v>227947.50272999998</v>
      </c>
      <c r="C147" s="95">
        <v>451013.32741000003</v>
      </c>
      <c r="D147" s="95">
        <v>274400</v>
      </c>
      <c r="E147" s="95">
        <v>1715</v>
      </c>
      <c r="F147" s="95">
        <v>14607.533079999999</v>
      </c>
      <c r="G147" s="95">
        <v>186705.02536000003</v>
      </c>
      <c r="H147" s="95">
        <v>15900.449859999999</v>
      </c>
      <c r="I147" s="95">
        <v>169035.24978000001</v>
      </c>
      <c r="J147" s="95">
        <v>134230.40691999998</v>
      </c>
      <c r="K147" s="95">
        <v>1475554.49514</v>
      </c>
    </row>
    <row r="148" spans="1:11">
      <c r="A148" s="64" t="s">
        <v>273</v>
      </c>
      <c r="B148" s="95">
        <v>6432.6108600000007</v>
      </c>
      <c r="C148" s="95">
        <v>10387.277410000001</v>
      </c>
      <c r="D148" s="95">
        <v>12928.756949999999</v>
      </c>
      <c r="E148" s="95">
        <v>852.19768999999997</v>
      </c>
      <c r="F148" s="95">
        <v>2603.0848500000002</v>
      </c>
      <c r="G148" s="95">
        <v>4588.8214900000003</v>
      </c>
      <c r="H148" s="95">
        <v>385.54372999999998</v>
      </c>
      <c r="I148" s="95">
        <v>3396.0175299999996</v>
      </c>
      <c r="J148" s="95">
        <v>3966.0914400000001</v>
      </c>
      <c r="K148" s="95">
        <v>45540.401949999999</v>
      </c>
    </row>
    <row r="149" spans="1:11">
      <c r="A149" s="177" t="s">
        <v>274</v>
      </c>
      <c r="B149" s="57">
        <v>13147.78184</v>
      </c>
      <c r="C149" s="57">
        <v>105534.82295</v>
      </c>
      <c r="D149" s="57">
        <v>49184.578600000001</v>
      </c>
      <c r="E149" s="57">
        <v>1956.5556299999998</v>
      </c>
      <c r="F149" s="57">
        <v>18972.154429999999</v>
      </c>
      <c r="G149" s="57">
        <v>9354.6630100000002</v>
      </c>
      <c r="H149" s="57">
        <v>804.86714000000006</v>
      </c>
      <c r="I149" s="57">
        <v>48472.485000000001</v>
      </c>
      <c r="J149" s="57">
        <v>19855.99037</v>
      </c>
      <c r="K149" s="57">
        <v>267283.89896999998</v>
      </c>
    </row>
    <row r="150" spans="1:11">
      <c r="A150" s="64" t="s">
        <v>207</v>
      </c>
      <c r="B150" s="95">
        <v>47.16375</v>
      </c>
      <c r="C150" s="95">
        <v>0</v>
      </c>
      <c r="D150" s="95">
        <v>0</v>
      </c>
      <c r="E150" s="95">
        <v>0</v>
      </c>
      <c r="F150" s="95">
        <v>0</v>
      </c>
      <c r="G150" s="95">
        <v>0</v>
      </c>
      <c r="H150" s="95">
        <v>0</v>
      </c>
      <c r="I150" s="95">
        <v>0</v>
      </c>
      <c r="J150" s="95">
        <v>0</v>
      </c>
      <c r="K150" s="95">
        <v>47.16375</v>
      </c>
    </row>
    <row r="151" spans="1:11">
      <c r="A151" s="64" t="s">
        <v>209</v>
      </c>
      <c r="B151" s="95">
        <v>3154.73189</v>
      </c>
      <c r="C151" s="95">
        <v>21647.373589999999</v>
      </c>
      <c r="D151" s="95">
        <v>12343.700429999999</v>
      </c>
      <c r="E151" s="95">
        <v>781.94168000000002</v>
      </c>
      <c r="F151" s="95">
        <v>1709.7777100000001</v>
      </c>
      <c r="G151" s="95">
        <v>3892.6874199999997</v>
      </c>
      <c r="H151" s="95">
        <v>595.49</v>
      </c>
      <c r="I151" s="95">
        <v>8554.1570399999982</v>
      </c>
      <c r="J151" s="95">
        <v>11329.571300000001</v>
      </c>
      <c r="K151" s="95">
        <v>64009.431060000003</v>
      </c>
    </row>
    <row r="152" spans="1:11">
      <c r="A152" s="64" t="s">
        <v>275</v>
      </c>
      <c r="B152" s="95">
        <v>9897.30422</v>
      </c>
      <c r="C152" s="95">
        <v>78422.780599999998</v>
      </c>
      <c r="D152" s="95">
        <v>36781.56295</v>
      </c>
      <c r="E152" s="95">
        <v>731.85572999999999</v>
      </c>
      <c r="F152" s="95">
        <v>11186.847619999999</v>
      </c>
      <c r="G152" s="95">
        <v>5310.8603300000004</v>
      </c>
      <c r="H152" s="95">
        <v>209.37714000000003</v>
      </c>
      <c r="I152" s="95">
        <v>39899.99224</v>
      </c>
      <c r="J152" s="95">
        <v>8332.9266700000007</v>
      </c>
      <c r="K152" s="95">
        <v>190773.50750000001</v>
      </c>
    </row>
    <row r="153" spans="1:11">
      <c r="A153" s="64" t="s">
        <v>236</v>
      </c>
      <c r="B153" s="95">
        <v>48.581980000000001</v>
      </c>
      <c r="C153" s="95">
        <v>5464.6687599999996</v>
      </c>
      <c r="D153" s="95">
        <v>59.315220000000004</v>
      </c>
      <c r="E153" s="95">
        <v>442.75821999999999</v>
      </c>
      <c r="F153" s="95">
        <v>6075.5290999999997</v>
      </c>
      <c r="G153" s="95">
        <v>151.11526000000001</v>
      </c>
      <c r="H153" s="95">
        <v>0</v>
      </c>
      <c r="I153" s="95">
        <v>18.335720000000002</v>
      </c>
      <c r="J153" s="95">
        <v>193.4924</v>
      </c>
      <c r="K153" s="95">
        <v>12453.79666</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28868.61478</v>
      </c>
      <c r="C155" s="57">
        <v>63942.123659999997</v>
      </c>
      <c r="D155" s="57">
        <v>17873.462359999998</v>
      </c>
      <c r="E155" s="57">
        <v>476.03143999999998</v>
      </c>
      <c r="F155" s="57">
        <v>4600.3671299999996</v>
      </c>
      <c r="G155" s="57">
        <v>8692.759039999999</v>
      </c>
      <c r="H155" s="57">
        <v>330.52345000000003</v>
      </c>
      <c r="I155" s="57">
        <v>17503.143489999999</v>
      </c>
      <c r="J155" s="57">
        <v>3161.8615600000003</v>
      </c>
      <c r="K155" s="57">
        <v>145448.88691</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24077.976780000001</v>
      </c>
      <c r="C158" s="95">
        <v>15639.005060000001</v>
      </c>
      <c r="D158" s="95">
        <v>0</v>
      </c>
      <c r="E158" s="95">
        <v>0</v>
      </c>
      <c r="F158" s="95">
        <v>0</v>
      </c>
      <c r="G158" s="95">
        <v>4177.1709900000005</v>
      </c>
      <c r="H158" s="95">
        <v>0</v>
      </c>
      <c r="I158" s="95">
        <v>5705.3987900000002</v>
      </c>
      <c r="J158" s="95">
        <v>0</v>
      </c>
      <c r="K158" s="95">
        <v>49599.551619999998</v>
      </c>
    </row>
    <row r="159" spans="1:11">
      <c r="A159" s="64" t="s">
        <v>1300</v>
      </c>
      <c r="B159" s="95">
        <v>0</v>
      </c>
      <c r="C159" s="95">
        <v>0</v>
      </c>
      <c r="D159" s="95">
        <v>0</v>
      </c>
      <c r="E159" s="95">
        <v>0</v>
      </c>
      <c r="F159" s="95">
        <v>0</v>
      </c>
      <c r="G159" s="95">
        <v>0</v>
      </c>
      <c r="H159" s="95">
        <v>0</v>
      </c>
      <c r="I159" s="95">
        <v>0</v>
      </c>
      <c r="J159" s="95">
        <v>0</v>
      </c>
      <c r="K159" s="95">
        <v>0</v>
      </c>
    </row>
    <row r="160" spans="1:11">
      <c r="A160" s="64" t="s">
        <v>281</v>
      </c>
      <c r="B160" s="95">
        <v>4790.6379999999999</v>
      </c>
      <c r="C160" s="95">
        <v>29805.016469999999</v>
      </c>
      <c r="D160" s="95">
        <v>17707.057390000002</v>
      </c>
      <c r="E160" s="95">
        <v>476.03143999999998</v>
      </c>
      <c r="F160" s="95">
        <v>4600.3671299999996</v>
      </c>
      <c r="G160" s="95">
        <v>4515.5880499999994</v>
      </c>
      <c r="H160" s="95">
        <v>330.52345000000003</v>
      </c>
      <c r="I160" s="95">
        <v>10459.3714</v>
      </c>
      <c r="J160" s="95">
        <v>3161.8615600000003</v>
      </c>
      <c r="K160" s="95">
        <v>75846.454889999994</v>
      </c>
    </row>
    <row r="161" spans="1:11">
      <c r="A161" s="64" t="s">
        <v>282</v>
      </c>
      <c r="B161" s="95">
        <v>0</v>
      </c>
      <c r="C161" s="95">
        <v>18498.102129999999</v>
      </c>
      <c r="D161" s="95">
        <v>166.40496999999999</v>
      </c>
      <c r="E161" s="95">
        <v>0</v>
      </c>
      <c r="F161" s="95">
        <v>0</v>
      </c>
      <c r="G161" s="95">
        <v>0</v>
      </c>
      <c r="H161" s="95">
        <v>0</v>
      </c>
      <c r="I161" s="95">
        <v>1338.3733</v>
      </c>
      <c r="J161" s="95">
        <v>0</v>
      </c>
      <c r="K161" s="95">
        <v>20002.880399999998</v>
      </c>
    </row>
    <row r="162" spans="1:11">
      <c r="A162" s="177" t="s">
        <v>283</v>
      </c>
      <c r="B162" s="57">
        <v>208463.22443</v>
      </c>
      <c r="C162" s="57">
        <v>570157.25589999999</v>
      </c>
      <c r="D162" s="57">
        <v>267896.40678999998</v>
      </c>
      <c r="E162" s="57">
        <v>0</v>
      </c>
      <c r="F162" s="57">
        <v>116251.16348</v>
      </c>
      <c r="G162" s="57">
        <v>78891.042600000001</v>
      </c>
      <c r="H162" s="57">
        <v>0</v>
      </c>
      <c r="I162" s="57">
        <v>539091.44478000002</v>
      </c>
      <c r="J162" s="57">
        <v>17366.369079999997</v>
      </c>
      <c r="K162" s="57">
        <v>1798116.9070599999</v>
      </c>
    </row>
    <row r="163" spans="1:11">
      <c r="A163" s="64" t="s">
        <v>284</v>
      </c>
      <c r="B163" s="95">
        <v>0</v>
      </c>
      <c r="C163" s="95">
        <v>64666.387499999997</v>
      </c>
      <c r="D163" s="95">
        <v>0</v>
      </c>
      <c r="E163" s="95">
        <v>0</v>
      </c>
      <c r="F163" s="95">
        <v>0</v>
      </c>
      <c r="G163" s="95">
        <v>0</v>
      </c>
      <c r="H163" s="95">
        <v>0</v>
      </c>
      <c r="I163" s="95">
        <v>0</v>
      </c>
      <c r="J163" s="95">
        <v>0</v>
      </c>
      <c r="K163" s="95">
        <v>64666.387499999997</v>
      </c>
    </row>
    <row r="164" spans="1:11">
      <c r="A164" s="64" t="s">
        <v>285</v>
      </c>
      <c r="B164" s="95">
        <v>0</v>
      </c>
      <c r="C164" s="95">
        <v>0</v>
      </c>
      <c r="D164" s="95">
        <v>0</v>
      </c>
      <c r="E164" s="95">
        <v>0</v>
      </c>
      <c r="F164" s="95">
        <v>0</v>
      </c>
      <c r="G164" s="95">
        <v>0</v>
      </c>
      <c r="H164" s="95">
        <v>0</v>
      </c>
      <c r="I164" s="95">
        <v>0</v>
      </c>
      <c r="J164" s="95">
        <v>0</v>
      </c>
      <c r="K164" s="95">
        <v>0</v>
      </c>
    </row>
    <row r="165" spans="1:11">
      <c r="A165" s="64" t="s">
        <v>1491</v>
      </c>
      <c r="B165" s="95">
        <v>187970.50253999999</v>
      </c>
      <c r="C165" s="95">
        <v>471883.87477999995</v>
      </c>
      <c r="D165" s="95">
        <v>244534.6667</v>
      </c>
      <c r="E165" s="95">
        <v>0</v>
      </c>
      <c r="F165" s="95">
        <v>108886.60251000001</v>
      </c>
      <c r="G165" s="95">
        <v>76313.399999999994</v>
      </c>
      <c r="H165" s="95">
        <v>0</v>
      </c>
      <c r="I165" s="95">
        <v>478432.60214999999</v>
      </c>
      <c r="J165" s="95">
        <v>16662</v>
      </c>
      <c r="K165" s="95">
        <v>1584683.6486800001</v>
      </c>
    </row>
    <row r="166" spans="1:11">
      <c r="A166" s="64" t="s">
        <v>287</v>
      </c>
      <c r="B166" s="95">
        <v>20492.721890000001</v>
      </c>
      <c r="C166" s="95">
        <v>33606.993619999994</v>
      </c>
      <c r="D166" s="95">
        <v>23361.740089999999</v>
      </c>
      <c r="E166" s="95">
        <v>0</v>
      </c>
      <c r="F166" s="95">
        <v>7364.5609699999995</v>
      </c>
      <c r="G166" s="95">
        <v>2577.6426000000001</v>
      </c>
      <c r="H166" s="95">
        <v>0</v>
      </c>
      <c r="I166" s="95">
        <v>60658.842629999999</v>
      </c>
      <c r="J166" s="95">
        <v>704.36907999999994</v>
      </c>
      <c r="K166" s="95">
        <v>148766.87088</v>
      </c>
    </row>
    <row r="167" spans="1:11">
      <c r="A167" s="177" t="s">
        <v>288</v>
      </c>
      <c r="B167" s="57">
        <v>31661.76151</v>
      </c>
      <c r="C167" s="57">
        <v>0</v>
      </c>
      <c r="D167" s="57">
        <v>0</v>
      </c>
      <c r="E167" s="57">
        <v>2737.6064799999999</v>
      </c>
      <c r="F167" s="57">
        <v>0</v>
      </c>
      <c r="G167" s="57">
        <v>0</v>
      </c>
      <c r="H167" s="57">
        <v>0</v>
      </c>
      <c r="I167" s="57">
        <v>0</v>
      </c>
      <c r="J167" s="57">
        <v>0</v>
      </c>
      <c r="K167" s="57">
        <v>34399.367989999999</v>
      </c>
    </row>
    <row r="168" spans="1:11">
      <c r="A168" s="64" t="s">
        <v>289</v>
      </c>
      <c r="B168" s="95">
        <v>31334.421999999999</v>
      </c>
      <c r="C168" s="95">
        <v>0</v>
      </c>
      <c r="D168" s="95">
        <v>0</v>
      </c>
      <c r="E168" s="95">
        <v>2737.6064799999999</v>
      </c>
      <c r="F168" s="95">
        <v>0</v>
      </c>
      <c r="G168" s="95">
        <v>0</v>
      </c>
      <c r="H168" s="95">
        <v>0</v>
      </c>
      <c r="I168" s="95">
        <v>0</v>
      </c>
      <c r="J168" s="95">
        <v>0</v>
      </c>
      <c r="K168" s="95">
        <v>34072.028479999994</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31334.421999999999</v>
      </c>
      <c r="C171" s="95">
        <v>0</v>
      </c>
      <c r="D171" s="95">
        <v>0</v>
      </c>
      <c r="E171" s="95">
        <v>0</v>
      </c>
      <c r="F171" s="95">
        <v>0</v>
      </c>
      <c r="G171" s="95">
        <v>0</v>
      </c>
      <c r="H171" s="95">
        <v>0</v>
      </c>
      <c r="I171" s="95">
        <v>0</v>
      </c>
      <c r="J171" s="95">
        <v>0</v>
      </c>
      <c r="K171" s="95">
        <v>31334.421999999999</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327.33951000000002</v>
      </c>
      <c r="C175" s="95">
        <v>0</v>
      </c>
      <c r="D175" s="95">
        <v>0</v>
      </c>
      <c r="E175" s="95">
        <v>0</v>
      </c>
      <c r="F175" s="95">
        <v>0</v>
      </c>
      <c r="G175" s="95">
        <v>0</v>
      </c>
      <c r="H175" s="95">
        <v>0</v>
      </c>
      <c r="I175" s="95">
        <v>0</v>
      </c>
      <c r="J175" s="95">
        <v>0</v>
      </c>
      <c r="K175" s="95">
        <v>327.33951000000002</v>
      </c>
    </row>
    <row r="176" spans="1:11">
      <c r="A176" s="177" t="s">
        <v>297</v>
      </c>
      <c r="B176" s="57">
        <v>94709.120620000002</v>
      </c>
      <c r="C176" s="57">
        <v>440213.48478</v>
      </c>
      <c r="D176" s="57">
        <v>485001.53294</v>
      </c>
      <c r="E176" s="57">
        <v>13888.16483</v>
      </c>
      <c r="F176" s="57">
        <v>71991.950159999993</v>
      </c>
      <c r="G176" s="57">
        <v>58023.635750000001</v>
      </c>
      <c r="H176" s="57">
        <v>4697.0838200000007</v>
      </c>
      <c r="I176" s="57">
        <v>181862.99266999998</v>
      </c>
      <c r="J176" s="57">
        <v>47334.395499999999</v>
      </c>
      <c r="K176" s="57">
        <v>1397722.3610699999</v>
      </c>
    </row>
    <row r="177" spans="1:11">
      <c r="A177" s="63" t="s">
        <v>298</v>
      </c>
      <c r="B177" s="95">
        <v>80992.304650000005</v>
      </c>
      <c r="C177" s="95">
        <v>374722.64966000005</v>
      </c>
      <c r="D177" s="95">
        <v>433730.32922000001</v>
      </c>
      <c r="E177" s="95">
        <v>13778.218490000001</v>
      </c>
      <c r="F177" s="95">
        <v>58240.675940000001</v>
      </c>
      <c r="G177" s="95">
        <v>55205.138119999996</v>
      </c>
      <c r="H177" s="95">
        <v>6196.9311900000002</v>
      </c>
      <c r="I177" s="95">
        <v>159834.17371999999</v>
      </c>
      <c r="J177" s="95">
        <v>68601.276159999994</v>
      </c>
      <c r="K177" s="95">
        <v>1251301.6971500001</v>
      </c>
    </row>
    <row r="178" spans="1:11">
      <c r="A178" s="64" t="s">
        <v>299</v>
      </c>
      <c r="B178" s="95">
        <v>80992.304650000005</v>
      </c>
      <c r="C178" s="95">
        <v>374722.64966000005</v>
      </c>
      <c r="D178" s="95">
        <v>433730.32922000001</v>
      </c>
      <c r="E178" s="95">
        <v>13778.218490000001</v>
      </c>
      <c r="F178" s="95">
        <v>58240.675940000001</v>
      </c>
      <c r="G178" s="95">
        <v>55205.138119999996</v>
      </c>
      <c r="H178" s="95">
        <v>6196.9311900000002</v>
      </c>
      <c r="I178" s="95">
        <v>159834.17371999999</v>
      </c>
      <c r="J178" s="95">
        <v>68601.276159999994</v>
      </c>
      <c r="K178" s="95">
        <v>1251301.6971500001</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24.395</v>
      </c>
      <c r="I181" s="95">
        <v>0</v>
      </c>
      <c r="J181" s="95">
        <v>3389.2807200000002</v>
      </c>
      <c r="K181" s="95">
        <v>5005.4381199999998</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0</v>
      </c>
      <c r="I183" s="95">
        <v>0</v>
      </c>
      <c r="J183" s="95">
        <v>3389.2807200000002</v>
      </c>
      <c r="K183" s="95">
        <v>3389.2807200000002</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2677.6864</v>
      </c>
      <c r="C191" s="95">
        <v>22237.1757</v>
      </c>
      <c r="D191" s="95">
        <v>6448.2460899999996</v>
      </c>
      <c r="E191" s="95">
        <v>28.785619999999998</v>
      </c>
      <c r="F191" s="95">
        <v>5993.5790900000002</v>
      </c>
      <c r="G191" s="95">
        <v>2381.14761</v>
      </c>
      <c r="H191" s="95">
        <v>-2178.94508</v>
      </c>
      <c r="I191" s="95">
        <v>6793.5384000000004</v>
      </c>
      <c r="J191" s="95">
        <v>-25212.23328</v>
      </c>
      <c r="K191" s="95">
        <v>19168.98055</v>
      </c>
    </row>
    <row r="192" spans="1:11">
      <c r="A192" s="64" t="s">
        <v>313</v>
      </c>
      <c r="B192" s="95">
        <v>0</v>
      </c>
      <c r="C192" s="95">
        <v>0</v>
      </c>
      <c r="D192" s="95">
        <v>0</v>
      </c>
      <c r="E192" s="95">
        <v>0</v>
      </c>
      <c r="F192" s="95">
        <v>0</v>
      </c>
      <c r="G192" s="95">
        <v>0</v>
      </c>
      <c r="H192" s="95">
        <v>-2037.94028</v>
      </c>
      <c r="I192" s="95">
        <v>-3640.9521099999997</v>
      </c>
      <c r="J192" s="95">
        <v>-23617.37053</v>
      </c>
      <c r="K192" s="95">
        <v>-29296.262920000001</v>
      </c>
    </row>
    <row r="193" spans="1:11">
      <c r="A193" s="100" t="s">
        <v>314</v>
      </c>
      <c r="B193" s="95">
        <v>2677.6864</v>
      </c>
      <c r="C193" s="95">
        <v>22237.1757</v>
      </c>
      <c r="D193" s="95">
        <v>6448.2460899999996</v>
      </c>
      <c r="E193" s="95">
        <v>28.785619999999998</v>
      </c>
      <c r="F193" s="95">
        <v>5993.5790900000002</v>
      </c>
      <c r="G193" s="95">
        <v>2381.14761</v>
      </c>
      <c r="H193" s="95">
        <v>-141.00479999999999</v>
      </c>
      <c r="I193" s="95">
        <v>10434.49051</v>
      </c>
      <c r="J193" s="95">
        <v>-1594.86275</v>
      </c>
      <c r="K193" s="95">
        <v>48465.243470000001</v>
      </c>
    </row>
    <row r="194" spans="1:11">
      <c r="A194" s="155" t="s">
        <v>315</v>
      </c>
      <c r="B194" s="57">
        <v>1226382.4794700001</v>
      </c>
      <c r="C194" s="57">
        <v>3650259.93463</v>
      </c>
      <c r="D194" s="57">
        <v>2171063.7403500001</v>
      </c>
      <c r="E194" s="57">
        <v>71447.302150000003</v>
      </c>
      <c r="F194" s="57">
        <v>482429.76934</v>
      </c>
      <c r="G194" s="57">
        <v>680195.00561999995</v>
      </c>
      <c r="H194" s="57">
        <v>40755.268080000002</v>
      </c>
      <c r="I194" s="57">
        <v>1286312.5528299999</v>
      </c>
      <c r="J194" s="57">
        <v>588759.46110000007</v>
      </c>
      <c r="K194" s="57">
        <v>10197605.513569999</v>
      </c>
    </row>
    <row r="195" spans="1:11">
      <c r="A195" s="177" t="s">
        <v>316</v>
      </c>
      <c r="B195" s="57">
        <v>0</v>
      </c>
      <c r="C195" s="57">
        <v>0</v>
      </c>
      <c r="D195" s="57">
        <v>0</v>
      </c>
      <c r="E195" s="57">
        <v>0</v>
      </c>
      <c r="F195" s="57">
        <v>0</v>
      </c>
      <c r="G195" s="57">
        <v>0</v>
      </c>
      <c r="H195" s="57">
        <v>0</v>
      </c>
      <c r="I195" s="57">
        <v>15686.267689999999</v>
      </c>
      <c r="J195" s="57">
        <v>0</v>
      </c>
      <c r="K195" s="57">
        <v>15686.267689999999</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1492</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15686.267689999999</v>
      </c>
      <c r="J214" s="95">
        <v>0</v>
      </c>
      <c r="K214" s="95">
        <v>15686.267689999999</v>
      </c>
    </row>
    <row r="215" spans="1:11">
      <c r="A215" s="177" t="s">
        <v>336</v>
      </c>
      <c r="B215" s="57">
        <v>1617408.04611</v>
      </c>
      <c r="C215" s="57">
        <v>2724282.3991700001</v>
      </c>
      <c r="D215" s="57">
        <v>2707988.14016</v>
      </c>
      <c r="E215" s="57">
        <v>268434.75501999998</v>
      </c>
      <c r="F215" s="57">
        <v>209400.30377</v>
      </c>
      <c r="G215" s="57">
        <v>901479.64841000002</v>
      </c>
      <c r="H215" s="57">
        <v>5422.9624899999999</v>
      </c>
      <c r="I215" s="57">
        <v>1196841.5508599998</v>
      </c>
      <c r="J215" s="57">
        <v>390684.65607999999</v>
      </c>
      <c r="K215" s="57">
        <v>10021942.462069999</v>
      </c>
    </row>
    <row r="216" spans="1:11">
      <c r="A216" s="63" t="s">
        <v>337</v>
      </c>
      <c r="B216" s="95">
        <v>2.0991999999999997</v>
      </c>
      <c r="C216" s="95">
        <v>3625.0314700000004</v>
      </c>
      <c r="D216" s="95">
        <v>0</v>
      </c>
      <c r="E216" s="95">
        <v>2494.33077</v>
      </c>
      <c r="F216" s="95">
        <v>34082.12386</v>
      </c>
      <c r="G216" s="95">
        <v>1.4E-2</v>
      </c>
      <c r="H216" s="95">
        <v>737.02761999999996</v>
      </c>
      <c r="I216" s="95">
        <v>130864.01940999999</v>
      </c>
      <c r="J216" s="95">
        <v>22137.587199999998</v>
      </c>
      <c r="K216" s="95">
        <v>193942.23353</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3625.0314700000004</v>
      </c>
      <c r="D219" s="95">
        <v>0</v>
      </c>
      <c r="E219" s="95">
        <v>2494.33077</v>
      </c>
      <c r="F219" s="95">
        <v>34082.12386</v>
      </c>
      <c r="G219" s="95">
        <v>1.4E-2</v>
      </c>
      <c r="H219" s="95">
        <v>737.02761999999996</v>
      </c>
      <c r="I219" s="95">
        <v>130864.01940999999</v>
      </c>
      <c r="J219" s="95">
        <v>22137.587199999998</v>
      </c>
      <c r="K219" s="95">
        <v>193942.23353</v>
      </c>
    </row>
    <row r="220" spans="1:11">
      <c r="A220" s="63" t="s">
        <v>341</v>
      </c>
      <c r="B220" s="95">
        <v>7059.3508300000003</v>
      </c>
      <c r="C220" s="95">
        <v>0</v>
      </c>
      <c r="D220" s="95">
        <v>0</v>
      </c>
      <c r="E220" s="95">
        <v>157.77518000000001</v>
      </c>
      <c r="F220" s="95">
        <v>0</v>
      </c>
      <c r="G220" s="95">
        <v>0</v>
      </c>
      <c r="H220" s="95">
        <v>0</v>
      </c>
      <c r="I220" s="95">
        <v>0</v>
      </c>
      <c r="J220" s="95">
        <v>0</v>
      </c>
      <c r="K220" s="95">
        <v>7217.12601</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7059.3508300000003</v>
      </c>
      <c r="C222" s="95">
        <v>0</v>
      </c>
      <c r="D222" s="95">
        <v>0</v>
      </c>
      <c r="E222" s="95">
        <v>0</v>
      </c>
      <c r="F222" s="95">
        <v>0</v>
      </c>
      <c r="G222" s="95">
        <v>0</v>
      </c>
      <c r="H222" s="95">
        <v>0</v>
      </c>
      <c r="I222" s="95">
        <v>0</v>
      </c>
      <c r="J222" s="95">
        <v>0</v>
      </c>
      <c r="K222" s="95">
        <v>7059.3508300000003</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154.32748000000001</v>
      </c>
      <c r="C226" s="95">
        <v>0</v>
      </c>
      <c r="D226" s="95">
        <v>0</v>
      </c>
      <c r="E226" s="95">
        <v>0</v>
      </c>
      <c r="F226" s="95">
        <v>0</v>
      </c>
      <c r="G226" s="95">
        <v>0</v>
      </c>
      <c r="H226" s="95">
        <v>0</v>
      </c>
      <c r="I226" s="95">
        <v>0</v>
      </c>
      <c r="J226" s="95">
        <v>0</v>
      </c>
      <c r="K226" s="95">
        <v>154.32748000000001</v>
      </c>
    </row>
    <row r="227" spans="1:11">
      <c r="A227" s="64" t="s">
        <v>348</v>
      </c>
      <c r="B227" s="95">
        <v>154.32748000000001</v>
      </c>
      <c r="C227" s="95">
        <v>0</v>
      </c>
      <c r="D227" s="95">
        <v>0</v>
      </c>
      <c r="E227" s="95">
        <v>0</v>
      </c>
      <c r="F227" s="95">
        <v>0</v>
      </c>
      <c r="G227" s="95">
        <v>0</v>
      </c>
      <c r="H227" s="95">
        <v>0</v>
      </c>
      <c r="I227" s="95">
        <v>0</v>
      </c>
      <c r="J227" s="95">
        <v>0</v>
      </c>
      <c r="K227" s="95">
        <v>154.32748000000001</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936428.16625999997</v>
      </c>
      <c r="C232" s="95">
        <v>1640541.3201900001</v>
      </c>
      <c r="D232" s="95">
        <v>2529073.1804999998</v>
      </c>
      <c r="E232" s="95">
        <v>189952.28869999998</v>
      </c>
      <c r="F232" s="95">
        <v>25253.480510000001</v>
      </c>
      <c r="G232" s="95">
        <v>367442.2182</v>
      </c>
      <c r="H232" s="95">
        <v>2302.8548100000003</v>
      </c>
      <c r="I232" s="95">
        <v>238557.08538999999</v>
      </c>
      <c r="J232" s="95">
        <v>279348.58022</v>
      </c>
      <c r="K232" s="95">
        <v>6208899.17478</v>
      </c>
    </row>
    <row r="233" spans="1:11">
      <c r="A233" s="64" t="s">
        <v>354</v>
      </c>
      <c r="B233" s="95">
        <v>580935.80591999996</v>
      </c>
      <c r="C233" s="95">
        <v>466967.15649000002</v>
      </c>
      <c r="D233" s="95">
        <v>934121.03801000002</v>
      </c>
      <c r="E233" s="95">
        <v>84535.94498</v>
      </c>
      <c r="F233" s="95">
        <v>2582.2575999999999</v>
      </c>
      <c r="G233" s="95">
        <v>143911.72560000001</v>
      </c>
      <c r="H233" s="95">
        <v>1493.0646000000002</v>
      </c>
      <c r="I233" s="95">
        <v>238557.08538999999</v>
      </c>
      <c r="J233" s="95">
        <v>94809.737439999997</v>
      </c>
      <c r="K233" s="95">
        <v>2547913.8160300003</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272832.23424000002</v>
      </c>
      <c r="C235" s="95">
        <v>1024656.4777899999</v>
      </c>
      <c r="D235" s="95">
        <v>0</v>
      </c>
      <c r="E235" s="95">
        <v>41290.732200000006</v>
      </c>
      <c r="F235" s="95">
        <v>22671.20391</v>
      </c>
      <c r="G235" s="95">
        <v>194230.97553</v>
      </c>
      <c r="H235" s="95">
        <v>6.7000000000000004E-2</v>
      </c>
      <c r="I235" s="95">
        <v>0</v>
      </c>
      <c r="J235" s="95">
        <v>135803.69185</v>
      </c>
      <c r="K235" s="95">
        <v>1691485.38252</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1239.6799099999998</v>
      </c>
      <c r="D237" s="95">
        <v>0</v>
      </c>
      <c r="E237" s="95">
        <v>0</v>
      </c>
      <c r="F237" s="95">
        <v>0</v>
      </c>
      <c r="G237" s="95">
        <v>0</v>
      </c>
      <c r="H237" s="95">
        <v>0</v>
      </c>
      <c r="I237" s="95">
        <v>0</v>
      </c>
      <c r="J237" s="95">
        <v>0</v>
      </c>
      <c r="K237" s="95">
        <v>1239.6799099999998</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82660.126099999994</v>
      </c>
      <c r="C240" s="95">
        <v>147678.00599999999</v>
      </c>
      <c r="D240" s="95">
        <v>1594952.14249</v>
      </c>
      <c r="E240" s="95">
        <v>64125.611520000006</v>
      </c>
      <c r="F240" s="95">
        <v>1.9E-2</v>
      </c>
      <c r="G240" s="95">
        <v>29299.517070000002</v>
      </c>
      <c r="H240" s="95">
        <v>809.72320999999999</v>
      </c>
      <c r="I240" s="95">
        <v>0</v>
      </c>
      <c r="J240" s="95">
        <v>48735.150929999996</v>
      </c>
      <c r="K240" s="95">
        <v>1968260.29632</v>
      </c>
    </row>
    <row r="241" spans="1:11">
      <c r="A241" s="63" t="s">
        <v>362</v>
      </c>
      <c r="B241" s="95">
        <v>352751.87558999995</v>
      </c>
      <c r="C241" s="95">
        <v>1080116.0475099999</v>
      </c>
      <c r="D241" s="95">
        <v>178914.95965999999</v>
      </c>
      <c r="E241" s="95">
        <v>75830.360370000009</v>
      </c>
      <c r="F241" s="95">
        <v>150064.69940000001</v>
      </c>
      <c r="G241" s="95">
        <v>155567.45342999999</v>
      </c>
      <c r="H241" s="95">
        <v>2383.0800600000002</v>
      </c>
      <c r="I241" s="95">
        <v>827420.44605999999</v>
      </c>
      <c r="J241" s="95">
        <v>89198.488660000003</v>
      </c>
      <c r="K241" s="95">
        <v>2912247.4107399997</v>
      </c>
    </row>
    <row r="242" spans="1:11">
      <c r="A242" s="64" t="s">
        <v>363</v>
      </c>
      <c r="B242" s="95">
        <v>26919.265159999999</v>
      </c>
      <c r="C242" s="95">
        <v>5831.9404699999996</v>
      </c>
      <c r="D242" s="95">
        <v>22748.353879999999</v>
      </c>
      <c r="E242" s="95">
        <v>37253.737079999999</v>
      </c>
      <c r="F242" s="95">
        <v>0</v>
      </c>
      <c r="G242" s="95">
        <v>32651.14085</v>
      </c>
      <c r="H242" s="95">
        <v>0</v>
      </c>
      <c r="I242" s="95">
        <v>0</v>
      </c>
      <c r="J242" s="95">
        <v>0</v>
      </c>
      <c r="K242" s="95">
        <v>125404.43743999999</v>
      </c>
    </row>
    <row r="243" spans="1:11">
      <c r="A243" s="64" t="s">
        <v>364</v>
      </c>
      <c r="B243" s="95">
        <v>151370.34039</v>
      </c>
      <c r="C243" s="95">
        <v>183526.26291999998</v>
      </c>
      <c r="D243" s="95">
        <v>108760.7968</v>
      </c>
      <c r="E243" s="95">
        <v>0</v>
      </c>
      <c r="F243" s="95">
        <v>0</v>
      </c>
      <c r="G243" s="95">
        <v>29823.892359999998</v>
      </c>
      <c r="H243" s="95">
        <v>0</v>
      </c>
      <c r="I243" s="95">
        <v>609816.79500000004</v>
      </c>
      <c r="J243" s="95">
        <v>0</v>
      </c>
      <c r="K243" s="95">
        <v>1083298.0874700001</v>
      </c>
    </row>
    <row r="244" spans="1:11">
      <c r="A244" s="64" t="s">
        <v>365</v>
      </c>
      <c r="B244" s="95">
        <v>78207.438869999998</v>
      </c>
      <c r="C244" s="95">
        <v>161062.04328000001</v>
      </c>
      <c r="D244" s="95">
        <v>32051.356540000001</v>
      </c>
      <c r="E244" s="95">
        <v>15644.850380000002</v>
      </c>
      <c r="F244" s="95">
        <v>19658.439340000001</v>
      </c>
      <c r="G244" s="95">
        <v>52884.529539999996</v>
      </c>
      <c r="H244" s="95">
        <v>2377.0471000000002</v>
      </c>
      <c r="I244" s="95">
        <v>73580.604659999997</v>
      </c>
      <c r="J244" s="95">
        <v>44468.769039999999</v>
      </c>
      <c r="K244" s="95">
        <v>479935.07874999999</v>
      </c>
    </row>
    <row r="245" spans="1:11">
      <c r="A245" s="64" t="s">
        <v>366</v>
      </c>
      <c r="B245" s="95">
        <v>12564.242699999999</v>
      </c>
      <c r="C245" s="95">
        <v>7188.6076600000006</v>
      </c>
      <c r="D245" s="95">
        <v>11279.784390000001</v>
      </c>
      <c r="E245" s="95">
        <v>638.49102000000005</v>
      </c>
      <c r="F245" s="95">
        <v>1318.6534799999999</v>
      </c>
      <c r="G245" s="95">
        <v>1538.60564</v>
      </c>
      <c r="H245" s="95">
        <v>6.0329600000000001</v>
      </c>
      <c r="I245" s="95">
        <v>7355.2506900000008</v>
      </c>
      <c r="J245" s="95">
        <v>11.722490000000001</v>
      </c>
      <c r="K245" s="95">
        <v>41901.391029999999</v>
      </c>
    </row>
    <row r="246" spans="1:11">
      <c r="A246" s="64" t="s">
        <v>1493</v>
      </c>
      <c r="B246" s="95">
        <v>0</v>
      </c>
      <c r="C246" s="95">
        <v>0</v>
      </c>
      <c r="D246" s="95">
        <v>0</v>
      </c>
      <c r="E246" s="95">
        <v>0</v>
      </c>
      <c r="F246" s="95">
        <v>0</v>
      </c>
      <c r="G246" s="95">
        <v>0</v>
      </c>
      <c r="H246" s="95">
        <v>0</v>
      </c>
      <c r="I246" s="95">
        <v>0</v>
      </c>
      <c r="J246" s="95">
        <v>0</v>
      </c>
      <c r="K246" s="95">
        <v>0</v>
      </c>
    </row>
    <row r="247" spans="1:11">
      <c r="A247" s="64" t="s">
        <v>367</v>
      </c>
      <c r="B247" s="95">
        <v>83690.588470000002</v>
      </c>
      <c r="C247" s="95">
        <v>722507.19317999994</v>
      </c>
      <c r="D247" s="95">
        <v>4074.6680499999998</v>
      </c>
      <c r="E247" s="95">
        <v>22293.281890000002</v>
      </c>
      <c r="F247" s="95">
        <v>129087.60657999999</v>
      </c>
      <c r="G247" s="95">
        <v>38669.285040000002</v>
      </c>
      <c r="H247" s="95">
        <v>0</v>
      </c>
      <c r="I247" s="95">
        <v>136667.79571000001</v>
      </c>
      <c r="J247" s="95">
        <v>44717.997130000003</v>
      </c>
      <c r="K247" s="95">
        <v>1181708.4160499999</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321012.22674999997</v>
      </c>
      <c r="C251" s="95">
        <v>0</v>
      </c>
      <c r="D251" s="95">
        <v>0</v>
      </c>
      <c r="E251" s="95">
        <v>0</v>
      </c>
      <c r="F251" s="95">
        <v>0</v>
      </c>
      <c r="G251" s="95">
        <v>378469.96277999994</v>
      </c>
      <c r="H251" s="95">
        <v>0</v>
      </c>
      <c r="I251" s="95">
        <v>0</v>
      </c>
      <c r="J251" s="95">
        <v>0</v>
      </c>
      <c r="K251" s="95">
        <v>699482.18952999997</v>
      </c>
    </row>
    <row r="252" spans="1:11">
      <c r="A252" s="64" t="s">
        <v>369</v>
      </c>
      <c r="B252" s="95">
        <v>310016.73676999996</v>
      </c>
      <c r="C252" s="95">
        <v>0</v>
      </c>
      <c r="D252" s="95">
        <v>0</v>
      </c>
      <c r="E252" s="95">
        <v>0</v>
      </c>
      <c r="F252" s="95">
        <v>0</v>
      </c>
      <c r="G252" s="95">
        <v>375183.97683999996</v>
      </c>
      <c r="H252" s="95">
        <v>0</v>
      </c>
      <c r="I252" s="95">
        <v>0</v>
      </c>
      <c r="J252" s="95">
        <v>0</v>
      </c>
      <c r="K252" s="95">
        <v>685200.71360999998</v>
      </c>
    </row>
    <row r="253" spans="1:11">
      <c r="A253" s="64" t="s">
        <v>370</v>
      </c>
      <c r="B253" s="95">
        <v>10995.48998</v>
      </c>
      <c r="C253" s="95">
        <v>0</v>
      </c>
      <c r="D253" s="95">
        <v>0</v>
      </c>
      <c r="E253" s="95">
        <v>0</v>
      </c>
      <c r="F253" s="95">
        <v>0</v>
      </c>
      <c r="G253" s="95">
        <v>3285.98594</v>
      </c>
      <c r="H253" s="95">
        <v>0</v>
      </c>
      <c r="I253" s="95">
        <v>0</v>
      </c>
      <c r="J253" s="95">
        <v>0</v>
      </c>
      <c r="K253" s="95">
        <v>14281.475920000001</v>
      </c>
    </row>
    <row r="254" spans="1:11">
      <c r="A254" s="177" t="s">
        <v>372</v>
      </c>
      <c r="B254" s="57">
        <v>119275.07823</v>
      </c>
      <c r="C254" s="57">
        <v>494192.65312000003</v>
      </c>
      <c r="D254" s="57">
        <v>260508.48258000001</v>
      </c>
      <c r="E254" s="57">
        <v>8787.0015899999999</v>
      </c>
      <c r="F254" s="57">
        <v>82374.113629999993</v>
      </c>
      <c r="G254" s="57">
        <v>77451.604030000002</v>
      </c>
      <c r="H254" s="57">
        <v>5646.7096900000006</v>
      </c>
      <c r="I254" s="57">
        <v>268094.38867000001</v>
      </c>
      <c r="J254" s="57">
        <v>78840.63493</v>
      </c>
      <c r="K254" s="57">
        <v>1395170.6664700001</v>
      </c>
    </row>
    <row r="255" spans="1:11">
      <c r="A255" s="64" t="s">
        <v>373</v>
      </c>
      <c r="B255" s="95">
        <v>622.13675999999998</v>
      </c>
      <c r="C255" s="95">
        <v>1085.2946499999998</v>
      </c>
      <c r="D255" s="95">
        <v>1528.3478799999998</v>
      </c>
      <c r="E255" s="95">
        <v>49.912819999999996</v>
      </c>
      <c r="F255" s="95">
        <v>536.36617000000001</v>
      </c>
      <c r="G255" s="95">
        <v>0</v>
      </c>
      <c r="H255" s="95">
        <v>0.78460000000000008</v>
      </c>
      <c r="I255" s="95">
        <v>3007.7614700000004</v>
      </c>
      <c r="J255" s="95">
        <v>3.28539</v>
      </c>
      <c r="K255" s="95">
        <v>6833.8897400000005</v>
      </c>
    </row>
    <row r="256" spans="1:11">
      <c r="A256" s="64" t="s">
        <v>374</v>
      </c>
      <c r="B256" s="95">
        <v>1312.5093400000001</v>
      </c>
      <c r="C256" s="95">
        <v>1436.9970800000001</v>
      </c>
      <c r="D256" s="95">
        <v>882.03860999999995</v>
      </c>
      <c r="E256" s="95">
        <v>22.253599999999999</v>
      </c>
      <c r="F256" s="95">
        <v>53.697069999999997</v>
      </c>
      <c r="G256" s="95">
        <v>1362.81855</v>
      </c>
      <c r="H256" s="95">
        <v>13.15456</v>
      </c>
      <c r="I256" s="95">
        <v>2442.0446699999998</v>
      </c>
      <c r="J256" s="95">
        <v>0</v>
      </c>
      <c r="K256" s="95">
        <v>7525.5134800000005</v>
      </c>
    </row>
    <row r="257" spans="1:11">
      <c r="A257" s="64" t="s">
        <v>375</v>
      </c>
      <c r="B257" s="95">
        <v>106284.97954</v>
      </c>
      <c r="C257" s="95">
        <v>448253.33383999998</v>
      </c>
      <c r="D257" s="95">
        <v>221854.81249000001</v>
      </c>
      <c r="E257" s="95">
        <v>6335.5325499999999</v>
      </c>
      <c r="F257" s="95">
        <v>78727.512870000006</v>
      </c>
      <c r="G257" s="95">
        <v>64785.919280000002</v>
      </c>
      <c r="H257" s="95">
        <v>5013.2642999999998</v>
      </c>
      <c r="I257" s="95">
        <v>248033.96078999998</v>
      </c>
      <c r="J257" s="95">
        <v>75106.276129999998</v>
      </c>
      <c r="K257" s="95">
        <v>1254395.59179</v>
      </c>
    </row>
    <row r="258" spans="1:11">
      <c r="A258" s="64" t="s">
        <v>376</v>
      </c>
      <c r="B258" s="95">
        <v>7291.7355399999997</v>
      </c>
      <c r="C258" s="95">
        <v>37358.750369999994</v>
      </c>
      <c r="D258" s="95">
        <v>33651.886509999997</v>
      </c>
      <c r="E258" s="95">
        <v>2173.9262200000003</v>
      </c>
      <c r="F258" s="95">
        <v>2612.93309</v>
      </c>
      <c r="G258" s="95">
        <v>9479.3861099999995</v>
      </c>
      <c r="H258" s="95">
        <v>607.59028000000001</v>
      </c>
      <c r="I258" s="95">
        <v>9002.9169499999989</v>
      </c>
      <c r="J258" s="95">
        <v>3320.7477400000002</v>
      </c>
      <c r="K258" s="95">
        <v>105499.87281</v>
      </c>
    </row>
    <row r="259" spans="1:11">
      <c r="A259" s="64" t="s">
        <v>377</v>
      </c>
      <c r="B259" s="95">
        <v>1260.1383600000001</v>
      </c>
      <c r="C259" s="95">
        <v>1813.3364899999999</v>
      </c>
      <c r="D259" s="95">
        <v>1084.10501</v>
      </c>
      <c r="E259" s="95">
        <v>17.75356</v>
      </c>
      <c r="F259" s="95">
        <v>105.52925999999999</v>
      </c>
      <c r="G259" s="95">
        <v>905.79449</v>
      </c>
      <c r="H259" s="95">
        <v>11.91595</v>
      </c>
      <c r="I259" s="95">
        <v>4577.4145799999997</v>
      </c>
      <c r="J259" s="95">
        <v>307.64747</v>
      </c>
      <c r="K259" s="95">
        <v>10083.63517</v>
      </c>
    </row>
    <row r="260" spans="1:11">
      <c r="A260" s="64" t="s">
        <v>378</v>
      </c>
      <c r="B260" s="95">
        <v>199.5899</v>
      </c>
      <c r="C260" s="95">
        <v>231.88525000000001</v>
      </c>
      <c r="D260" s="95">
        <v>558.46181999999999</v>
      </c>
      <c r="E260" s="95">
        <v>13.87951</v>
      </c>
      <c r="F260" s="95">
        <v>70.107740000000007</v>
      </c>
      <c r="G260" s="95">
        <v>407.27330000000001</v>
      </c>
      <c r="H260" s="95">
        <v>0</v>
      </c>
      <c r="I260" s="95">
        <v>272.01481000000001</v>
      </c>
      <c r="J260" s="95">
        <v>48.187059999999995</v>
      </c>
      <c r="K260" s="95">
        <v>1801.3993899999998</v>
      </c>
    </row>
    <row r="261" spans="1:11">
      <c r="A261" s="64" t="s">
        <v>379</v>
      </c>
      <c r="B261" s="95">
        <v>338.52571</v>
      </c>
      <c r="C261" s="95">
        <v>1199.7344900000001</v>
      </c>
      <c r="D261" s="95">
        <v>737.1619300000001</v>
      </c>
      <c r="E261" s="95">
        <v>16.395160000000001</v>
      </c>
      <c r="F261" s="95">
        <v>231.08670999999998</v>
      </c>
      <c r="G261" s="95">
        <v>300.75434000000001</v>
      </c>
      <c r="H261" s="95">
        <v>0</v>
      </c>
      <c r="I261" s="95">
        <v>559.31614000000002</v>
      </c>
      <c r="J261" s="95">
        <v>18.175470000000001</v>
      </c>
      <c r="K261" s="95">
        <v>3401.14995</v>
      </c>
    </row>
    <row r="262" spans="1:11">
      <c r="A262" s="64" t="s">
        <v>380</v>
      </c>
      <c r="B262" s="95">
        <v>57.294690000000003</v>
      </c>
      <c r="C262" s="95">
        <v>260.65280999999999</v>
      </c>
      <c r="D262" s="95">
        <v>85.645949999999999</v>
      </c>
      <c r="E262" s="95">
        <v>157.34817000000001</v>
      </c>
      <c r="F262" s="95">
        <v>36.880720000000004</v>
      </c>
      <c r="G262" s="95">
        <v>209.65796</v>
      </c>
      <c r="H262" s="95">
        <v>0</v>
      </c>
      <c r="I262" s="95">
        <v>32.157969999999999</v>
      </c>
      <c r="J262" s="95">
        <v>35.863819999999997</v>
      </c>
      <c r="K262" s="95">
        <v>875.50208999999995</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1906.2179199999998</v>
      </c>
      <c r="C264" s="95">
        <v>2552.6681400000002</v>
      </c>
      <c r="D264" s="95">
        <v>126.02238</v>
      </c>
      <c r="E264" s="95">
        <v>0</v>
      </c>
      <c r="F264" s="95">
        <v>0</v>
      </c>
      <c r="G264" s="95">
        <v>0</v>
      </c>
      <c r="H264" s="95">
        <v>0</v>
      </c>
      <c r="I264" s="95">
        <v>166.80128999999999</v>
      </c>
      <c r="J264" s="95">
        <v>0.45185000000000003</v>
      </c>
      <c r="K264" s="95">
        <v>4752.16158</v>
      </c>
    </row>
    <row r="265" spans="1:11">
      <c r="A265" s="64" t="s">
        <v>383</v>
      </c>
      <c r="B265" s="95">
        <v>1.9504699999999999</v>
      </c>
      <c r="C265" s="95">
        <v>0</v>
      </c>
      <c r="D265" s="95">
        <v>0</v>
      </c>
      <c r="E265" s="95">
        <v>0</v>
      </c>
      <c r="F265" s="95">
        <v>0</v>
      </c>
      <c r="G265" s="95">
        <v>0</v>
      </c>
      <c r="H265" s="95">
        <v>0</v>
      </c>
      <c r="I265" s="95">
        <v>0</v>
      </c>
      <c r="J265" s="95">
        <v>0</v>
      </c>
      <c r="K265" s="95">
        <v>1.9504699999999999</v>
      </c>
    </row>
    <row r="266" spans="1:11">
      <c r="A266" s="177" t="s">
        <v>384</v>
      </c>
      <c r="B266" s="57">
        <v>-55480.970229999999</v>
      </c>
      <c r="C266" s="57">
        <v>-121373.69845</v>
      </c>
      <c r="D266" s="57">
        <v>-67842.348910000001</v>
      </c>
      <c r="E266" s="57">
        <v>-2388.5858699999999</v>
      </c>
      <c r="F266" s="57">
        <v>-21051.059069999999</v>
      </c>
      <c r="G266" s="57">
        <v>-27844.357199999999</v>
      </c>
      <c r="H266" s="57">
        <v>-1718.2911999999999</v>
      </c>
      <c r="I266" s="57">
        <v>-57064.658499999998</v>
      </c>
      <c r="J266" s="57">
        <v>-24212.15655</v>
      </c>
      <c r="K266" s="57">
        <v>-378976.12598000001</v>
      </c>
    </row>
    <row r="267" spans="1:11">
      <c r="A267" s="64" t="s">
        <v>385</v>
      </c>
      <c r="B267" s="95">
        <v>-2310.27558</v>
      </c>
      <c r="C267" s="95">
        <v>-16115.507039999999</v>
      </c>
      <c r="D267" s="95">
        <v>-6746.2082900000005</v>
      </c>
      <c r="E267" s="95">
        <v>0</v>
      </c>
      <c r="F267" s="95">
        <v>-30.669049999999999</v>
      </c>
      <c r="G267" s="95">
        <v>0</v>
      </c>
      <c r="H267" s="95">
        <v>0</v>
      </c>
      <c r="I267" s="95">
        <v>-6.5165100000000002</v>
      </c>
      <c r="J267" s="95">
        <v>0</v>
      </c>
      <c r="K267" s="95">
        <v>-25209.176469999999</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-36788.710659999997</v>
      </c>
      <c r="C269" s="95">
        <v>-70452.513500000001</v>
      </c>
      <c r="D269" s="95">
        <v>-48231.409020000006</v>
      </c>
      <c r="E269" s="95">
        <v>-2388.5858699999999</v>
      </c>
      <c r="F269" s="95">
        <v>-10825.767699999999</v>
      </c>
      <c r="G269" s="95">
        <v>-22416.244039999998</v>
      </c>
      <c r="H269" s="95">
        <v>-1718.2911999999999</v>
      </c>
      <c r="I269" s="95">
        <v>-20710.251620000003</v>
      </c>
      <c r="J269" s="95">
        <v>-22453.30514</v>
      </c>
      <c r="K269" s="95">
        <v>-235985.07874999999</v>
      </c>
    </row>
    <row r="270" spans="1:11">
      <c r="A270" s="64" t="s">
        <v>388</v>
      </c>
      <c r="B270" s="95">
        <v>-866.81005000000005</v>
      </c>
      <c r="C270" s="95">
        <v>-811.96593000000007</v>
      </c>
      <c r="D270" s="95">
        <v>-31.77469</v>
      </c>
      <c r="E270" s="95">
        <v>0</v>
      </c>
      <c r="F270" s="95">
        <v>-76.696850000000012</v>
      </c>
      <c r="G270" s="95">
        <v>-858.81914000000006</v>
      </c>
      <c r="H270" s="95">
        <v>0</v>
      </c>
      <c r="I270" s="95">
        <v>-16.876619999999999</v>
      </c>
      <c r="J270" s="95">
        <v>-467.85369000000003</v>
      </c>
      <c r="K270" s="95">
        <v>-3130.7969700000003</v>
      </c>
    </row>
    <row r="271" spans="1:11">
      <c r="A271" s="64" t="s">
        <v>389</v>
      </c>
      <c r="B271" s="95">
        <v>-12326.117109999999</v>
      </c>
      <c r="C271" s="95">
        <v>-33983.364030000004</v>
      </c>
      <c r="D271" s="95">
        <v>-12832.956910000001</v>
      </c>
      <c r="E271" s="95">
        <v>0</v>
      </c>
      <c r="F271" s="95">
        <v>-10117.92547</v>
      </c>
      <c r="G271" s="95">
        <v>-4449.2980099999995</v>
      </c>
      <c r="H271" s="95">
        <v>0</v>
      </c>
      <c r="I271" s="95">
        <v>-36331.013749999998</v>
      </c>
      <c r="J271" s="95">
        <v>-1290.9977200000001</v>
      </c>
      <c r="K271" s="95">
        <v>-111331.673</v>
      </c>
    </row>
    <row r="272" spans="1:11">
      <c r="A272" s="65" t="s">
        <v>390</v>
      </c>
      <c r="B272" s="95">
        <v>-3189.05683</v>
      </c>
      <c r="C272" s="95">
        <v>0</v>
      </c>
      <c r="D272" s="95">
        <v>0</v>
      </c>
      <c r="E272" s="95">
        <v>0</v>
      </c>
      <c r="F272" s="95">
        <v>0</v>
      </c>
      <c r="G272" s="95">
        <v>-119.99601</v>
      </c>
      <c r="H272" s="95">
        <v>0</v>
      </c>
      <c r="I272" s="95">
        <v>0</v>
      </c>
      <c r="J272" s="95">
        <v>0</v>
      </c>
      <c r="K272" s="95">
        <v>-3309.0528399999998</v>
      </c>
    </row>
    <row r="273" spans="1:11">
      <c r="A273" s="65" t="s">
        <v>461</v>
      </c>
      <c r="B273" s="95">
        <v>0</v>
      </c>
      <c r="C273" s="95">
        <v>-10.347950000000001</v>
      </c>
      <c r="D273" s="95">
        <v>0</v>
      </c>
      <c r="E273" s="95">
        <v>0</v>
      </c>
      <c r="F273" s="95">
        <v>0</v>
      </c>
      <c r="G273" s="95">
        <v>0</v>
      </c>
      <c r="H273" s="95">
        <v>0</v>
      </c>
      <c r="I273" s="95">
        <v>0</v>
      </c>
      <c r="J273" s="95">
        <v>0</v>
      </c>
      <c r="K273" s="95">
        <v>-10.347950000000001</v>
      </c>
    </row>
    <row r="274" spans="1:11">
      <c r="A274" s="177" t="s">
        <v>975</v>
      </c>
      <c r="B274" s="57">
        <v>63794.108</v>
      </c>
      <c r="C274" s="57">
        <v>372818.95467000001</v>
      </c>
      <c r="D274" s="57">
        <v>192666.13366999998</v>
      </c>
      <c r="E274" s="57">
        <v>6398.41572</v>
      </c>
      <c r="F274" s="57">
        <v>61323.054560000004</v>
      </c>
      <c r="G274" s="57">
        <v>49607.246829999996</v>
      </c>
      <c r="H274" s="57">
        <v>3928.41849</v>
      </c>
      <c r="I274" s="57">
        <v>211029.73017</v>
      </c>
      <c r="J274" s="57">
        <v>54628.47838</v>
      </c>
      <c r="K274" s="57">
        <v>1016194.54049</v>
      </c>
    </row>
    <row r="275" spans="1:11">
      <c r="A275" s="155" t="s">
        <v>391</v>
      </c>
      <c r="B275" s="57">
        <v>9144.7735700000012</v>
      </c>
      <c r="C275" s="57">
        <v>3908.8344200000001</v>
      </c>
      <c r="D275" s="57">
        <v>7341.9341299999996</v>
      </c>
      <c r="E275" s="57">
        <v>720.08566000000008</v>
      </c>
      <c r="F275" s="57">
        <v>1804.14265</v>
      </c>
      <c r="G275" s="57">
        <v>2993.6227100000001</v>
      </c>
      <c r="H275" s="57">
        <v>636.84732999999994</v>
      </c>
      <c r="I275" s="57">
        <v>1082.8452400000001</v>
      </c>
      <c r="J275" s="57">
        <v>4434.4275399999997</v>
      </c>
      <c r="K275" s="57">
        <v>32067.51325</v>
      </c>
    </row>
    <row r="276" spans="1:11">
      <c r="A276" s="64" t="s">
        <v>392</v>
      </c>
      <c r="B276" s="95">
        <v>4371.8992400000006</v>
      </c>
      <c r="C276" s="95">
        <v>2057.1057099999998</v>
      </c>
      <c r="D276" s="95">
        <v>1602.08457</v>
      </c>
      <c r="E276" s="95">
        <v>348.12258000000003</v>
      </c>
      <c r="F276" s="95">
        <v>1619.22774</v>
      </c>
      <c r="G276" s="95">
        <v>2557.4474300000002</v>
      </c>
      <c r="H276" s="95">
        <v>83.626499999999993</v>
      </c>
      <c r="I276" s="95">
        <v>309.41793999999999</v>
      </c>
      <c r="J276" s="95">
        <v>3951.6549399999999</v>
      </c>
      <c r="K276" s="95">
        <v>16900.586649999997</v>
      </c>
    </row>
    <row r="277" spans="1:11">
      <c r="A277" s="64" t="s">
        <v>393</v>
      </c>
      <c r="B277" s="95">
        <v>327.97068000000002</v>
      </c>
      <c r="C277" s="95">
        <v>376.93907000000002</v>
      </c>
      <c r="D277" s="95">
        <v>168.41931</v>
      </c>
      <c r="E277" s="95">
        <v>70.207250000000002</v>
      </c>
      <c r="F277" s="95">
        <v>13.279059999999999</v>
      </c>
      <c r="G277" s="95">
        <v>196.7955</v>
      </c>
      <c r="H277" s="95">
        <v>65.854460000000003</v>
      </c>
      <c r="I277" s="95">
        <v>69.725679999999997</v>
      </c>
      <c r="J277" s="95">
        <v>328.14258000000001</v>
      </c>
      <c r="K277" s="95">
        <v>1617.3335900000002</v>
      </c>
    </row>
    <row r="278" spans="1:11">
      <c r="A278" s="64" t="s">
        <v>394</v>
      </c>
      <c r="B278" s="95">
        <v>1359.34501</v>
      </c>
      <c r="C278" s="95">
        <v>280.68612000000002</v>
      </c>
      <c r="D278" s="95">
        <v>364.19799999999998</v>
      </c>
      <c r="E278" s="95">
        <v>194.57201999999998</v>
      </c>
      <c r="F278" s="95">
        <v>27.143999999999998</v>
      </c>
      <c r="G278" s="95">
        <v>101.16578</v>
      </c>
      <c r="H278" s="95">
        <v>0</v>
      </c>
      <c r="I278" s="95">
        <v>0</v>
      </c>
      <c r="J278" s="95">
        <v>20.213159999999998</v>
      </c>
      <c r="K278" s="95">
        <v>2347.3240900000001</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3085.5586400000002</v>
      </c>
      <c r="C280" s="95">
        <v>1106.75648</v>
      </c>
      <c r="D280" s="95">
        <v>5069.9805199999992</v>
      </c>
      <c r="E280" s="95">
        <v>107.18380999999999</v>
      </c>
      <c r="F280" s="95">
        <v>144.49185</v>
      </c>
      <c r="G280" s="95">
        <v>57.319660000000006</v>
      </c>
      <c r="H280" s="95">
        <v>487.36637000000002</v>
      </c>
      <c r="I280" s="95">
        <v>703.70162000000005</v>
      </c>
      <c r="J280" s="95">
        <v>134.41685999999999</v>
      </c>
      <c r="K280" s="95">
        <v>10896.775810000001</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-1149.40831</v>
      </c>
      <c r="C282" s="57">
        <v>-24195.269510000002</v>
      </c>
      <c r="D282" s="57">
        <v>-1906.12435</v>
      </c>
      <c r="E282" s="57">
        <v>-236.87442000000001</v>
      </c>
      <c r="F282" s="57">
        <v>-479.31445000000002</v>
      </c>
      <c r="G282" s="57">
        <v>-734.75904000000003</v>
      </c>
      <c r="H282" s="57">
        <v>-71.46754</v>
      </c>
      <c r="I282" s="57">
        <v>-871.86596999999995</v>
      </c>
      <c r="J282" s="57">
        <v>-1222.7570900000001</v>
      </c>
      <c r="K282" s="57">
        <v>-30867.840680000001</v>
      </c>
    </row>
    <row r="283" spans="1:11">
      <c r="A283" s="64" t="s">
        <v>392</v>
      </c>
      <c r="B283" s="95">
        <v>-833.11450000000002</v>
      </c>
      <c r="C283" s="95">
        <v>-2841.4865199999999</v>
      </c>
      <c r="D283" s="95">
        <v>-681.86049000000003</v>
      </c>
      <c r="E283" s="95">
        <v>-150.64765</v>
      </c>
      <c r="F283" s="95">
        <v>-233.43210999999999</v>
      </c>
      <c r="G283" s="95">
        <v>-214.17008999999999</v>
      </c>
      <c r="H283" s="95">
        <v>-26.288589999999999</v>
      </c>
      <c r="I283" s="95">
        <v>-596.50946999999996</v>
      </c>
      <c r="J283" s="95">
        <v>-404.18718999999999</v>
      </c>
      <c r="K283" s="95">
        <v>-5981.69661</v>
      </c>
    </row>
    <row r="284" spans="1:11">
      <c r="A284" s="64" t="s">
        <v>399</v>
      </c>
      <c r="B284" s="95">
        <v>-38.381440000000005</v>
      </c>
      <c r="C284" s="95">
        <v>-62.418810000000001</v>
      </c>
      <c r="D284" s="95">
        <v>-183.44450000000001</v>
      </c>
      <c r="E284" s="95">
        <v>-71.914869999999993</v>
      </c>
      <c r="F284" s="95">
        <v>0</v>
      </c>
      <c r="G284" s="95">
        <v>-295.05768</v>
      </c>
      <c r="H284" s="95">
        <v>0</v>
      </c>
      <c r="I284" s="95">
        <v>0</v>
      </c>
      <c r="J284" s="95">
        <v>-56.370260000000002</v>
      </c>
      <c r="K284" s="95">
        <v>-707.58756000000005</v>
      </c>
    </row>
    <row r="285" spans="1:11">
      <c r="A285" s="64" t="s">
        <v>400</v>
      </c>
      <c r="B285" s="95">
        <v>-27.393639999999998</v>
      </c>
      <c r="C285" s="95">
        <v>0</v>
      </c>
      <c r="D285" s="95">
        <v>0</v>
      </c>
      <c r="E285" s="95">
        <v>0</v>
      </c>
      <c r="F285" s="95">
        <v>0</v>
      </c>
      <c r="G285" s="95">
        <v>-0.14257</v>
      </c>
      <c r="H285" s="95">
        <v>0</v>
      </c>
      <c r="I285" s="95">
        <v>0</v>
      </c>
      <c r="J285" s="95">
        <v>0</v>
      </c>
      <c r="K285" s="95">
        <v>-27.536210000000001</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-250.51873000000001</v>
      </c>
      <c r="C287" s="95">
        <v>-21291.36418</v>
      </c>
      <c r="D287" s="95">
        <v>-1040.81936</v>
      </c>
      <c r="E287" s="95">
        <v>-14.3119</v>
      </c>
      <c r="F287" s="95">
        <v>-245.88234</v>
      </c>
      <c r="G287" s="95">
        <v>-225.3887</v>
      </c>
      <c r="H287" s="95">
        <v>-45.17895</v>
      </c>
      <c r="I287" s="95">
        <v>-275.35649999999998</v>
      </c>
      <c r="J287" s="95">
        <v>-762.19964000000004</v>
      </c>
      <c r="K287" s="95">
        <v>-24151.0203</v>
      </c>
    </row>
    <row r="288" spans="1:11">
      <c r="A288" s="65" t="s">
        <v>403</v>
      </c>
      <c r="B288" s="95">
        <v>0</v>
      </c>
      <c r="C288" s="95">
        <v>0</v>
      </c>
      <c r="D288" s="95">
        <v>0</v>
      </c>
      <c r="E288" s="95">
        <v>0</v>
      </c>
      <c r="F288" s="95">
        <v>0</v>
      </c>
      <c r="G288" s="95">
        <v>0</v>
      </c>
      <c r="H288" s="95">
        <v>0</v>
      </c>
      <c r="I288" s="95">
        <v>0</v>
      </c>
      <c r="J288" s="95">
        <v>0</v>
      </c>
      <c r="K288" s="95">
        <v>0</v>
      </c>
    </row>
    <row r="289" spans="1:11">
      <c r="A289" s="177" t="s">
        <v>974</v>
      </c>
      <c r="B289" s="57">
        <v>71789.473259999999</v>
      </c>
      <c r="C289" s="57">
        <v>352532.51957999996</v>
      </c>
      <c r="D289" s="57">
        <v>198101.94344999999</v>
      </c>
      <c r="E289" s="57">
        <v>6881.6269599999996</v>
      </c>
      <c r="F289" s="57">
        <v>62647.88276</v>
      </c>
      <c r="G289" s="57">
        <v>51866.110500000003</v>
      </c>
      <c r="H289" s="57">
        <v>4493.79828</v>
      </c>
      <c r="I289" s="57">
        <v>211240.70944000001</v>
      </c>
      <c r="J289" s="57">
        <v>57840.148829999998</v>
      </c>
      <c r="K289" s="57">
        <v>1017394.21306</v>
      </c>
    </row>
    <row r="290" spans="1:11">
      <c r="A290" s="64" t="s">
        <v>404</v>
      </c>
      <c r="B290" s="95">
        <v>44065.703509999999</v>
      </c>
      <c r="C290" s="95">
        <v>30557.481250000001</v>
      </c>
      <c r="D290" s="95">
        <v>4780.0917199999994</v>
      </c>
      <c r="E290" s="95">
        <v>1492.0638000000001</v>
      </c>
      <c r="F290" s="95">
        <v>5441.6372199999996</v>
      </c>
      <c r="G290" s="95">
        <v>12714.016460000001</v>
      </c>
      <c r="H290" s="95">
        <v>126.81016000000001</v>
      </c>
      <c r="I290" s="95">
        <v>42729.633799999996</v>
      </c>
      <c r="J290" s="95">
        <v>4496.8086299999995</v>
      </c>
      <c r="K290" s="95">
        <v>146404.24655000001</v>
      </c>
    </row>
    <row r="291" spans="1:11">
      <c r="A291" s="64" t="s">
        <v>405</v>
      </c>
      <c r="B291" s="95">
        <v>2113.05638</v>
      </c>
      <c r="C291" s="95">
        <v>7322.6895100000002</v>
      </c>
      <c r="D291" s="95">
        <v>1329.55115</v>
      </c>
      <c r="E291" s="95">
        <v>376.79734999999999</v>
      </c>
      <c r="F291" s="95">
        <v>472.58089000000001</v>
      </c>
      <c r="G291" s="95">
        <v>2251.4486900000002</v>
      </c>
      <c r="H291" s="95">
        <v>82.634360000000001</v>
      </c>
      <c r="I291" s="95">
        <v>7116.9928799999998</v>
      </c>
      <c r="J291" s="95">
        <v>1825.8415600000001</v>
      </c>
      <c r="K291" s="95">
        <v>22891.592769999999</v>
      </c>
    </row>
    <row r="292" spans="1:11">
      <c r="A292" s="64" t="s">
        <v>406</v>
      </c>
      <c r="B292" s="95">
        <v>41952.647130000005</v>
      </c>
      <c r="C292" s="95">
        <v>23234.791739999997</v>
      </c>
      <c r="D292" s="95">
        <v>3450.5405699999997</v>
      </c>
      <c r="E292" s="95">
        <v>1115.2664499999998</v>
      </c>
      <c r="F292" s="95">
        <v>4969.0563300000003</v>
      </c>
      <c r="G292" s="95">
        <v>10462.56777</v>
      </c>
      <c r="H292" s="95">
        <v>42.234589999999997</v>
      </c>
      <c r="I292" s="95">
        <v>35612.640920000005</v>
      </c>
      <c r="J292" s="95">
        <v>2670.9670699999997</v>
      </c>
      <c r="K292" s="95">
        <v>123510.71256999999</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1.9412100000000001</v>
      </c>
      <c r="I294" s="95">
        <v>0</v>
      </c>
      <c r="J294" s="95">
        <v>0</v>
      </c>
      <c r="K294" s="95">
        <v>1.9412100000000001</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-52620.073299999996</v>
      </c>
      <c r="C298" s="95">
        <v>-90977.5815</v>
      </c>
      <c r="D298" s="95">
        <v>-34855.972159999998</v>
      </c>
      <c r="E298" s="95">
        <v>-1317.7706899999998</v>
      </c>
      <c r="F298" s="95">
        <v>-12070.907939999999</v>
      </c>
      <c r="G298" s="95">
        <v>-23461.493190000001</v>
      </c>
      <c r="H298" s="95">
        <v>-345.25966999999997</v>
      </c>
      <c r="I298" s="95">
        <v>-105877.04179</v>
      </c>
      <c r="J298" s="95">
        <v>-9383.0565100000003</v>
      </c>
      <c r="K298" s="95">
        <v>-330909.15675000002</v>
      </c>
    </row>
    <row r="299" spans="1:11">
      <c r="A299" s="64" t="s">
        <v>413</v>
      </c>
      <c r="B299" s="95">
        <v>-48983.33279</v>
      </c>
      <c r="C299" s="95">
        <v>-83216.827499999999</v>
      </c>
      <c r="D299" s="95">
        <v>-26738.92728</v>
      </c>
      <c r="E299" s="95">
        <v>-1238.9476000000002</v>
      </c>
      <c r="F299" s="95">
        <v>-11439.14623</v>
      </c>
      <c r="G299" s="95">
        <v>-19070.692350000001</v>
      </c>
      <c r="H299" s="95">
        <v>-295.08729</v>
      </c>
      <c r="I299" s="95">
        <v>-98030.657069999987</v>
      </c>
      <c r="J299" s="95">
        <v>-7052.6536900000001</v>
      </c>
      <c r="K299" s="95">
        <v>-296066.27179999999</v>
      </c>
    </row>
    <row r="300" spans="1:11">
      <c r="A300" s="64" t="s">
        <v>414</v>
      </c>
      <c r="B300" s="95">
        <v>-2.5005199999999999</v>
      </c>
      <c r="C300" s="95">
        <v>-9.7410800000000002</v>
      </c>
      <c r="D300" s="95">
        <v>-42.656849999999999</v>
      </c>
      <c r="E300" s="95">
        <v>0</v>
      </c>
      <c r="F300" s="95">
        <v>-0.69467000000000001</v>
      </c>
      <c r="G300" s="95">
        <v>0</v>
      </c>
      <c r="H300" s="95">
        <v>-1.0029999999999999E-2</v>
      </c>
      <c r="I300" s="95">
        <v>0</v>
      </c>
      <c r="J300" s="95">
        <v>0</v>
      </c>
      <c r="K300" s="95">
        <v>-55.603149999999999</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-3634.23999</v>
      </c>
      <c r="C302" s="95">
        <v>-7751.0129200000001</v>
      </c>
      <c r="D302" s="95">
        <v>-8074.3880300000001</v>
      </c>
      <c r="E302" s="95">
        <v>-78.823089999999993</v>
      </c>
      <c r="F302" s="95">
        <v>-631.06704000000002</v>
      </c>
      <c r="G302" s="95">
        <v>-4390.8008399999999</v>
      </c>
      <c r="H302" s="95">
        <v>-50.162349999999996</v>
      </c>
      <c r="I302" s="95">
        <v>-7846.38472</v>
      </c>
      <c r="J302" s="95">
        <v>-2330.4028199999998</v>
      </c>
      <c r="K302" s="95">
        <v>-34787.281799999997</v>
      </c>
    </row>
    <row r="303" spans="1:11">
      <c r="A303" s="65" t="s">
        <v>1494</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973</v>
      </c>
      <c r="B305" s="57">
        <v>63235.103470000002</v>
      </c>
      <c r="C305" s="57">
        <v>292112.41933</v>
      </c>
      <c r="D305" s="57">
        <v>168026.06300999998</v>
      </c>
      <c r="E305" s="57">
        <v>7055.9200700000001</v>
      </c>
      <c r="F305" s="57">
        <v>56018.61204</v>
      </c>
      <c r="G305" s="57">
        <v>41118.63377</v>
      </c>
      <c r="H305" s="57">
        <v>4275.3487699999996</v>
      </c>
      <c r="I305" s="57">
        <v>148093.30145</v>
      </c>
      <c r="J305" s="57">
        <v>52953.900950000003</v>
      </c>
      <c r="K305" s="57">
        <v>832889.30286000005</v>
      </c>
    </row>
    <row r="306" spans="1:11">
      <c r="A306" s="177" t="s">
        <v>419</v>
      </c>
      <c r="B306" s="57">
        <v>-60545.60439</v>
      </c>
      <c r="C306" s="57">
        <v>-237574.32034999999</v>
      </c>
      <c r="D306" s="57">
        <v>-161601.17507</v>
      </c>
      <c r="E306" s="57">
        <v>-7007.3748499999992</v>
      </c>
      <c r="F306" s="57">
        <v>-47598.262000000002</v>
      </c>
      <c r="G306" s="57">
        <v>-38938.772990000005</v>
      </c>
      <c r="H306" s="57">
        <v>-4594.6095700000005</v>
      </c>
      <c r="I306" s="57">
        <v>-132349.09501000002</v>
      </c>
      <c r="J306" s="57">
        <v>-55250.03875</v>
      </c>
      <c r="K306" s="57">
        <v>-745459.25297999999</v>
      </c>
    </row>
    <row r="307" spans="1:11">
      <c r="A307" s="64" t="s">
        <v>420</v>
      </c>
      <c r="B307" s="95">
        <v>-36198.631110000002</v>
      </c>
      <c r="C307" s="95">
        <v>-178532.66256</v>
      </c>
      <c r="D307" s="95">
        <v>-100241.23290999999</v>
      </c>
      <c r="E307" s="95">
        <v>-4259.3114500000001</v>
      </c>
      <c r="F307" s="95">
        <v>-32566.6931</v>
      </c>
      <c r="G307" s="95">
        <v>-24858.557239999998</v>
      </c>
      <c r="H307" s="95">
        <v>-2970.8912099999998</v>
      </c>
      <c r="I307" s="95">
        <v>-81055.319579999996</v>
      </c>
      <c r="J307" s="95">
        <v>-34437.336309999999</v>
      </c>
      <c r="K307" s="95">
        <v>-495120.63547000004</v>
      </c>
    </row>
    <row r="308" spans="1:11">
      <c r="A308" s="64" t="s">
        <v>421</v>
      </c>
      <c r="B308" s="95">
        <v>-4597.4688399999995</v>
      </c>
      <c r="C308" s="95">
        <v>-12193.129849999999</v>
      </c>
      <c r="D308" s="95">
        <v>-7500.5752599999996</v>
      </c>
      <c r="E308" s="95">
        <v>-872.87913000000003</v>
      </c>
      <c r="F308" s="95">
        <v>-2446.5784600000002</v>
      </c>
      <c r="G308" s="95">
        <v>-3514.6483699999999</v>
      </c>
      <c r="H308" s="95">
        <v>-388.67627000000005</v>
      </c>
      <c r="I308" s="95">
        <v>-18720.794440000001</v>
      </c>
      <c r="J308" s="95">
        <v>-3815.2644700000001</v>
      </c>
      <c r="K308" s="95">
        <v>-54050.015090000001</v>
      </c>
    </row>
    <row r="309" spans="1:11">
      <c r="A309" s="64" t="s">
        <v>422</v>
      </c>
      <c r="B309" s="95">
        <v>-426.94644</v>
      </c>
      <c r="C309" s="95">
        <v>-2306.8873599999997</v>
      </c>
      <c r="D309" s="95">
        <v>-1146.56979</v>
      </c>
      <c r="E309" s="95">
        <v>-155.83645000000001</v>
      </c>
      <c r="F309" s="95">
        <v>-406.03103000000004</v>
      </c>
      <c r="G309" s="95">
        <v>-335.62261999999998</v>
      </c>
      <c r="H309" s="95">
        <v>-54.636279999999999</v>
      </c>
      <c r="I309" s="95">
        <v>-677.19621999999993</v>
      </c>
      <c r="J309" s="95">
        <v>-534.11153000000002</v>
      </c>
      <c r="K309" s="95">
        <v>-6043.8377199999995</v>
      </c>
    </row>
    <row r="310" spans="1:11">
      <c r="A310" s="64" t="s">
        <v>423</v>
      </c>
      <c r="B310" s="95">
        <v>-2652.2966499999998</v>
      </c>
      <c r="C310" s="95">
        <v>-8108.3101299999998</v>
      </c>
      <c r="D310" s="95">
        <v>-5512.6305999999995</v>
      </c>
      <c r="E310" s="95">
        <v>-302.3372</v>
      </c>
      <c r="F310" s="95">
        <v>-2137.2698700000001</v>
      </c>
      <c r="G310" s="95">
        <v>-1534.2941899999998</v>
      </c>
      <c r="H310" s="95">
        <v>-152.49082000000001</v>
      </c>
      <c r="I310" s="95">
        <v>-3686.7368099999999</v>
      </c>
      <c r="J310" s="95">
        <v>-2855.3764100000003</v>
      </c>
      <c r="K310" s="95">
        <v>-26941.742679999999</v>
      </c>
    </row>
    <row r="311" spans="1:11">
      <c r="A311" s="64" t="s">
        <v>424</v>
      </c>
      <c r="B311" s="95">
        <v>-5012.3569600000001</v>
      </c>
      <c r="C311" s="95">
        <v>-116.70924000000001</v>
      </c>
      <c r="D311" s="95">
        <v>-5360.8610899999994</v>
      </c>
      <c r="E311" s="95">
        <v>-309.57646</v>
      </c>
      <c r="F311" s="95">
        <v>-2828.3926000000001</v>
      </c>
      <c r="G311" s="95">
        <v>-2527.9562700000001</v>
      </c>
      <c r="H311" s="95">
        <v>-209.077</v>
      </c>
      <c r="I311" s="95">
        <v>-8973.4439600000005</v>
      </c>
      <c r="J311" s="95">
        <v>-2829.7919999999999</v>
      </c>
      <c r="K311" s="95">
        <v>-28168.165579999997</v>
      </c>
    </row>
    <row r="312" spans="1:11">
      <c r="A312" s="64" t="s">
        <v>425</v>
      </c>
      <c r="B312" s="95">
        <v>-940.21769999999992</v>
      </c>
      <c r="C312" s="95">
        <v>-3899.2696499999997</v>
      </c>
      <c r="D312" s="95">
        <v>-4160.9039899999998</v>
      </c>
      <c r="E312" s="95">
        <v>-175.94757000000001</v>
      </c>
      <c r="F312" s="95">
        <v>-420.04071000000005</v>
      </c>
      <c r="G312" s="95">
        <v>-533.35996999999998</v>
      </c>
      <c r="H312" s="95">
        <v>-41.791249999999998</v>
      </c>
      <c r="I312" s="95">
        <v>-2065.8269799999998</v>
      </c>
      <c r="J312" s="95">
        <v>-1275.7634699999999</v>
      </c>
      <c r="K312" s="95">
        <v>-13513.121289999999</v>
      </c>
    </row>
    <row r="313" spans="1:11">
      <c r="A313" s="64" t="s">
        <v>426</v>
      </c>
      <c r="B313" s="95">
        <v>-1862.7626299999999</v>
      </c>
      <c r="C313" s="95">
        <v>-6176.2404699999997</v>
      </c>
      <c r="D313" s="95">
        <v>-10417.064390000001</v>
      </c>
      <c r="E313" s="95">
        <v>-225.71083999999999</v>
      </c>
      <c r="F313" s="95">
        <v>-1127.20695</v>
      </c>
      <c r="G313" s="95">
        <v>-685.82247999999993</v>
      </c>
      <c r="H313" s="95">
        <v>-182.72660999999999</v>
      </c>
      <c r="I313" s="95">
        <v>-3634.7853599999999</v>
      </c>
      <c r="J313" s="95">
        <v>-1986.6092900000001</v>
      </c>
      <c r="K313" s="95">
        <v>-26298.92902</v>
      </c>
    </row>
    <row r="314" spans="1:11">
      <c r="A314" s="64" t="s">
        <v>427</v>
      </c>
      <c r="B314" s="95">
        <v>-1370.19489</v>
      </c>
      <c r="C314" s="95">
        <v>-624.25552000000005</v>
      </c>
      <c r="D314" s="95">
        <v>-7601.0218800000002</v>
      </c>
      <c r="E314" s="95">
        <v>-43.440089999999998</v>
      </c>
      <c r="F314" s="95">
        <v>-113.44304</v>
      </c>
      <c r="G314" s="95">
        <v>-302.97332</v>
      </c>
      <c r="H314" s="95">
        <v>-209.72493</v>
      </c>
      <c r="I314" s="95">
        <v>-2974.6813900000002</v>
      </c>
      <c r="J314" s="95">
        <v>-780.61270999999999</v>
      </c>
      <c r="K314" s="95">
        <v>-14020.34777</v>
      </c>
    </row>
    <row r="315" spans="1:11">
      <c r="A315" s="64" t="s">
        <v>428</v>
      </c>
      <c r="B315" s="95">
        <v>-7484.7291699999996</v>
      </c>
      <c r="C315" s="95">
        <v>-25616.85557</v>
      </c>
      <c r="D315" s="95">
        <v>-19660.315160000002</v>
      </c>
      <c r="E315" s="95">
        <v>-662.33566000000008</v>
      </c>
      <c r="F315" s="95">
        <v>-5552.6062400000001</v>
      </c>
      <c r="G315" s="95">
        <v>-4645.5385299999998</v>
      </c>
      <c r="H315" s="95">
        <v>-384.59520000000003</v>
      </c>
      <c r="I315" s="95">
        <v>-10560.31027</v>
      </c>
      <c r="J315" s="95">
        <v>-6735.17256</v>
      </c>
      <c r="K315" s="95">
        <v>-81302.458360000004</v>
      </c>
    </row>
    <row r="316" spans="1:11">
      <c r="A316" s="155" t="s">
        <v>972</v>
      </c>
      <c r="B316" s="57">
        <v>2689.49908</v>
      </c>
      <c r="C316" s="57">
        <v>54538.098979999995</v>
      </c>
      <c r="D316" s="57">
        <v>6424.8879400000005</v>
      </c>
      <c r="E316" s="57">
        <v>48.54522</v>
      </c>
      <c r="F316" s="57">
        <v>8420.3500399999994</v>
      </c>
      <c r="G316" s="57">
        <v>2179.86078</v>
      </c>
      <c r="H316" s="57">
        <v>-319.26079999999996</v>
      </c>
      <c r="I316" s="57">
        <v>15744.20644</v>
      </c>
      <c r="J316" s="57">
        <v>-2296.1378</v>
      </c>
      <c r="K316" s="57">
        <v>87430.049879999991</v>
      </c>
    </row>
    <row r="317" spans="1:11">
      <c r="A317" s="65" t="s">
        <v>429</v>
      </c>
      <c r="B317" s="95">
        <v>0</v>
      </c>
      <c r="C317" s="95">
        <v>4.8337899999999996</v>
      </c>
      <c r="D317" s="95">
        <v>12.595000000000001</v>
      </c>
      <c r="E317" s="95">
        <v>0</v>
      </c>
      <c r="F317" s="95">
        <v>5.5289999999999999E-2</v>
      </c>
      <c r="G317" s="95">
        <v>2.0000000000000002E-5</v>
      </c>
      <c r="H317" s="95">
        <v>0</v>
      </c>
      <c r="I317" s="95">
        <v>0.115</v>
      </c>
      <c r="J317" s="95">
        <v>0</v>
      </c>
      <c r="K317" s="95">
        <v>17.5991</v>
      </c>
    </row>
    <row r="318" spans="1:11">
      <c r="A318" s="65" t="s">
        <v>430</v>
      </c>
      <c r="B318" s="95">
        <v>0</v>
      </c>
      <c r="C318" s="95">
        <v>4.8335699999999999</v>
      </c>
      <c r="D318" s="95">
        <v>12.595000000000001</v>
      </c>
      <c r="E318" s="95">
        <v>0</v>
      </c>
      <c r="F318" s="95">
        <v>5.5289999999999999E-2</v>
      </c>
      <c r="G318" s="95">
        <v>2.0000000000000002E-5</v>
      </c>
      <c r="H318" s="95">
        <v>0</v>
      </c>
      <c r="I318" s="95">
        <v>0.115</v>
      </c>
      <c r="J318" s="95">
        <v>0</v>
      </c>
      <c r="K318" s="95">
        <v>17.598880000000001</v>
      </c>
    </row>
    <row r="319" spans="1:11">
      <c r="A319" s="65" t="s">
        <v>431</v>
      </c>
      <c r="B319" s="95">
        <v>0</v>
      </c>
      <c r="C319" s="95">
        <v>2.2000000000000001E-4</v>
      </c>
      <c r="D319" s="95">
        <v>0</v>
      </c>
      <c r="E319" s="95">
        <v>0</v>
      </c>
      <c r="F319" s="95">
        <v>0</v>
      </c>
      <c r="G319" s="95">
        <v>0</v>
      </c>
      <c r="H319" s="95">
        <v>0</v>
      </c>
      <c r="I319" s="95">
        <v>0</v>
      </c>
      <c r="J319" s="95">
        <v>0</v>
      </c>
      <c r="K319" s="95">
        <v>2.2000000000000001E-4</v>
      </c>
    </row>
    <row r="320" spans="1:11">
      <c r="A320" s="65" t="s">
        <v>432</v>
      </c>
      <c r="B320" s="95">
        <v>0</v>
      </c>
      <c r="C320" s="95">
        <v>-5.3520000000000005E-2</v>
      </c>
      <c r="D320" s="95">
        <v>-5.8961000000000006</v>
      </c>
      <c r="E320" s="95">
        <v>0</v>
      </c>
      <c r="F320" s="95">
        <v>0</v>
      </c>
      <c r="G320" s="95">
        <v>85.753</v>
      </c>
      <c r="H320" s="95">
        <v>0</v>
      </c>
      <c r="I320" s="95">
        <v>0</v>
      </c>
      <c r="J320" s="95">
        <v>869.62311999999997</v>
      </c>
      <c r="K320" s="95">
        <v>949.42650000000003</v>
      </c>
    </row>
    <row r="321" spans="1:11">
      <c r="A321" s="65" t="s">
        <v>433</v>
      </c>
      <c r="B321" s="95">
        <v>0</v>
      </c>
      <c r="C321" s="95">
        <v>-5.3509999999999995E-2</v>
      </c>
      <c r="D321" s="95">
        <v>-5.8961000000000006</v>
      </c>
      <c r="E321" s="95">
        <v>0</v>
      </c>
      <c r="F321" s="95">
        <v>0</v>
      </c>
      <c r="G321" s="95">
        <v>85.753</v>
      </c>
      <c r="H321" s="95">
        <v>0</v>
      </c>
      <c r="I321" s="95">
        <v>0</v>
      </c>
      <c r="J321" s="95">
        <v>0</v>
      </c>
      <c r="K321" s="95">
        <v>79.803389999999993</v>
      </c>
    </row>
    <row r="322" spans="1:11">
      <c r="A322" s="65" t="s">
        <v>434</v>
      </c>
      <c r="B322" s="95">
        <v>0</v>
      </c>
      <c r="C322" s="95">
        <v>-1.0000000000000001E-5</v>
      </c>
      <c r="D322" s="95">
        <v>0</v>
      </c>
      <c r="E322" s="95">
        <v>0</v>
      </c>
      <c r="F322" s="95">
        <v>0</v>
      </c>
      <c r="G322" s="95">
        <v>0</v>
      </c>
      <c r="H322" s="95">
        <v>0</v>
      </c>
      <c r="I322" s="95">
        <v>0</v>
      </c>
      <c r="J322" s="95">
        <v>869.62311999999997</v>
      </c>
      <c r="K322" s="95">
        <v>869.62311</v>
      </c>
    </row>
    <row r="323" spans="1:11">
      <c r="A323" s="155" t="s">
        <v>1239</v>
      </c>
      <c r="B323" s="57">
        <v>2689.49908</v>
      </c>
      <c r="C323" s="57">
        <v>54542.879249999998</v>
      </c>
      <c r="D323" s="57">
        <v>6431.5868399999999</v>
      </c>
      <c r="E323" s="57">
        <v>48.54522</v>
      </c>
      <c r="F323" s="57">
        <v>8420.4053299999996</v>
      </c>
      <c r="G323" s="57">
        <v>2265.6137999999996</v>
      </c>
      <c r="H323" s="57">
        <v>-319.26079999999996</v>
      </c>
      <c r="I323" s="57">
        <v>15744.32144</v>
      </c>
      <c r="J323" s="57">
        <v>-1426.51468</v>
      </c>
      <c r="K323" s="57">
        <v>88397.07548</v>
      </c>
    </row>
    <row r="324" spans="1:11">
      <c r="A324" s="65" t="s">
        <v>435</v>
      </c>
      <c r="B324" s="95">
        <v>1.2894600000000001</v>
      </c>
      <c r="C324" s="95">
        <v>-4808.8173299999999</v>
      </c>
      <c r="D324" s="95">
        <v>1986.5125700000001</v>
      </c>
      <c r="E324" s="95">
        <v>0.61820000000000008</v>
      </c>
      <c r="F324" s="95">
        <v>0</v>
      </c>
      <c r="G324" s="95">
        <v>106.17100000000001</v>
      </c>
      <c r="H324" s="95">
        <v>179.732</v>
      </c>
      <c r="I324" s="95">
        <v>5091.7238799999996</v>
      </c>
      <c r="J324" s="95">
        <v>0</v>
      </c>
      <c r="K324" s="95">
        <v>2557.2297799999997</v>
      </c>
    </row>
    <row r="325" spans="1:11">
      <c r="A325" s="155" t="s">
        <v>971</v>
      </c>
      <c r="B325" s="57">
        <v>2690.78854</v>
      </c>
      <c r="C325" s="57">
        <v>49734.06192</v>
      </c>
      <c r="D325" s="57">
        <v>8418.0994100000007</v>
      </c>
      <c r="E325" s="57">
        <v>49.163419999999995</v>
      </c>
      <c r="F325" s="57">
        <v>8420.4053299999996</v>
      </c>
      <c r="G325" s="57">
        <v>2371.7847999999999</v>
      </c>
      <c r="H325" s="57">
        <v>-139.52879999999999</v>
      </c>
      <c r="I325" s="57">
        <v>20836.045320000001</v>
      </c>
      <c r="J325" s="57">
        <v>-1426.51468</v>
      </c>
      <c r="K325" s="57">
        <v>90954.305260000008</v>
      </c>
    </row>
    <row r="326" spans="1:11">
      <c r="A326" s="64" t="s">
        <v>436</v>
      </c>
      <c r="B326" s="95">
        <v>-13.102139999999999</v>
      </c>
      <c r="C326" s="95">
        <v>-635.50073999999995</v>
      </c>
      <c r="D326" s="95">
        <v>615.42568000000006</v>
      </c>
      <c r="E326" s="95">
        <v>-20.377800000000001</v>
      </c>
      <c r="F326" s="95">
        <v>-176.54883999999998</v>
      </c>
      <c r="G326" s="95">
        <v>9.3628099999999996</v>
      </c>
      <c r="H326" s="95">
        <v>-1.476</v>
      </c>
      <c r="I326" s="95">
        <v>271.43303000000003</v>
      </c>
      <c r="J326" s="95">
        <v>-168.34773999999999</v>
      </c>
      <c r="K326" s="95">
        <v>-119.13174000000001</v>
      </c>
    </row>
    <row r="327" spans="1:11">
      <c r="A327" s="155" t="s">
        <v>1240</v>
      </c>
      <c r="B327" s="57">
        <v>2677.6864</v>
      </c>
      <c r="C327" s="57">
        <v>49098.561179999997</v>
      </c>
      <c r="D327" s="57">
        <v>9033.5250899999992</v>
      </c>
      <c r="E327" s="57">
        <v>28.785619999999998</v>
      </c>
      <c r="F327" s="57">
        <v>8243.8564900000001</v>
      </c>
      <c r="G327" s="57">
        <v>2381.14761</v>
      </c>
      <c r="H327" s="57">
        <v>-141.00479999999999</v>
      </c>
      <c r="I327" s="57">
        <v>21107.478350000001</v>
      </c>
      <c r="J327" s="57">
        <v>-1594.8624199999999</v>
      </c>
      <c r="K327" s="57">
        <v>90835.173519999997</v>
      </c>
    </row>
    <row r="328" spans="1:11">
      <c r="A328" s="64" t="s">
        <v>437</v>
      </c>
      <c r="B328" s="95">
        <v>0</v>
      </c>
      <c r="C328" s="95">
        <v>0</v>
      </c>
      <c r="D328" s="95">
        <v>0</v>
      </c>
      <c r="E328" s="95">
        <v>0</v>
      </c>
      <c r="F328" s="95">
        <v>0</v>
      </c>
      <c r="G328" s="95">
        <v>0</v>
      </c>
      <c r="H328" s="95">
        <v>0</v>
      </c>
      <c r="I328" s="95">
        <v>0</v>
      </c>
      <c r="J328" s="95">
        <v>0</v>
      </c>
      <c r="K328" s="95">
        <v>0</v>
      </c>
    </row>
    <row r="329" spans="1:11">
      <c r="A329" s="155" t="s">
        <v>970</v>
      </c>
      <c r="B329" s="57">
        <v>2677.6864</v>
      </c>
      <c r="C329" s="57">
        <v>49098.561179999997</v>
      </c>
      <c r="D329" s="57">
        <v>9033.5250899999992</v>
      </c>
      <c r="E329" s="57">
        <v>28.785619999999998</v>
      </c>
      <c r="F329" s="57">
        <v>8243.8564900000001</v>
      </c>
      <c r="G329" s="57">
        <v>2381.14761</v>
      </c>
      <c r="H329" s="57">
        <v>-141.00479999999999</v>
      </c>
      <c r="I329" s="57">
        <v>21107.478350000001</v>
      </c>
      <c r="J329" s="57">
        <v>-1594.8624199999999</v>
      </c>
      <c r="K329" s="57">
        <v>90835.173519999997</v>
      </c>
    </row>
    <row r="330" spans="1:11">
      <c r="A330" s="65" t="s">
        <v>438</v>
      </c>
      <c r="B330" s="95">
        <v>0</v>
      </c>
      <c r="C330" s="95">
        <v>-26861.385469999997</v>
      </c>
      <c r="D330" s="95">
        <v>-2585.279</v>
      </c>
      <c r="E330" s="95">
        <v>0</v>
      </c>
      <c r="F330" s="95">
        <v>-2250.2773999999999</v>
      </c>
      <c r="G330" s="95">
        <v>0</v>
      </c>
      <c r="H330" s="95">
        <v>0</v>
      </c>
      <c r="I330" s="95">
        <v>-10672.98784</v>
      </c>
      <c r="J330" s="95">
        <v>0</v>
      </c>
      <c r="K330" s="95">
        <v>-42369.929710000004</v>
      </c>
    </row>
    <row r="331" spans="1:11">
      <c r="A331" s="155" t="s">
        <v>969</v>
      </c>
      <c r="B331" s="57">
        <v>2677.6864</v>
      </c>
      <c r="C331" s="57">
        <v>22237.17571</v>
      </c>
      <c r="D331" s="57">
        <v>6448.2460899999996</v>
      </c>
      <c r="E331" s="57">
        <v>28.785619999999998</v>
      </c>
      <c r="F331" s="57">
        <v>5993.5790900000002</v>
      </c>
      <c r="G331" s="57">
        <v>2381.14761</v>
      </c>
      <c r="H331" s="57">
        <v>-141.00479999999999</v>
      </c>
      <c r="I331" s="57">
        <v>10434.49051</v>
      </c>
      <c r="J331" s="57">
        <v>-1594.8624199999999</v>
      </c>
      <c r="K331" s="57">
        <v>48465.24381</v>
      </c>
    </row>
    <row r="332" spans="1:11" ht="3.75" customHeight="1" thickBot="1">
      <c r="A332" s="536"/>
      <c r="B332" s="536"/>
      <c r="C332" s="536"/>
      <c r="D332" s="536"/>
      <c r="E332" s="536"/>
      <c r="F332" s="536"/>
      <c r="G332" s="536"/>
      <c r="H332" s="536"/>
      <c r="I332" s="536"/>
      <c r="J332" s="536"/>
      <c r="K332" s="536"/>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2" sqref="A2:K2"/>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3" t="s">
        <v>447</v>
      </c>
      <c r="B1" s="733"/>
      <c r="C1" s="733"/>
      <c r="D1" s="733"/>
      <c r="E1" s="733"/>
      <c r="F1" s="733"/>
      <c r="G1" s="733"/>
      <c r="H1" s="733"/>
      <c r="I1" s="733"/>
      <c r="J1" s="733"/>
      <c r="K1" s="733"/>
    </row>
    <row r="2" spans="1:11" ht="18">
      <c r="A2" s="734" t="s">
        <v>963</v>
      </c>
      <c r="B2" s="734"/>
      <c r="C2" s="734"/>
      <c r="D2" s="734"/>
      <c r="E2" s="734"/>
      <c r="F2" s="734"/>
      <c r="G2" s="734"/>
      <c r="H2" s="734"/>
      <c r="I2" s="734"/>
      <c r="J2" s="734"/>
      <c r="K2" s="734"/>
    </row>
    <row r="3" spans="1:11" ht="30" customHeight="1">
      <c r="A3" s="740" t="s">
        <v>1506</v>
      </c>
      <c r="B3" s="740"/>
      <c r="C3" s="740"/>
      <c r="D3" s="740"/>
      <c r="E3" s="740"/>
      <c r="F3" s="740"/>
      <c r="G3" s="740"/>
      <c r="H3" s="740"/>
      <c r="I3" s="740"/>
      <c r="J3" s="740"/>
      <c r="K3" s="740"/>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2.76E-2</v>
      </c>
      <c r="C8" s="106">
        <v>3.49E-2</v>
      </c>
      <c r="D8" s="106">
        <v>5.11E-2</v>
      </c>
      <c r="E8" s="106">
        <v>2.3300000000000001E-2</v>
      </c>
      <c r="F8" s="106">
        <v>0.1061</v>
      </c>
      <c r="G8" s="106">
        <v>7.8399999999999997E-2</v>
      </c>
      <c r="H8" s="106">
        <v>3.1300000000000001E-2</v>
      </c>
      <c r="I8" s="106">
        <v>9.3700000000000006E-2</v>
      </c>
      <c r="J8" s="106">
        <v>2.76E-2</v>
      </c>
      <c r="K8" s="106">
        <v>5.0599999999999999E-2</v>
      </c>
    </row>
    <row r="9" spans="1:11">
      <c r="A9" s="103" t="s">
        <v>523</v>
      </c>
      <c r="B9" s="106">
        <v>0.79220000000000002</v>
      </c>
      <c r="C9" s="106">
        <v>0.76600000000000001</v>
      </c>
      <c r="D9" s="106">
        <v>0.80289999999999995</v>
      </c>
      <c r="E9" s="106">
        <v>0.83260000000000001</v>
      </c>
      <c r="F9" s="106">
        <v>0.87970000000000004</v>
      </c>
      <c r="G9" s="106">
        <v>0.67359999999999998</v>
      </c>
      <c r="H9" s="106">
        <v>0.7641</v>
      </c>
      <c r="I9" s="106">
        <v>0.82169999999999999</v>
      </c>
      <c r="J9" s="106">
        <v>0.74299999999999999</v>
      </c>
      <c r="K9" s="106">
        <v>0.78239999999999998</v>
      </c>
    </row>
    <row r="10" spans="1:11">
      <c r="A10" s="72" t="s">
        <v>524</v>
      </c>
      <c r="B10" s="107"/>
      <c r="C10" s="107"/>
      <c r="D10" s="107"/>
      <c r="E10" s="107"/>
      <c r="F10" s="107"/>
      <c r="G10" s="107"/>
      <c r="H10" s="107"/>
      <c r="I10" s="107"/>
      <c r="J10" s="107"/>
      <c r="K10" s="107"/>
    </row>
    <row r="11" spans="1:11">
      <c r="A11" s="108" t="s">
        <v>1405</v>
      </c>
      <c r="B11" s="106">
        <v>4.5100000000000001E-2</v>
      </c>
      <c r="C11" s="106">
        <v>0.19950000000000001</v>
      </c>
      <c r="D11" s="106">
        <v>9.4E-2</v>
      </c>
      <c r="E11" s="106">
        <v>4.0000000000000002E-4</v>
      </c>
      <c r="F11" s="106">
        <v>2.5399999999999999E-2</v>
      </c>
      <c r="G11" s="106">
        <v>0</v>
      </c>
      <c r="H11" s="106">
        <v>0</v>
      </c>
      <c r="I11" s="106">
        <v>6.9999999999999999E-4</v>
      </c>
      <c r="J11" s="106">
        <v>0</v>
      </c>
      <c r="K11" s="106">
        <v>9.8100000000000007E-2</v>
      </c>
    </row>
    <row r="12" spans="1:11">
      <c r="A12" s="108" t="s">
        <v>1406</v>
      </c>
      <c r="B12" s="106">
        <v>4.5100000000000001E-2</v>
      </c>
      <c r="C12" s="106">
        <v>0.19969999999999999</v>
      </c>
      <c r="D12" s="106">
        <v>9.4E-2</v>
      </c>
      <c r="E12" s="106">
        <v>4.0000000000000002E-4</v>
      </c>
      <c r="F12" s="106">
        <v>2.5399999999999999E-2</v>
      </c>
      <c r="G12" s="106">
        <v>0</v>
      </c>
      <c r="H12" s="106">
        <v>0</v>
      </c>
      <c r="I12" s="106">
        <v>6.9999999999999999E-4</v>
      </c>
      <c r="J12" s="106">
        <v>0</v>
      </c>
      <c r="K12" s="106">
        <v>9.8199999999999996E-2</v>
      </c>
    </row>
    <row r="13" spans="1:11">
      <c r="A13" s="103" t="s">
        <v>1407</v>
      </c>
      <c r="B13" s="106">
        <v>0.64759999999999995</v>
      </c>
      <c r="C13" s="106">
        <v>0.47710000000000002</v>
      </c>
      <c r="D13" s="106">
        <v>0.52829999999999999</v>
      </c>
      <c r="E13" s="106">
        <v>0.7329</v>
      </c>
      <c r="F13" s="106">
        <v>0.53549999999999998</v>
      </c>
      <c r="G13" s="106">
        <v>0.7722</v>
      </c>
      <c r="H13" s="106">
        <v>0.8569</v>
      </c>
      <c r="I13" s="106">
        <v>0.38750000000000001</v>
      </c>
      <c r="J13" s="106">
        <v>0.85099999999999998</v>
      </c>
      <c r="K13" s="106">
        <v>0.54449999999999998</v>
      </c>
    </row>
    <row r="14" spans="1:11">
      <c r="A14" s="108" t="s">
        <v>1408</v>
      </c>
      <c r="B14" s="106">
        <v>2.58E-2</v>
      </c>
      <c r="C14" s="106">
        <v>0</v>
      </c>
      <c r="D14" s="106">
        <v>0</v>
      </c>
      <c r="E14" s="106">
        <v>3.8300000000000001E-2</v>
      </c>
      <c r="F14" s="106">
        <v>0</v>
      </c>
      <c r="G14" s="106">
        <v>0</v>
      </c>
      <c r="H14" s="106">
        <v>0</v>
      </c>
      <c r="I14" s="106">
        <v>0</v>
      </c>
      <c r="J14" s="106">
        <v>0</v>
      </c>
      <c r="K14" s="106">
        <v>3.3999999999999998E-3</v>
      </c>
    </row>
    <row r="15" spans="1:11">
      <c r="A15" s="109" t="s">
        <v>525</v>
      </c>
      <c r="B15" s="107"/>
      <c r="C15" s="107"/>
      <c r="D15" s="107"/>
      <c r="E15" s="107"/>
      <c r="F15" s="107"/>
      <c r="G15" s="107"/>
      <c r="H15" s="107"/>
      <c r="I15" s="107"/>
      <c r="J15" s="107"/>
      <c r="K15" s="107"/>
    </row>
    <row r="16" spans="1:11">
      <c r="A16" s="108" t="s">
        <v>1456</v>
      </c>
      <c r="B16" s="106">
        <v>0.33750000000000002</v>
      </c>
      <c r="C16" s="106">
        <v>0.88190000000000002</v>
      </c>
      <c r="D16" s="106">
        <v>0.91990000000000005</v>
      </c>
      <c r="E16" s="106">
        <v>0</v>
      </c>
      <c r="F16" s="106">
        <v>1</v>
      </c>
      <c r="G16" s="106">
        <v>0</v>
      </c>
      <c r="H16" s="106">
        <v>0</v>
      </c>
      <c r="I16" s="106">
        <v>8.0699999999999994E-2</v>
      </c>
      <c r="J16" s="106">
        <v>0</v>
      </c>
      <c r="K16" s="106">
        <v>0.86019999999999996</v>
      </c>
    </row>
    <row r="17" spans="1:11">
      <c r="A17" s="108" t="s">
        <v>1410</v>
      </c>
      <c r="B17" s="106">
        <v>0.66249999999999998</v>
      </c>
      <c r="C17" s="106">
        <v>0.1181</v>
      </c>
      <c r="D17" s="106">
        <v>8.0100000000000005E-2</v>
      </c>
      <c r="E17" s="106">
        <v>0</v>
      </c>
      <c r="F17" s="106">
        <v>0</v>
      </c>
      <c r="G17" s="106">
        <v>0</v>
      </c>
      <c r="H17" s="106">
        <v>0</v>
      </c>
      <c r="I17" s="106">
        <v>0.91930000000000001</v>
      </c>
      <c r="J17" s="106">
        <v>0</v>
      </c>
      <c r="K17" s="106">
        <v>0.13980000000000001</v>
      </c>
    </row>
    <row r="18" spans="1:11">
      <c r="A18" s="108" t="s">
        <v>526</v>
      </c>
      <c r="B18" s="110">
        <v>548.71720000000005</v>
      </c>
      <c r="C18" s="110">
        <v>606.87840000000006</v>
      </c>
      <c r="D18" s="110">
        <v>774.6866</v>
      </c>
      <c r="E18" s="110">
        <v>0</v>
      </c>
      <c r="F18" s="110">
        <v>0</v>
      </c>
      <c r="G18" s="110">
        <v>0</v>
      </c>
      <c r="H18" s="110">
        <v>0</v>
      </c>
      <c r="I18" s="110">
        <v>0</v>
      </c>
      <c r="J18" s="110">
        <v>0</v>
      </c>
      <c r="K18" s="110">
        <v>649.59990000000005</v>
      </c>
    </row>
    <row r="19" spans="1:11">
      <c r="A19" s="109" t="s">
        <v>527</v>
      </c>
      <c r="B19" s="111"/>
      <c r="C19" s="111"/>
      <c r="D19" s="111"/>
      <c r="E19" s="111"/>
      <c r="F19" s="111"/>
      <c r="G19" s="111"/>
      <c r="H19" s="111"/>
      <c r="I19" s="111"/>
      <c r="J19" s="111"/>
      <c r="K19" s="111"/>
    </row>
    <row r="20" spans="1:11">
      <c r="A20" s="103" t="s">
        <v>528</v>
      </c>
      <c r="B20" s="106">
        <v>0.97319999999999995</v>
      </c>
      <c r="C20" s="106">
        <v>0.98629999999999995</v>
      </c>
      <c r="D20" s="106">
        <v>0.98070000000000002</v>
      </c>
      <c r="E20" s="106">
        <v>0.97609999999999997</v>
      </c>
      <c r="F20" s="106">
        <v>0.98460000000000003</v>
      </c>
      <c r="G20" s="106">
        <v>0.98109999999999997</v>
      </c>
      <c r="H20" s="106">
        <v>0.98380000000000001</v>
      </c>
      <c r="I20" s="106">
        <v>0.95489999999999997</v>
      </c>
      <c r="J20" s="106">
        <v>0.9788</v>
      </c>
      <c r="K20" s="106">
        <v>0.97829999999999995</v>
      </c>
    </row>
    <row r="21" spans="1:11">
      <c r="A21" s="103" t="s">
        <v>529</v>
      </c>
      <c r="B21" s="106">
        <v>8.43E-2</v>
      </c>
      <c r="C21" s="106">
        <v>0.11310000000000001</v>
      </c>
      <c r="D21" s="106">
        <v>0.1246</v>
      </c>
      <c r="E21" s="106">
        <v>0.317</v>
      </c>
      <c r="F21" s="106">
        <v>5.4899999999999997E-2</v>
      </c>
      <c r="G21" s="106">
        <v>0.16689999999999999</v>
      </c>
      <c r="H21" s="106">
        <v>0.1124</v>
      </c>
      <c r="I21" s="106">
        <v>6.7400000000000002E-2</v>
      </c>
      <c r="J21" s="106">
        <v>7.2700000000000001E-2</v>
      </c>
      <c r="K21" s="106">
        <v>0.1051</v>
      </c>
    </row>
    <row r="22" spans="1:11">
      <c r="A22" s="108" t="s">
        <v>530</v>
      </c>
      <c r="B22" s="106">
        <v>2.6800000000000001E-2</v>
      </c>
      <c r="C22" s="106">
        <v>1.37E-2</v>
      </c>
      <c r="D22" s="106">
        <v>1.9300000000000001E-2</v>
      </c>
      <c r="E22" s="106">
        <v>2.3900000000000001E-2</v>
      </c>
      <c r="F22" s="106">
        <v>1.54E-2</v>
      </c>
      <c r="G22" s="106">
        <v>1.89E-2</v>
      </c>
      <c r="H22" s="106">
        <v>1.6199999999999999E-2</v>
      </c>
      <c r="I22" s="106">
        <v>4.5100000000000001E-2</v>
      </c>
      <c r="J22" s="106">
        <v>2.12E-2</v>
      </c>
      <c r="K22" s="106">
        <v>2.1700000000000001E-2</v>
      </c>
    </row>
    <row r="23" spans="1:11">
      <c r="A23" s="108" t="s">
        <v>531</v>
      </c>
      <c r="B23" s="106">
        <v>7.9200000000000007E-2</v>
      </c>
      <c r="C23" s="106">
        <v>0.1096</v>
      </c>
      <c r="D23" s="106">
        <v>0.11849999999999999</v>
      </c>
      <c r="E23" s="106">
        <v>0.30940000000000001</v>
      </c>
      <c r="F23" s="106">
        <v>5.2299999999999999E-2</v>
      </c>
      <c r="G23" s="106">
        <v>0.16370000000000001</v>
      </c>
      <c r="H23" s="106">
        <v>0.1099</v>
      </c>
      <c r="I23" s="106">
        <v>6.8699999999999997E-2</v>
      </c>
      <c r="J23" s="106">
        <v>7.0499999999999993E-2</v>
      </c>
      <c r="K23" s="106">
        <v>0.1018</v>
      </c>
    </row>
    <row r="24" spans="1:11">
      <c r="A24" s="108" t="s">
        <v>532</v>
      </c>
      <c r="B24" s="106">
        <v>8.5900000000000004E-2</v>
      </c>
      <c r="C24" s="106">
        <v>4.4200000000000003E-2</v>
      </c>
      <c r="D24" s="106">
        <v>6.7199999999999996E-2</v>
      </c>
      <c r="E24" s="106">
        <v>4.7100000000000003E-2</v>
      </c>
      <c r="F24" s="106">
        <v>6.2300000000000001E-2</v>
      </c>
      <c r="G24" s="106">
        <v>3.7499999999999999E-2</v>
      </c>
      <c r="H24" s="106">
        <v>3.8100000000000002E-2</v>
      </c>
      <c r="I24" s="106">
        <v>2.7199999999999998E-2</v>
      </c>
      <c r="J24" s="106">
        <v>5.04E-2</v>
      </c>
      <c r="K24" s="106">
        <v>5.2499999999999998E-2</v>
      </c>
    </row>
    <row r="25" spans="1:11">
      <c r="A25" s="108" t="s">
        <v>533</v>
      </c>
      <c r="B25" s="106">
        <v>0.16300000000000001</v>
      </c>
      <c r="C25" s="106">
        <v>5.11E-2</v>
      </c>
      <c r="D25" s="106">
        <v>6.8000000000000005E-2</v>
      </c>
      <c r="E25" s="106">
        <v>0.1191</v>
      </c>
      <c r="F25" s="106">
        <v>4.4299999999999999E-2</v>
      </c>
      <c r="G25" s="106">
        <v>8.2900000000000001E-2</v>
      </c>
      <c r="H25" s="106">
        <v>9.2299999999999993E-2</v>
      </c>
      <c r="I25" s="106">
        <v>3.5700000000000003E-2</v>
      </c>
      <c r="J25" s="106">
        <v>8.6999999999999994E-2</v>
      </c>
      <c r="K25" s="106">
        <v>6.8900000000000003E-2</v>
      </c>
    </row>
    <row r="26" spans="1:11">
      <c r="A26" s="108" t="s">
        <v>1411</v>
      </c>
      <c r="B26" s="106">
        <v>5.9400000000000001E-2</v>
      </c>
      <c r="C26" s="106">
        <v>5.1799999999999999E-2</v>
      </c>
      <c r="D26" s="106">
        <v>4.4999999999999998E-2</v>
      </c>
      <c r="E26" s="106">
        <v>3.1099999999999999E-2</v>
      </c>
      <c r="F26" s="106">
        <v>3.9600000000000003E-2</v>
      </c>
      <c r="G26" s="106">
        <v>4.48E-2</v>
      </c>
      <c r="H26" s="106">
        <v>7.3099999999999998E-2</v>
      </c>
      <c r="I26" s="106">
        <v>8.3599999999999994E-2</v>
      </c>
      <c r="J26" s="106">
        <v>2.07E-2</v>
      </c>
      <c r="K26" s="106">
        <v>5.2900000000000003E-2</v>
      </c>
    </row>
    <row r="27" spans="1:11">
      <c r="A27" s="108" t="s">
        <v>534</v>
      </c>
      <c r="B27" s="106">
        <v>0.95079999999999998</v>
      </c>
      <c r="C27" s="106">
        <v>0.97309999999999997</v>
      </c>
      <c r="D27" s="106">
        <v>0.97670000000000001</v>
      </c>
      <c r="E27" s="106">
        <v>0.9698</v>
      </c>
      <c r="F27" s="106">
        <v>0.98129999999999995</v>
      </c>
      <c r="G27" s="106">
        <v>0.95830000000000004</v>
      </c>
      <c r="H27" s="106">
        <v>0.96889999999999998</v>
      </c>
      <c r="I27" s="106">
        <v>0.88100000000000001</v>
      </c>
      <c r="J27" s="106">
        <v>0.96760000000000002</v>
      </c>
      <c r="K27" s="106">
        <v>0.95750000000000002</v>
      </c>
    </row>
    <row r="28" spans="1:11">
      <c r="A28" s="108" t="s">
        <v>535</v>
      </c>
      <c r="B28" s="106">
        <v>2.29E-2</v>
      </c>
      <c r="C28" s="106">
        <v>0.01</v>
      </c>
      <c r="D28" s="106">
        <v>4.3E-3</v>
      </c>
      <c r="E28" s="106">
        <v>6.3E-3</v>
      </c>
      <c r="F28" s="106">
        <v>3.2000000000000002E-3</v>
      </c>
      <c r="G28" s="106">
        <v>2.2100000000000002E-2</v>
      </c>
      <c r="H28" s="106">
        <v>1.41E-2</v>
      </c>
      <c r="I28" s="106">
        <v>5.7099999999999998E-2</v>
      </c>
      <c r="J28" s="106">
        <v>1.0999999999999999E-2</v>
      </c>
      <c r="K28" s="106">
        <v>1.7299999999999999E-2</v>
      </c>
    </row>
    <row r="29" spans="1:11">
      <c r="A29" s="108" t="s">
        <v>536</v>
      </c>
      <c r="B29" s="106">
        <v>1.8E-3</v>
      </c>
      <c r="C29" s="106">
        <v>3.3999999999999998E-3</v>
      </c>
      <c r="D29" s="106">
        <v>2.3E-3</v>
      </c>
      <c r="E29" s="106">
        <v>1.1000000000000001E-3</v>
      </c>
      <c r="F29" s="106">
        <v>1.4E-3</v>
      </c>
      <c r="G29" s="106">
        <v>3.5999999999999999E-3</v>
      </c>
      <c r="H29" s="106">
        <v>3.8E-3</v>
      </c>
      <c r="I29" s="106">
        <v>5.9999999999999995E-4</v>
      </c>
      <c r="J29" s="106">
        <v>2.5000000000000001E-3</v>
      </c>
      <c r="K29" s="106">
        <v>2.3999999999999998E-3</v>
      </c>
    </row>
    <row r="30" spans="1:11">
      <c r="A30" s="108" t="s">
        <v>537</v>
      </c>
      <c r="B30" s="106">
        <v>1.1999999999999999E-3</v>
      </c>
      <c r="C30" s="106">
        <v>1.2999999999999999E-3</v>
      </c>
      <c r="D30" s="106">
        <v>8.0000000000000004E-4</v>
      </c>
      <c r="E30" s="106">
        <v>2.9999999999999997E-4</v>
      </c>
      <c r="F30" s="106">
        <v>8.9999999999999998E-4</v>
      </c>
      <c r="G30" s="106">
        <v>1E-3</v>
      </c>
      <c r="H30" s="106">
        <v>3.0999999999999999E-3</v>
      </c>
      <c r="I30" s="106">
        <v>2.3E-3</v>
      </c>
      <c r="J30" s="106">
        <v>8.0000000000000004E-4</v>
      </c>
      <c r="K30" s="106">
        <v>1.1999999999999999E-3</v>
      </c>
    </row>
    <row r="31" spans="1:11">
      <c r="A31" s="108" t="s">
        <v>538</v>
      </c>
      <c r="B31" s="106">
        <v>2.2000000000000001E-3</v>
      </c>
      <c r="C31" s="106">
        <v>2.3E-3</v>
      </c>
      <c r="D31" s="106">
        <v>2.2000000000000001E-3</v>
      </c>
      <c r="E31" s="106">
        <v>5.0000000000000001E-4</v>
      </c>
      <c r="F31" s="106">
        <v>1E-3</v>
      </c>
      <c r="G31" s="106">
        <v>2.5000000000000001E-3</v>
      </c>
      <c r="H31" s="106">
        <v>1.2999999999999999E-3</v>
      </c>
      <c r="I31" s="106">
        <v>3.2000000000000002E-3</v>
      </c>
      <c r="J31" s="106">
        <v>1.1000000000000001E-3</v>
      </c>
      <c r="K31" s="106">
        <v>2.2000000000000001E-3</v>
      </c>
    </row>
    <row r="32" spans="1:11">
      <c r="A32" s="108" t="s">
        <v>539</v>
      </c>
      <c r="B32" s="106">
        <v>2.1100000000000001E-2</v>
      </c>
      <c r="C32" s="106">
        <v>0.01</v>
      </c>
      <c r="D32" s="106">
        <v>1.38E-2</v>
      </c>
      <c r="E32" s="106">
        <v>2.1999999999999999E-2</v>
      </c>
      <c r="F32" s="106">
        <v>1.21E-2</v>
      </c>
      <c r="G32" s="106">
        <v>1.2500000000000001E-2</v>
      </c>
      <c r="H32" s="106">
        <v>8.8000000000000005E-3</v>
      </c>
      <c r="I32" s="106">
        <v>4.19E-2</v>
      </c>
      <c r="J32" s="106">
        <v>1.7000000000000001E-2</v>
      </c>
      <c r="K32" s="106">
        <v>1.7299999999999999E-2</v>
      </c>
    </row>
    <row r="33" spans="1:11">
      <c r="A33" s="109" t="s">
        <v>540</v>
      </c>
      <c r="B33" s="107"/>
      <c r="C33" s="107"/>
      <c r="D33" s="107"/>
      <c r="E33" s="107"/>
      <c r="F33" s="107"/>
      <c r="G33" s="107"/>
      <c r="H33" s="107"/>
      <c r="I33" s="107"/>
      <c r="J33" s="107"/>
      <c r="K33" s="107"/>
    </row>
    <row r="34" spans="1:11">
      <c r="A34" s="108" t="s">
        <v>541</v>
      </c>
      <c r="B34" s="106">
        <v>3.6945999999999999</v>
      </c>
      <c r="C34" s="106">
        <v>0.44919999999999999</v>
      </c>
      <c r="D34" s="106">
        <v>8.6016999999999992</v>
      </c>
      <c r="E34" s="106">
        <v>61.208500000000001</v>
      </c>
      <c r="F34" s="106">
        <v>4.1741000000000001</v>
      </c>
      <c r="G34" s="106">
        <v>0</v>
      </c>
      <c r="H34" s="106">
        <v>0</v>
      </c>
      <c r="I34" s="106">
        <v>132.3466</v>
      </c>
      <c r="J34" s="106">
        <v>0</v>
      </c>
      <c r="K34" s="106">
        <v>1.619</v>
      </c>
    </row>
    <row r="35" spans="1:11">
      <c r="A35" s="108" t="s">
        <v>542</v>
      </c>
      <c r="B35" s="106">
        <v>7.1146000000000003</v>
      </c>
      <c r="C35" s="106">
        <v>0.86050000000000004</v>
      </c>
      <c r="D35" s="106">
        <v>11.368600000000001</v>
      </c>
      <c r="E35" s="106">
        <v>235.1498</v>
      </c>
      <c r="F35" s="106">
        <v>4.2191999999999998</v>
      </c>
      <c r="G35" s="106">
        <v>0</v>
      </c>
      <c r="H35" s="106">
        <v>0</v>
      </c>
      <c r="I35" s="106">
        <v>137.5155</v>
      </c>
      <c r="J35" s="106">
        <v>0</v>
      </c>
      <c r="K35" s="106">
        <v>2.2709000000000001</v>
      </c>
    </row>
    <row r="36" spans="1:11">
      <c r="A36" s="108" t="s">
        <v>543</v>
      </c>
      <c r="B36" s="106">
        <v>6.9099999999999995E-2</v>
      </c>
      <c r="C36" s="106">
        <v>8.9200000000000002E-2</v>
      </c>
      <c r="D36" s="106">
        <v>0.1017</v>
      </c>
      <c r="E36" s="106">
        <v>0.11119999999999999</v>
      </c>
      <c r="F36" s="106">
        <v>0.1716</v>
      </c>
      <c r="G36" s="106">
        <v>0.11990000000000001</v>
      </c>
      <c r="H36" s="106">
        <v>8.1100000000000005E-2</v>
      </c>
      <c r="I36" s="106">
        <v>0.2</v>
      </c>
      <c r="J36" s="106">
        <v>3.1899999999999998E-2</v>
      </c>
      <c r="K36" s="106">
        <v>0.1004</v>
      </c>
    </row>
    <row r="37" spans="1:11">
      <c r="A37" s="108" t="s">
        <v>544</v>
      </c>
      <c r="B37" s="106">
        <v>5.3199999999999997E-2</v>
      </c>
      <c r="C37" s="106">
        <v>6.6900000000000001E-2</v>
      </c>
      <c r="D37" s="106">
        <v>6.7500000000000004E-2</v>
      </c>
      <c r="E37" s="106">
        <v>8.9599999999999999E-2</v>
      </c>
      <c r="F37" s="106">
        <v>0.1072</v>
      </c>
      <c r="G37" s="106">
        <v>9.6199999999999994E-2</v>
      </c>
      <c r="H37" s="106">
        <v>7.1800000000000003E-2</v>
      </c>
      <c r="I37" s="106">
        <v>9.7299999999999998E-2</v>
      </c>
      <c r="J37" s="106">
        <v>2.8400000000000002E-2</v>
      </c>
      <c r="K37" s="106">
        <v>7.0999999999999994E-2</v>
      </c>
    </row>
    <row r="38" spans="1:11">
      <c r="A38" s="103" t="s">
        <v>1496</v>
      </c>
      <c r="B38" s="106">
        <v>0.88660000000000005</v>
      </c>
      <c r="C38" s="106">
        <v>0.31830000000000003</v>
      </c>
      <c r="D38" s="106">
        <v>0.90410000000000001</v>
      </c>
      <c r="E38" s="106">
        <v>1.0773999999999999</v>
      </c>
      <c r="F38" s="106">
        <v>0.67779999999999996</v>
      </c>
      <c r="G38" s="106">
        <v>1.4672000000000001</v>
      </c>
      <c r="H38" s="106">
        <v>0.62609999999999999</v>
      </c>
      <c r="I38" s="106">
        <v>43.167700000000004</v>
      </c>
      <c r="J38" s="106">
        <v>0.14030000000000001</v>
      </c>
      <c r="K38" s="106">
        <v>0.52629999999999999</v>
      </c>
    </row>
    <row r="39" spans="1:11">
      <c r="A39" s="72" t="s">
        <v>545</v>
      </c>
      <c r="B39" s="107"/>
      <c r="C39" s="107"/>
      <c r="D39" s="107"/>
      <c r="E39" s="107"/>
      <c r="F39" s="107"/>
      <c r="G39" s="107"/>
      <c r="H39" s="107"/>
      <c r="I39" s="107"/>
      <c r="J39" s="107"/>
      <c r="K39" s="107"/>
    </row>
    <row r="40" spans="1:11">
      <c r="A40" s="108" t="s">
        <v>546</v>
      </c>
      <c r="B40" s="106">
        <v>0.23050000000000001</v>
      </c>
      <c r="C40" s="106">
        <v>0.24990000000000001</v>
      </c>
      <c r="D40" s="106">
        <v>0.33600000000000002</v>
      </c>
      <c r="E40" s="106">
        <v>0.19439999999999999</v>
      </c>
      <c r="F40" s="106">
        <v>0.37490000000000001</v>
      </c>
      <c r="G40" s="106">
        <v>0.19750000000000001</v>
      </c>
      <c r="H40" s="106">
        <v>0.1153</v>
      </c>
      <c r="I40" s="106">
        <v>0.51329999999999998</v>
      </c>
      <c r="J40" s="106">
        <v>0.1087</v>
      </c>
      <c r="K40" s="106">
        <v>0.29249999999999998</v>
      </c>
    </row>
    <row r="41" spans="1:11">
      <c r="A41" s="108" t="s">
        <v>547</v>
      </c>
      <c r="B41" s="106">
        <v>0.23050000000000001</v>
      </c>
      <c r="C41" s="106">
        <v>0.24990000000000001</v>
      </c>
      <c r="D41" s="106">
        <v>0.33600000000000002</v>
      </c>
      <c r="E41" s="106">
        <v>0.19439999999999999</v>
      </c>
      <c r="F41" s="106">
        <v>0.37490000000000001</v>
      </c>
      <c r="G41" s="106">
        <v>0.19750000000000001</v>
      </c>
      <c r="H41" s="106">
        <v>0.1153</v>
      </c>
      <c r="I41" s="106">
        <v>0.5071</v>
      </c>
      <c r="J41" s="106">
        <v>0.1087</v>
      </c>
      <c r="K41" s="106">
        <v>0.29199999999999998</v>
      </c>
    </row>
    <row r="42" spans="1:11">
      <c r="A42" s="108" t="s">
        <v>548</v>
      </c>
      <c r="B42" s="106">
        <v>8.1500000000000003E-2</v>
      </c>
      <c r="C42" s="106">
        <v>4.19E-2</v>
      </c>
      <c r="D42" s="106">
        <v>4.4999999999999998E-2</v>
      </c>
      <c r="E42" s="106">
        <v>9.4200000000000006E-2</v>
      </c>
      <c r="F42" s="106">
        <v>3.5999999999999997E-2</v>
      </c>
      <c r="G42" s="106">
        <v>6.1499999999999999E-2</v>
      </c>
      <c r="H42" s="106">
        <v>0.1055</v>
      </c>
      <c r="I42" s="106">
        <v>7.5499999999999998E-2</v>
      </c>
      <c r="J42" s="106">
        <v>0.1361</v>
      </c>
      <c r="K42" s="106">
        <v>5.67E-2</v>
      </c>
    </row>
    <row r="43" spans="1:11">
      <c r="A43" s="108" t="s">
        <v>549</v>
      </c>
      <c r="B43" s="106">
        <v>2.1999999999999999E-2</v>
      </c>
      <c r="C43" s="106">
        <v>1.52E-2</v>
      </c>
      <c r="D43" s="106">
        <v>1.9599999999999999E-2</v>
      </c>
      <c r="E43" s="106">
        <v>5.8700000000000002E-2</v>
      </c>
      <c r="F43" s="106">
        <v>8.0000000000000002E-3</v>
      </c>
      <c r="G43" s="106">
        <v>2.0400000000000001E-2</v>
      </c>
      <c r="H43" s="106">
        <v>2.7900000000000001E-2</v>
      </c>
      <c r="I43" s="106">
        <v>3.0999999999999999E-3</v>
      </c>
      <c r="J43" s="106">
        <v>2.35E-2</v>
      </c>
      <c r="K43" s="106">
        <v>1.44E-2</v>
      </c>
    </row>
    <row r="44" spans="1:11">
      <c r="A44" s="108" t="s">
        <v>550</v>
      </c>
      <c r="B44" s="106">
        <v>4.1000000000000002E-2</v>
      </c>
      <c r="C44" s="106">
        <v>1.7899999999999999E-2</v>
      </c>
      <c r="D44" s="106">
        <v>1.7899999999999999E-2</v>
      </c>
      <c r="E44" s="106">
        <v>4.1599999999999998E-2</v>
      </c>
      <c r="F44" s="106">
        <v>9.1000000000000004E-3</v>
      </c>
      <c r="G44" s="106">
        <v>2.07E-2</v>
      </c>
      <c r="H44" s="106">
        <v>3.5999999999999997E-2</v>
      </c>
      <c r="I44" s="106">
        <v>6.6E-3</v>
      </c>
      <c r="J44" s="106">
        <v>3.6200000000000003E-2</v>
      </c>
      <c r="K44" s="106">
        <v>1.77E-2</v>
      </c>
    </row>
    <row r="45" spans="1:11">
      <c r="A45" s="108" t="s">
        <v>551</v>
      </c>
      <c r="B45" s="106">
        <v>0.1482</v>
      </c>
      <c r="C45" s="106">
        <v>0.1489</v>
      </c>
      <c r="D45" s="106">
        <v>0.27539999999999998</v>
      </c>
      <c r="E45" s="106">
        <v>0.2218</v>
      </c>
      <c r="F45" s="106">
        <v>0.1502</v>
      </c>
      <c r="G45" s="106">
        <v>0.12230000000000001</v>
      </c>
      <c r="H45" s="106">
        <v>0.14380000000000001</v>
      </c>
      <c r="I45" s="106">
        <v>0.16220000000000001</v>
      </c>
      <c r="J45" s="106">
        <v>0.1119</v>
      </c>
      <c r="K45" s="106">
        <v>0.17480000000000001</v>
      </c>
    </row>
    <row r="46" spans="1:11">
      <c r="A46" s="109" t="s">
        <v>552</v>
      </c>
      <c r="B46" s="107"/>
      <c r="C46" s="107"/>
      <c r="D46" s="107"/>
      <c r="E46" s="107"/>
      <c r="F46" s="107"/>
      <c r="G46" s="107"/>
      <c r="H46" s="107"/>
      <c r="I46" s="107"/>
      <c r="J46" s="107"/>
      <c r="K46" s="107"/>
    </row>
    <row r="47" spans="1:11">
      <c r="A47" s="108" t="s">
        <v>553</v>
      </c>
      <c r="B47" s="106">
        <v>0.8377</v>
      </c>
      <c r="C47" s="106">
        <v>0.92210000000000003</v>
      </c>
      <c r="D47" s="106">
        <v>0.86219999999999997</v>
      </c>
      <c r="E47" s="106">
        <v>0.81210000000000004</v>
      </c>
      <c r="F47" s="106">
        <v>0.86129999999999995</v>
      </c>
      <c r="G47" s="106">
        <v>0.86439999999999995</v>
      </c>
      <c r="H47" s="106">
        <v>0.87</v>
      </c>
      <c r="I47" s="106">
        <v>0.873</v>
      </c>
      <c r="J47" s="106">
        <v>0.87890000000000001</v>
      </c>
      <c r="K47" s="106">
        <v>0.88280000000000003</v>
      </c>
    </row>
    <row r="48" spans="1:11">
      <c r="A48" s="108" t="s">
        <v>554</v>
      </c>
      <c r="B48" s="106">
        <v>0.93779999999999997</v>
      </c>
      <c r="C48" s="106">
        <v>0.92989999999999995</v>
      </c>
      <c r="D48" s="106">
        <v>0.93469999999999998</v>
      </c>
      <c r="E48" s="106">
        <v>0.9425</v>
      </c>
      <c r="F48" s="106">
        <v>0.91830000000000001</v>
      </c>
      <c r="G48" s="106">
        <v>0.95950000000000002</v>
      </c>
      <c r="H48" s="106">
        <v>0.95779999999999998</v>
      </c>
      <c r="I48" s="106">
        <v>0.86990000000000001</v>
      </c>
      <c r="J48" s="106">
        <v>0.94889999999999997</v>
      </c>
      <c r="K48" s="106">
        <v>0.92710000000000004</v>
      </c>
    </row>
    <row r="49" spans="1:11">
      <c r="A49" s="108" t="s">
        <v>555</v>
      </c>
      <c r="B49" s="106">
        <v>-3.2000000000000001E-2</v>
      </c>
      <c r="C49" s="106">
        <v>0.12759999999999999</v>
      </c>
      <c r="D49" s="106">
        <v>0.18779999999999999</v>
      </c>
      <c r="E49" s="106">
        <v>6.9599999999999995E-2</v>
      </c>
      <c r="F49" s="106">
        <v>0.10249999999999999</v>
      </c>
      <c r="G49" s="106">
        <v>-1.5100000000000001E-2</v>
      </c>
      <c r="H49" s="106">
        <v>2.6599999999999999E-2</v>
      </c>
      <c r="I49" s="106">
        <v>0.16639999999999999</v>
      </c>
      <c r="J49" s="106">
        <v>7.1999999999999998E-3</v>
      </c>
      <c r="K49" s="106">
        <v>0.1032</v>
      </c>
    </row>
    <row r="50" spans="1:11" ht="15.75" thickBot="1">
      <c r="A50" s="288" t="s">
        <v>556</v>
      </c>
      <c r="B50" s="112">
        <v>0.70399999999999996</v>
      </c>
      <c r="C50" s="112">
        <v>0.31159999999999999</v>
      </c>
      <c r="D50" s="112">
        <v>0.41010000000000002</v>
      </c>
      <c r="E50" s="112">
        <v>0.9667</v>
      </c>
      <c r="F50" s="112">
        <v>0.36990000000000001</v>
      </c>
      <c r="G50" s="112">
        <v>0.6865</v>
      </c>
      <c r="H50" s="112">
        <v>1.1278999999999999</v>
      </c>
      <c r="I50" s="112">
        <v>0.2505</v>
      </c>
      <c r="J50" s="112">
        <v>1.1144000000000001</v>
      </c>
      <c r="K50" s="112">
        <v>0.40129999999999999</v>
      </c>
    </row>
    <row r="51" spans="1:11" ht="15.75" thickTop="1">
      <c r="A51" s="794" t="s">
        <v>557</v>
      </c>
      <c r="B51" s="794"/>
      <c r="C51" s="794"/>
      <c r="D51" s="794"/>
      <c r="E51" s="794"/>
      <c r="F51" s="794"/>
      <c r="G51" s="794"/>
      <c r="H51" s="794"/>
      <c r="I51" s="794"/>
      <c r="J51" s="794"/>
      <c r="K51" s="794"/>
    </row>
    <row r="52" spans="1:11" ht="60.75" customHeight="1">
      <c r="A52" s="739" t="s">
        <v>558</v>
      </c>
      <c r="B52" s="739"/>
      <c r="C52" s="739"/>
      <c r="D52" s="739"/>
      <c r="E52" s="739"/>
      <c r="F52" s="739"/>
      <c r="G52" s="739"/>
      <c r="H52" s="739"/>
      <c r="I52" s="739"/>
      <c r="J52" s="739"/>
      <c r="K52" s="739"/>
    </row>
    <row r="53" spans="1:11" ht="62.25" customHeight="1">
      <c r="A53" s="739" t="s">
        <v>559</v>
      </c>
      <c r="B53" s="739"/>
      <c r="C53" s="739"/>
      <c r="D53" s="739"/>
      <c r="E53" s="739"/>
      <c r="F53" s="739"/>
      <c r="G53" s="739"/>
      <c r="H53" s="739"/>
      <c r="I53" s="739"/>
      <c r="J53" s="739"/>
      <c r="K53" s="739"/>
    </row>
    <row r="54" spans="1:11">
      <c r="A54" s="746" t="s">
        <v>1457</v>
      </c>
      <c r="B54" s="746"/>
      <c r="C54" s="746"/>
      <c r="D54" s="746"/>
      <c r="E54" s="746"/>
      <c r="F54" s="746"/>
      <c r="G54" s="746"/>
      <c r="H54" s="746"/>
      <c r="I54" s="746"/>
      <c r="J54" s="746"/>
      <c r="K54" s="746"/>
    </row>
    <row r="55" spans="1:11">
      <c r="A55" s="746" t="s">
        <v>561</v>
      </c>
      <c r="B55" s="746"/>
      <c r="C55" s="746"/>
      <c r="D55" s="746"/>
      <c r="E55" s="746"/>
      <c r="F55" s="746"/>
      <c r="G55" s="746"/>
      <c r="H55" s="746"/>
      <c r="I55" s="746"/>
      <c r="J55" s="746"/>
      <c r="K55" s="746"/>
    </row>
    <row r="56" spans="1:11">
      <c r="A56" s="9"/>
      <c r="B56" s="10"/>
      <c r="C56" s="10"/>
      <c r="D56" s="10"/>
      <c r="E56" s="10"/>
      <c r="F56" s="10"/>
      <c r="G56" s="11"/>
      <c r="H56" s="11"/>
      <c r="I56" s="11"/>
      <c r="J56" s="11"/>
      <c r="K56" s="11"/>
    </row>
    <row r="57" spans="1:11" ht="30" customHeight="1">
      <c r="A57" s="539"/>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0"/>
      <c r="C59" s="540"/>
      <c r="D59" s="540"/>
      <c r="E59" s="540"/>
      <c r="F59" s="540"/>
      <c r="G59" s="540"/>
      <c r="H59" s="540"/>
      <c r="I59" s="540"/>
      <c r="J59" s="540"/>
      <c r="K59" s="540"/>
    </row>
    <row r="60" spans="1:11">
      <c r="A60" s="715" t="s">
        <v>891</v>
      </c>
      <c r="B60" s="317">
        <v>5.74E-2</v>
      </c>
      <c r="C60" s="317">
        <v>0.1158</v>
      </c>
      <c r="D60" s="317">
        <v>0.1</v>
      </c>
      <c r="E60" s="317">
        <v>0.1047</v>
      </c>
      <c r="F60" s="317">
        <v>0.1492</v>
      </c>
      <c r="G60" s="317">
        <v>8.6699999999999999E-2</v>
      </c>
      <c r="H60" s="317">
        <v>0.1056</v>
      </c>
      <c r="I60" s="317">
        <v>0.1724</v>
      </c>
      <c r="J60" s="317">
        <v>0.1057</v>
      </c>
      <c r="K60" s="317">
        <v>0.1119</v>
      </c>
    </row>
    <row r="61" spans="1:11">
      <c r="A61" s="715" t="s">
        <v>1412</v>
      </c>
      <c r="B61" s="317">
        <v>6.4600000000000005E-2</v>
      </c>
      <c r="C61" s="317">
        <v>0.1095</v>
      </c>
      <c r="D61" s="317">
        <v>0.1028</v>
      </c>
      <c r="E61" s="317">
        <v>0.11260000000000001</v>
      </c>
      <c r="F61" s="317">
        <v>0.15240000000000001</v>
      </c>
      <c r="G61" s="317">
        <v>9.06E-2</v>
      </c>
      <c r="H61" s="317">
        <v>0.1207</v>
      </c>
      <c r="I61" s="317">
        <v>0.1726</v>
      </c>
      <c r="J61" s="317">
        <v>0.112</v>
      </c>
      <c r="K61" s="317">
        <v>0.11210000000000001</v>
      </c>
    </row>
    <row r="62" spans="1:11">
      <c r="A62" s="715" t="s">
        <v>1413</v>
      </c>
      <c r="B62" s="317">
        <v>5.6899999999999999E-2</v>
      </c>
      <c r="C62" s="317">
        <v>9.0800000000000006E-2</v>
      </c>
      <c r="D62" s="317">
        <v>8.72E-2</v>
      </c>
      <c r="E62" s="317">
        <v>0.11550000000000001</v>
      </c>
      <c r="F62" s="317">
        <v>0.1363</v>
      </c>
      <c r="G62" s="317">
        <v>7.1800000000000003E-2</v>
      </c>
      <c r="H62" s="317">
        <v>0.1149</v>
      </c>
      <c r="I62" s="317">
        <v>0.121</v>
      </c>
      <c r="J62" s="317">
        <v>0.10249999999999999</v>
      </c>
      <c r="K62" s="317">
        <v>9.1700000000000004E-2</v>
      </c>
    </row>
    <row r="63" spans="1:11">
      <c r="A63" s="715" t="s">
        <v>1414</v>
      </c>
      <c r="B63" s="317">
        <v>2.3999999999999998E-3</v>
      </c>
      <c r="C63" s="317">
        <v>1.6899999999999998E-2</v>
      </c>
      <c r="D63" s="317">
        <v>3.3E-3</v>
      </c>
      <c r="E63" s="317">
        <v>8.0000000000000004E-4</v>
      </c>
      <c r="F63" s="317">
        <v>2.0500000000000001E-2</v>
      </c>
      <c r="G63" s="317">
        <v>3.8E-3</v>
      </c>
      <c r="H63" s="317">
        <v>-8.6E-3</v>
      </c>
      <c r="I63" s="317">
        <v>1.29E-2</v>
      </c>
      <c r="J63" s="317">
        <v>-4.4000000000000003E-3</v>
      </c>
      <c r="K63" s="317">
        <v>9.5999999999999992E-3</v>
      </c>
    </row>
    <row r="64" spans="1:11">
      <c r="A64" s="715" t="s">
        <v>1415</v>
      </c>
      <c r="B64" s="317">
        <v>2.3999999999999998E-3</v>
      </c>
      <c r="C64" s="317">
        <v>1.5299999999999999E-2</v>
      </c>
      <c r="D64" s="317">
        <v>4.7000000000000002E-3</v>
      </c>
      <c r="E64" s="317">
        <v>5.0000000000000001E-4</v>
      </c>
      <c r="F64" s="317">
        <v>2.01E-2</v>
      </c>
      <c r="G64" s="317">
        <v>4.1999999999999997E-3</v>
      </c>
      <c r="H64" s="317">
        <v>-3.8E-3</v>
      </c>
      <c r="I64" s="317">
        <v>1.72E-2</v>
      </c>
      <c r="J64" s="317">
        <v>-3.0999999999999999E-3</v>
      </c>
      <c r="K64" s="317">
        <v>0.01</v>
      </c>
    </row>
    <row r="65" spans="1:11">
      <c r="A65" s="715" t="s">
        <v>1416</v>
      </c>
      <c r="B65" s="317">
        <v>2.3999999999999998E-3</v>
      </c>
      <c r="C65" s="317">
        <v>6.8999999999999999E-3</v>
      </c>
      <c r="D65" s="317">
        <v>3.3E-3</v>
      </c>
      <c r="E65" s="317">
        <v>5.0000000000000001E-4</v>
      </c>
      <c r="F65" s="317">
        <v>1.46E-2</v>
      </c>
      <c r="G65" s="317">
        <v>4.1999999999999997E-3</v>
      </c>
      <c r="H65" s="317">
        <v>-3.8E-3</v>
      </c>
      <c r="I65" s="317">
        <v>8.5000000000000006E-3</v>
      </c>
      <c r="J65" s="317">
        <v>-3.0999999999999999E-3</v>
      </c>
      <c r="K65" s="317">
        <v>5.3E-3</v>
      </c>
    </row>
    <row r="66" spans="1:11">
      <c r="A66" s="715" t="s">
        <v>1417</v>
      </c>
      <c r="B66" s="317">
        <v>3.1699999999999999E-2</v>
      </c>
      <c r="C66" s="317">
        <v>5.6500000000000002E-2</v>
      </c>
      <c r="D66" s="317">
        <v>1.46E-2</v>
      </c>
      <c r="E66" s="317">
        <v>2.3E-3</v>
      </c>
      <c r="F66" s="317">
        <v>9.4799999999999995E-2</v>
      </c>
      <c r="G66" s="317">
        <v>4.5699999999999998E-2</v>
      </c>
      <c r="H66" s="317">
        <v>-3.5499999999999997E-2</v>
      </c>
      <c r="I66" s="317">
        <v>6.4399999999999999E-2</v>
      </c>
      <c r="J66" s="317">
        <v>-3.6200000000000003E-2</v>
      </c>
      <c r="K66" s="317">
        <v>3.85E-2</v>
      </c>
    </row>
    <row r="67" spans="1:11">
      <c r="A67" s="716" t="s">
        <v>563</v>
      </c>
      <c r="B67" s="540"/>
      <c r="C67" s="540"/>
      <c r="D67" s="540"/>
      <c r="E67" s="540"/>
      <c r="F67" s="540"/>
      <c r="G67" s="540"/>
      <c r="H67" s="540"/>
      <c r="I67" s="540"/>
      <c r="J67" s="540"/>
      <c r="K67" s="540"/>
    </row>
    <row r="68" spans="1:11">
      <c r="A68" s="715" t="s">
        <v>899</v>
      </c>
      <c r="B68" s="317">
        <v>0.10730000000000001</v>
      </c>
      <c r="C68" s="317">
        <v>0.15359999999999999</v>
      </c>
      <c r="D68" s="317">
        <v>0.13519999999999999</v>
      </c>
      <c r="E68" s="317">
        <v>0.14380000000000001</v>
      </c>
      <c r="F68" s="317">
        <v>0.20039999999999999</v>
      </c>
      <c r="G68" s="317">
        <v>0.1353</v>
      </c>
      <c r="H68" s="317">
        <v>0.1517</v>
      </c>
      <c r="I68" s="317">
        <v>0.219</v>
      </c>
      <c r="J68" s="317">
        <v>0.15260000000000001</v>
      </c>
      <c r="K68" s="317">
        <v>0.1537</v>
      </c>
    </row>
    <row r="69" spans="1:11">
      <c r="A69" s="715" t="s">
        <v>901</v>
      </c>
      <c r="B69" s="317">
        <v>-4.99E-2</v>
      </c>
      <c r="C69" s="317">
        <v>-3.7699999999999997E-2</v>
      </c>
      <c r="D69" s="317">
        <v>-3.5200000000000002E-2</v>
      </c>
      <c r="E69" s="317">
        <v>-3.9100000000000003E-2</v>
      </c>
      <c r="F69" s="317">
        <v>-5.1200000000000002E-2</v>
      </c>
      <c r="G69" s="317">
        <v>-4.87E-2</v>
      </c>
      <c r="H69" s="317">
        <v>-4.6199999999999998E-2</v>
      </c>
      <c r="I69" s="317">
        <v>-4.6600000000000003E-2</v>
      </c>
      <c r="J69" s="317">
        <v>-4.6899999999999997E-2</v>
      </c>
      <c r="K69" s="317">
        <v>-4.1700000000000001E-2</v>
      </c>
    </row>
    <row r="70" spans="1:11">
      <c r="A70" s="715" t="s">
        <v>903</v>
      </c>
      <c r="B70" s="317">
        <v>5.7500000000000002E-2</v>
      </c>
      <c r="C70" s="317">
        <v>4.5900000000000003E-2</v>
      </c>
      <c r="D70" s="317">
        <v>4.8800000000000003E-2</v>
      </c>
      <c r="E70" s="317">
        <v>5.2200000000000003E-2</v>
      </c>
      <c r="F70" s="317">
        <v>6.54E-2</v>
      </c>
      <c r="G70" s="317">
        <v>5.57E-2</v>
      </c>
      <c r="H70" s="317">
        <v>5.4399999999999997E-2</v>
      </c>
      <c r="I70" s="317">
        <v>6.0900000000000003E-2</v>
      </c>
      <c r="J70" s="317">
        <v>5.3999999999999999E-2</v>
      </c>
      <c r="K70" s="317">
        <v>5.1999999999999998E-2</v>
      </c>
    </row>
    <row r="71" spans="1:11">
      <c r="A71" s="715" t="s">
        <v>905</v>
      </c>
      <c r="B71" s="317">
        <v>0</v>
      </c>
      <c r="C71" s="317">
        <v>0</v>
      </c>
      <c r="D71" s="317">
        <v>0</v>
      </c>
      <c r="E71" s="317">
        <v>0</v>
      </c>
      <c r="F71" s="317">
        <v>0</v>
      </c>
      <c r="G71" s="317">
        <v>1E-4</v>
      </c>
      <c r="H71" s="317">
        <v>0</v>
      </c>
      <c r="I71" s="317">
        <v>0</v>
      </c>
      <c r="J71" s="317">
        <v>1.6999999999999999E-3</v>
      </c>
      <c r="K71" s="317">
        <v>1E-4</v>
      </c>
    </row>
    <row r="72" spans="1:11">
      <c r="A72" s="715" t="s">
        <v>1418</v>
      </c>
      <c r="B72" s="317">
        <v>-7.7000000000000002E-3</v>
      </c>
      <c r="C72" s="317">
        <v>-1.8800000000000001E-2</v>
      </c>
      <c r="D72" s="317">
        <v>-1.5599999999999999E-2</v>
      </c>
      <c r="E72" s="317">
        <v>2.8999999999999998E-3</v>
      </c>
      <c r="F72" s="317">
        <v>-1.61E-2</v>
      </c>
      <c r="G72" s="317">
        <v>-1.8800000000000001E-2</v>
      </c>
      <c r="H72" s="317">
        <v>-5.8999999999999999E-3</v>
      </c>
      <c r="I72" s="317">
        <v>-5.16E-2</v>
      </c>
      <c r="J72" s="317">
        <v>-9.4999999999999998E-3</v>
      </c>
      <c r="K72" s="317">
        <v>-2.0299999999999999E-2</v>
      </c>
    </row>
    <row r="73" spans="1:11">
      <c r="A73" s="715" t="s">
        <v>1419</v>
      </c>
      <c r="B73" s="317">
        <v>7.1999999999999998E-3</v>
      </c>
      <c r="C73" s="317">
        <v>-6.3E-3</v>
      </c>
      <c r="D73" s="317">
        <v>2.8E-3</v>
      </c>
      <c r="E73" s="317">
        <v>7.9000000000000008E-3</v>
      </c>
      <c r="F73" s="317">
        <v>3.2000000000000002E-3</v>
      </c>
      <c r="G73" s="317">
        <v>3.8999999999999998E-3</v>
      </c>
      <c r="H73" s="317">
        <v>1.52E-2</v>
      </c>
      <c r="I73" s="317">
        <v>2.0000000000000001E-4</v>
      </c>
      <c r="J73" s="317">
        <v>6.1999999999999998E-3</v>
      </c>
      <c r="K73" s="317">
        <v>1E-4</v>
      </c>
    </row>
    <row r="74" spans="1:11">
      <c r="A74" s="715" t="s">
        <v>1420</v>
      </c>
      <c r="B74" s="317">
        <v>-5.4399999999999997E-2</v>
      </c>
      <c r="C74" s="317">
        <v>-7.3800000000000004E-2</v>
      </c>
      <c r="D74" s="317">
        <v>-8.3900000000000002E-2</v>
      </c>
      <c r="E74" s="317">
        <v>-0.1147</v>
      </c>
      <c r="F74" s="317">
        <v>-0.1158</v>
      </c>
      <c r="G74" s="317">
        <v>-6.8000000000000005E-2</v>
      </c>
      <c r="H74" s="317">
        <v>-0.1235</v>
      </c>
      <c r="I74" s="317">
        <v>-0.1081</v>
      </c>
      <c r="J74" s="317">
        <v>-0.1069</v>
      </c>
      <c r="K74" s="317">
        <v>-8.2100000000000006E-2</v>
      </c>
    </row>
    <row r="75" spans="1:11">
      <c r="A75" s="715" t="s">
        <v>1421</v>
      </c>
      <c r="B75" s="317">
        <v>0</v>
      </c>
      <c r="C75" s="317">
        <v>-1.6999999999999999E-3</v>
      </c>
      <c r="D75" s="317">
        <v>1.4E-3</v>
      </c>
      <c r="E75" s="317">
        <v>-2.9999999999999997E-4</v>
      </c>
      <c r="F75" s="317">
        <v>-4.0000000000000002E-4</v>
      </c>
      <c r="G75" s="317">
        <v>2.0000000000000001E-4</v>
      </c>
      <c r="H75" s="317">
        <v>4.7999999999999996E-3</v>
      </c>
      <c r="I75" s="317">
        <v>4.4000000000000003E-3</v>
      </c>
      <c r="J75" s="317">
        <v>-2.9999999999999997E-4</v>
      </c>
      <c r="K75" s="317">
        <v>2.9999999999999997E-4</v>
      </c>
    </row>
    <row r="76" spans="1:11">
      <c r="A76" s="715" t="s">
        <v>1422</v>
      </c>
      <c r="B76" s="317">
        <v>0.28360000000000002</v>
      </c>
      <c r="C76" s="317">
        <v>0.15110000000000001</v>
      </c>
      <c r="D76" s="317">
        <v>0.2072</v>
      </c>
      <c r="E76" s="317">
        <v>0.1142</v>
      </c>
      <c r="F76" s="317">
        <v>0.33579999999999999</v>
      </c>
      <c r="G76" s="317">
        <v>0.23749999999999999</v>
      </c>
      <c r="H76" s="317">
        <v>0.22989999999999999</v>
      </c>
      <c r="I76" s="317">
        <v>0.33179999999999998</v>
      </c>
      <c r="J76" s="317">
        <v>0.25090000000000001</v>
      </c>
      <c r="K76" s="317">
        <v>0.2094</v>
      </c>
    </row>
    <row r="77" spans="1:11">
      <c r="A77" s="716" t="s">
        <v>564</v>
      </c>
      <c r="B77" s="540"/>
      <c r="C77" s="540"/>
      <c r="D77" s="540"/>
      <c r="E77" s="540"/>
      <c r="F77" s="540"/>
      <c r="G77" s="540"/>
      <c r="H77" s="540"/>
      <c r="I77" s="540"/>
      <c r="J77" s="540"/>
      <c r="K77" s="540"/>
    </row>
    <row r="78" spans="1:11">
      <c r="A78" s="715" t="s">
        <v>1423</v>
      </c>
      <c r="B78" s="317">
        <v>0.15329999999999999</v>
      </c>
      <c r="C78" s="317">
        <v>0.21340000000000001</v>
      </c>
      <c r="D78" s="317">
        <v>0.18190000000000001</v>
      </c>
      <c r="E78" s="317">
        <v>0.20930000000000001</v>
      </c>
      <c r="F78" s="317">
        <v>0.2339</v>
      </c>
      <c r="G78" s="317">
        <v>0.22189999999999999</v>
      </c>
      <c r="H78" s="317">
        <v>0.22620000000000001</v>
      </c>
      <c r="I78" s="317">
        <v>0.28899999999999998</v>
      </c>
      <c r="J78" s="317">
        <v>0.22409999999999999</v>
      </c>
      <c r="K78" s="317">
        <v>0.21299999999999999</v>
      </c>
    </row>
    <row r="79" spans="1:11">
      <c r="A79" s="715" t="s">
        <v>1424</v>
      </c>
      <c r="B79" s="317">
        <v>0.12989999999999999</v>
      </c>
      <c r="C79" s="317">
        <v>0.1221</v>
      </c>
      <c r="D79" s="317">
        <v>0.159</v>
      </c>
      <c r="E79" s="317">
        <v>0.13220000000000001</v>
      </c>
      <c r="F79" s="317">
        <v>0.13550000000000001</v>
      </c>
      <c r="G79" s="317">
        <v>0.15909999999999999</v>
      </c>
      <c r="H79" s="317">
        <v>0.1424</v>
      </c>
      <c r="I79" s="317">
        <v>0.10290000000000001</v>
      </c>
      <c r="J79" s="317">
        <v>0.14899999999999999</v>
      </c>
      <c r="K79" s="317">
        <v>0.13469999999999999</v>
      </c>
    </row>
    <row r="80" spans="1:11">
      <c r="A80" s="715" t="s">
        <v>1425</v>
      </c>
      <c r="B80" s="317">
        <v>0.1055</v>
      </c>
      <c r="C80" s="317">
        <v>0.15179999999999999</v>
      </c>
      <c r="D80" s="317">
        <v>0.12640000000000001</v>
      </c>
      <c r="E80" s="317">
        <v>7.3599999999999999E-2</v>
      </c>
      <c r="F80" s="317">
        <v>8.1000000000000003E-2</v>
      </c>
      <c r="G80" s="317">
        <v>0.33300000000000002</v>
      </c>
      <c r="H80" s="317">
        <v>5.2600000000000001E-2</v>
      </c>
      <c r="I80" s="317">
        <v>0.16689999999999999</v>
      </c>
      <c r="J80" s="317">
        <v>6.0299999999999999E-2</v>
      </c>
      <c r="K80" s="317">
        <v>0.1434</v>
      </c>
    </row>
    <row r="81" spans="1:11">
      <c r="A81" s="715" t="s">
        <v>1426</v>
      </c>
      <c r="B81" s="317">
        <v>4.7300000000000002E-2</v>
      </c>
      <c r="C81" s="317">
        <v>6.6600000000000006E-2</v>
      </c>
      <c r="D81" s="317">
        <v>8.2799999999999999E-2</v>
      </c>
      <c r="E81" s="317">
        <v>0.21920000000000001</v>
      </c>
      <c r="F81" s="317">
        <v>0.1056</v>
      </c>
      <c r="G81" s="317">
        <v>0.3987</v>
      </c>
      <c r="H81" s="317">
        <v>0</v>
      </c>
      <c r="I81" s="317">
        <v>9.1300000000000006E-2</v>
      </c>
      <c r="J81" s="317">
        <v>4.9399999999999999E-2</v>
      </c>
      <c r="K81" s="317">
        <v>9.1999999999999998E-2</v>
      </c>
    </row>
    <row r="82" spans="1:11">
      <c r="A82" s="715" t="s">
        <v>1427</v>
      </c>
      <c r="B82" s="317">
        <v>8.2000000000000007E-3</v>
      </c>
      <c r="C82" s="317">
        <v>1.43E-2</v>
      </c>
      <c r="D82" s="317">
        <v>4.3499999999999997E-2</v>
      </c>
      <c r="E82" s="317">
        <v>2.6599999999999999E-2</v>
      </c>
      <c r="F82" s="317">
        <v>4.0800000000000003E-2</v>
      </c>
      <c r="G82" s="317">
        <v>0</v>
      </c>
      <c r="H82" s="317">
        <v>0</v>
      </c>
      <c r="I82" s="317">
        <v>5.0000000000000001E-4</v>
      </c>
      <c r="J82" s="317">
        <v>7.5700000000000003E-2</v>
      </c>
      <c r="K82" s="317">
        <v>1.26E-2</v>
      </c>
    </row>
    <row r="83" spans="1:11">
      <c r="A83" s="715" t="s">
        <v>1428</v>
      </c>
      <c r="B83" s="317">
        <v>1.3299999999999999E-2</v>
      </c>
      <c r="C83" s="317">
        <v>0.13619999999999999</v>
      </c>
      <c r="D83" s="317">
        <v>3.9399999999999998E-2</v>
      </c>
      <c r="E83" s="317">
        <v>3.5000000000000001E-3</v>
      </c>
      <c r="F83" s="317">
        <v>3.1300000000000001E-2</v>
      </c>
      <c r="G83" s="317">
        <v>0</v>
      </c>
      <c r="H83" s="317">
        <v>0</v>
      </c>
      <c r="I83" s="317">
        <v>5.0000000000000001E-4</v>
      </c>
      <c r="J83" s="317">
        <v>3.78E-2</v>
      </c>
      <c r="K83" s="317">
        <v>5.8000000000000003E-2</v>
      </c>
    </row>
    <row r="84" spans="1:11">
      <c r="A84" s="715" t="s">
        <v>1429</v>
      </c>
      <c r="B84" s="317">
        <v>9.2999999999999992E-3</v>
      </c>
      <c r="C84" s="317">
        <v>6.5100000000000005E-2</v>
      </c>
      <c r="D84" s="317">
        <v>4.2099999999999999E-2</v>
      </c>
      <c r="E84" s="317">
        <v>7.0000000000000001E-3</v>
      </c>
      <c r="F84" s="317">
        <v>3.5099999999999999E-2</v>
      </c>
      <c r="G84" s="317">
        <v>0</v>
      </c>
      <c r="H84" s="317">
        <v>0</v>
      </c>
      <c r="I84" s="317">
        <v>5.0000000000000001E-4</v>
      </c>
      <c r="J84" s="317">
        <v>7.0699999999999999E-2</v>
      </c>
      <c r="K84" s="317">
        <v>2.46E-2</v>
      </c>
    </row>
    <row r="85" spans="1:11">
      <c r="A85" s="715" t="s">
        <v>1430</v>
      </c>
      <c r="B85" s="317">
        <v>0</v>
      </c>
      <c r="C85" s="317">
        <v>0</v>
      </c>
      <c r="D85" s="317">
        <v>0</v>
      </c>
      <c r="E85" s="317">
        <v>0</v>
      </c>
      <c r="F85" s="317">
        <v>0</v>
      </c>
      <c r="G85" s="317">
        <v>0</v>
      </c>
      <c r="H85" s="317">
        <v>0</v>
      </c>
      <c r="I85" s="317">
        <v>0</v>
      </c>
      <c r="J85" s="317">
        <v>0</v>
      </c>
      <c r="K85" s="317">
        <v>0</v>
      </c>
    </row>
    <row r="86" spans="1:11">
      <c r="A86" s="715" t="s">
        <v>1431</v>
      </c>
      <c r="B86" s="317">
        <v>2.8400000000000002E-2</v>
      </c>
      <c r="C86" s="317">
        <v>2.7199999999999998E-2</v>
      </c>
      <c r="D86" s="317">
        <v>1.01E-2</v>
      </c>
      <c r="E86" s="317">
        <v>0</v>
      </c>
      <c r="F86" s="317">
        <v>5.4999999999999997E-3</v>
      </c>
      <c r="G86" s="317">
        <v>0</v>
      </c>
      <c r="H86" s="317">
        <v>0</v>
      </c>
      <c r="I86" s="317">
        <v>1.17E-2</v>
      </c>
      <c r="J86" s="317">
        <v>0</v>
      </c>
      <c r="K86" s="317">
        <v>2.5399999999999999E-2</v>
      </c>
    </row>
    <row r="87" spans="1:11">
      <c r="A87" s="715" t="s">
        <v>1432</v>
      </c>
      <c r="B87" s="317">
        <v>5.91E-2</v>
      </c>
      <c r="C87" s="317">
        <v>4.8599999999999997E-2</v>
      </c>
      <c r="D87" s="317">
        <v>6.9900000000000004E-2</v>
      </c>
      <c r="E87" s="317">
        <v>0</v>
      </c>
      <c r="F87" s="317">
        <v>0</v>
      </c>
      <c r="G87" s="317">
        <v>0</v>
      </c>
      <c r="H87" s="317">
        <v>0</v>
      </c>
      <c r="I87" s="317">
        <v>0</v>
      </c>
      <c r="J87" s="317">
        <v>0</v>
      </c>
      <c r="K87" s="317">
        <v>5.4899999999999997E-2</v>
      </c>
    </row>
    <row r="88" spans="1:11">
      <c r="A88" s="715" t="s">
        <v>1433</v>
      </c>
      <c r="B88" s="317">
        <v>0</v>
      </c>
      <c r="C88" s="317">
        <v>2.4299999999999999E-2</v>
      </c>
      <c r="D88" s="317">
        <v>0</v>
      </c>
      <c r="E88" s="317">
        <v>0</v>
      </c>
      <c r="F88" s="317">
        <v>0</v>
      </c>
      <c r="G88" s="317">
        <v>0</v>
      </c>
      <c r="H88" s="317">
        <v>0</v>
      </c>
      <c r="I88" s="317">
        <v>0</v>
      </c>
      <c r="J88" s="317">
        <v>0</v>
      </c>
      <c r="K88" s="317">
        <v>2.4299999999999999E-2</v>
      </c>
    </row>
    <row r="89" spans="1:11">
      <c r="A89" s="715" t="s">
        <v>1434</v>
      </c>
      <c r="B89" s="317">
        <v>0</v>
      </c>
      <c r="C89" s="317">
        <v>0</v>
      </c>
      <c r="D89" s="317">
        <v>0</v>
      </c>
      <c r="E89" s="317">
        <v>0</v>
      </c>
      <c r="F89" s="317">
        <v>0</v>
      </c>
      <c r="G89" s="317">
        <v>0</v>
      </c>
      <c r="H89" s="317">
        <v>0</v>
      </c>
      <c r="I89" s="317">
        <v>0</v>
      </c>
      <c r="J89" s="317">
        <v>0</v>
      </c>
      <c r="K89" s="317">
        <v>0</v>
      </c>
    </row>
    <row r="90" spans="1:11">
      <c r="A90" s="716" t="s">
        <v>565</v>
      </c>
      <c r="B90" s="540"/>
      <c r="C90" s="540"/>
      <c r="D90" s="540"/>
      <c r="E90" s="540"/>
      <c r="F90" s="540"/>
      <c r="G90" s="540"/>
      <c r="H90" s="540"/>
      <c r="I90" s="540"/>
      <c r="J90" s="540"/>
      <c r="K90" s="540"/>
    </row>
    <row r="91" spans="1:11">
      <c r="A91" s="716" t="s">
        <v>566</v>
      </c>
      <c r="B91" s="540"/>
      <c r="C91" s="540"/>
      <c r="D91" s="540"/>
      <c r="E91" s="540"/>
      <c r="F91" s="540"/>
      <c r="G91" s="540"/>
      <c r="H91" s="540"/>
      <c r="I91" s="540"/>
      <c r="J91" s="540"/>
      <c r="K91" s="540"/>
    </row>
    <row r="92" spans="1:11">
      <c r="A92" s="715" t="s">
        <v>923</v>
      </c>
      <c r="B92" s="317">
        <v>5.4399999999999997E-2</v>
      </c>
      <c r="C92" s="317">
        <v>7.3800000000000004E-2</v>
      </c>
      <c r="D92" s="317">
        <v>8.3900000000000002E-2</v>
      </c>
      <c r="E92" s="317">
        <v>0.1147</v>
      </c>
      <c r="F92" s="317">
        <v>0.1158</v>
      </c>
      <c r="G92" s="317">
        <v>6.8000000000000005E-2</v>
      </c>
      <c r="H92" s="317">
        <v>0.1235</v>
      </c>
      <c r="I92" s="317">
        <v>0.1081</v>
      </c>
      <c r="J92" s="317">
        <v>0.1069</v>
      </c>
      <c r="K92" s="317">
        <v>8.2100000000000006E-2</v>
      </c>
    </row>
    <row r="93" spans="1:11">
      <c r="A93" s="715" t="s">
        <v>925</v>
      </c>
      <c r="B93" s="317">
        <v>6.6699999999999995E-2</v>
      </c>
      <c r="C93" s="317">
        <v>7.9600000000000004E-2</v>
      </c>
      <c r="D93" s="317">
        <v>9.9400000000000002E-2</v>
      </c>
      <c r="E93" s="317">
        <v>0.14349999999999999</v>
      </c>
      <c r="F93" s="317">
        <v>0.1331</v>
      </c>
      <c r="G93" s="317">
        <v>8.0799999999999997E-2</v>
      </c>
      <c r="H93" s="317">
        <v>0.15090000000000001</v>
      </c>
      <c r="I93" s="317">
        <v>0.12620000000000001</v>
      </c>
      <c r="J93" s="317">
        <v>0.121</v>
      </c>
      <c r="K93" s="317">
        <v>9.3899999999999997E-2</v>
      </c>
    </row>
    <row r="94" spans="1:11">
      <c r="A94" s="715" t="s">
        <v>927</v>
      </c>
      <c r="B94" s="317">
        <v>7.8600000000000003E-2</v>
      </c>
      <c r="C94" s="317">
        <v>9.7600000000000006E-2</v>
      </c>
      <c r="D94" s="317">
        <v>0.11119999999999999</v>
      </c>
      <c r="E94" s="317">
        <v>0.14610000000000001</v>
      </c>
      <c r="F94" s="317">
        <v>0.1318</v>
      </c>
      <c r="G94" s="317">
        <v>0.10920000000000001</v>
      </c>
      <c r="H94" s="317">
        <v>0.1716</v>
      </c>
      <c r="I94" s="317">
        <v>0.13320000000000001</v>
      </c>
      <c r="J94" s="317">
        <v>0.15160000000000001</v>
      </c>
      <c r="K94" s="317">
        <v>0.1095</v>
      </c>
    </row>
    <row r="95" spans="1:11">
      <c r="A95" s="715" t="s">
        <v>1435</v>
      </c>
      <c r="B95" s="317">
        <v>1.4351</v>
      </c>
      <c r="C95" s="317">
        <v>0.6</v>
      </c>
      <c r="D95" s="317">
        <v>1.5371999999999999</v>
      </c>
      <c r="E95" s="317">
        <v>0</v>
      </c>
      <c r="F95" s="317">
        <v>8.4695999999999998</v>
      </c>
      <c r="G95" s="317">
        <v>0</v>
      </c>
      <c r="H95" s="317">
        <v>0</v>
      </c>
      <c r="I95" s="317">
        <v>236.84880000000001</v>
      </c>
      <c r="J95" s="317">
        <v>0</v>
      </c>
      <c r="K95" s="317">
        <v>1.3567</v>
      </c>
    </row>
    <row r="96" spans="1:11">
      <c r="A96" s="716" t="s">
        <v>567</v>
      </c>
      <c r="B96" s="540"/>
      <c r="C96" s="540"/>
      <c r="D96" s="540"/>
      <c r="E96" s="540"/>
      <c r="F96" s="540"/>
      <c r="G96" s="540"/>
      <c r="H96" s="540"/>
      <c r="I96" s="540"/>
      <c r="J96" s="540"/>
      <c r="K96" s="540"/>
    </row>
    <row r="97" spans="1:11">
      <c r="A97" s="715" t="s">
        <v>930</v>
      </c>
      <c r="B97" s="317">
        <v>0.59789999999999999</v>
      </c>
      <c r="C97" s="317">
        <v>0.75149999999999995</v>
      </c>
      <c r="D97" s="317">
        <v>0.62029999999999996</v>
      </c>
      <c r="E97" s="317">
        <v>0.60780000000000001</v>
      </c>
      <c r="F97" s="317">
        <v>0.68420000000000003</v>
      </c>
      <c r="G97" s="317">
        <v>0.63839999999999997</v>
      </c>
      <c r="H97" s="317">
        <v>0.64659999999999995</v>
      </c>
      <c r="I97" s="317">
        <v>0.61240000000000006</v>
      </c>
      <c r="J97" s="317">
        <v>0.62329999999999997</v>
      </c>
      <c r="K97" s="317">
        <v>0.66420000000000001</v>
      </c>
    </row>
    <row r="98" spans="1:11">
      <c r="A98" s="715" t="s">
        <v>932</v>
      </c>
      <c r="B98" s="317">
        <v>5.3400000000000003E-2</v>
      </c>
      <c r="C98" s="317">
        <v>2.86E-2</v>
      </c>
      <c r="D98" s="317">
        <v>0.1115</v>
      </c>
      <c r="E98" s="317">
        <v>3.8399999999999997E-2</v>
      </c>
      <c r="F98" s="317">
        <v>2.6100000000000002E-2</v>
      </c>
      <c r="G98" s="317">
        <v>2.5399999999999999E-2</v>
      </c>
      <c r="H98" s="317">
        <v>8.5400000000000004E-2</v>
      </c>
      <c r="I98" s="317">
        <v>4.99E-2</v>
      </c>
      <c r="J98" s="317">
        <v>5.0099999999999999E-2</v>
      </c>
      <c r="K98" s="317">
        <v>5.4100000000000002E-2</v>
      </c>
    </row>
    <row r="99" spans="1:11">
      <c r="A99" s="715" t="s">
        <v>934</v>
      </c>
      <c r="B99" s="317">
        <v>0.34870000000000001</v>
      </c>
      <c r="C99" s="317">
        <v>0.21990000000000001</v>
      </c>
      <c r="D99" s="317">
        <v>0.26819999999999999</v>
      </c>
      <c r="E99" s="317">
        <v>0.3538</v>
      </c>
      <c r="F99" s="317">
        <v>0.28970000000000001</v>
      </c>
      <c r="G99" s="317">
        <v>0.3362</v>
      </c>
      <c r="H99" s="317">
        <v>0.26800000000000002</v>
      </c>
      <c r="I99" s="317">
        <v>0.33760000000000001</v>
      </c>
      <c r="J99" s="317">
        <v>0.3266</v>
      </c>
      <c r="K99" s="317">
        <v>0.28170000000000001</v>
      </c>
    </row>
    <row r="100" spans="1:11">
      <c r="A100" s="715" t="s">
        <v>936</v>
      </c>
      <c r="B100" s="317">
        <v>0.35649999999999998</v>
      </c>
      <c r="C100" s="317">
        <v>0.46779999999999999</v>
      </c>
      <c r="D100" s="317">
        <v>0.60119999999999996</v>
      </c>
      <c r="E100" s="317">
        <v>0.63729999999999998</v>
      </c>
      <c r="F100" s="317">
        <v>0.56789999999999996</v>
      </c>
      <c r="G100" s="317">
        <v>0.42799999999999999</v>
      </c>
      <c r="H100" s="317">
        <v>0.68259999999999998</v>
      </c>
      <c r="I100" s="317">
        <v>0.43130000000000002</v>
      </c>
      <c r="J100" s="317">
        <v>0.61029999999999995</v>
      </c>
      <c r="K100" s="317">
        <v>0.48520000000000002</v>
      </c>
    </row>
    <row r="101" spans="1:11">
      <c r="A101" s="716" t="s">
        <v>568</v>
      </c>
      <c r="B101" s="540"/>
      <c r="C101" s="540"/>
      <c r="D101" s="540"/>
      <c r="E101" s="540"/>
      <c r="F101" s="540"/>
      <c r="G101" s="540"/>
      <c r="H101" s="540"/>
      <c r="I101" s="540"/>
      <c r="J101" s="540"/>
      <c r="K101" s="540"/>
    </row>
    <row r="102" spans="1:11">
      <c r="A102" s="715" t="s">
        <v>938</v>
      </c>
      <c r="B102" s="317">
        <v>6.13E-2</v>
      </c>
      <c r="C102" s="317">
        <v>0.1071</v>
      </c>
      <c r="D102" s="317">
        <v>9.8599999999999993E-2</v>
      </c>
      <c r="E102" s="317">
        <v>0.1113</v>
      </c>
      <c r="F102" s="317">
        <v>0.15090000000000001</v>
      </c>
      <c r="G102" s="317">
        <v>8.3000000000000004E-2</v>
      </c>
      <c r="H102" s="317">
        <v>0.11940000000000001</v>
      </c>
      <c r="I102" s="317">
        <v>0.1681</v>
      </c>
      <c r="J102" s="317">
        <v>0.1074</v>
      </c>
      <c r="K102" s="317">
        <v>0.1084</v>
      </c>
    </row>
    <row r="103" spans="1:11">
      <c r="A103" s="715" t="s">
        <v>940</v>
      </c>
      <c r="B103" s="317">
        <v>5.4100000000000002E-2</v>
      </c>
      <c r="C103" s="317">
        <v>0.1135</v>
      </c>
      <c r="D103" s="317">
        <v>9.5799999999999996E-2</v>
      </c>
      <c r="E103" s="317">
        <v>0.10340000000000001</v>
      </c>
      <c r="F103" s="317">
        <v>0.1477</v>
      </c>
      <c r="G103" s="317">
        <v>7.9100000000000004E-2</v>
      </c>
      <c r="H103" s="317">
        <v>0.1042</v>
      </c>
      <c r="I103" s="317">
        <v>0.16789999999999999</v>
      </c>
      <c r="J103" s="317">
        <v>0.1012</v>
      </c>
      <c r="K103" s="317">
        <v>0.10829999999999999</v>
      </c>
    </row>
    <row r="104" spans="1:11">
      <c r="A104" s="717" t="s">
        <v>1436</v>
      </c>
      <c r="B104" s="317">
        <v>7.4899999999999994E-2</v>
      </c>
      <c r="C104" s="317">
        <v>0.1239</v>
      </c>
      <c r="D104" s="317">
        <v>0.1176</v>
      </c>
      <c r="E104" s="317">
        <v>0.13400000000000001</v>
      </c>
      <c r="F104" s="317">
        <v>0.17460000000000001</v>
      </c>
      <c r="G104" s="317">
        <v>9.9400000000000002E-2</v>
      </c>
      <c r="H104" s="317">
        <v>0.13719999999999999</v>
      </c>
      <c r="I104" s="317">
        <v>0.19289999999999999</v>
      </c>
      <c r="J104" s="317">
        <v>0.1198</v>
      </c>
      <c r="K104" s="317">
        <v>0.12670000000000001</v>
      </c>
    </row>
    <row r="105" spans="1:11">
      <c r="A105" s="717" t="s">
        <v>943</v>
      </c>
      <c r="B105" s="317">
        <v>0.12470000000000001</v>
      </c>
      <c r="C105" s="317">
        <v>0.1615</v>
      </c>
      <c r="D105" s="317">
        <v>0.15279999999999999</v>
      </c>
      <c r="E105" s="317">
        <v>0.1731</v>
      </c>
      <c r="F105" s="317">
        <v>0.2258</v>
      </c>
      <c r="G105" s="317">
        <v>0.1479</v>
      </c>
      <c r="H105" s="317">
        <v>0.18340000000000001</v>
      </c>
      <c r="I105" s="317">
        <v>0.24</v>
      </c>
      <c r="J105" s="317">
        <v>0.1666</v>
      </c>
      <c r="K105" s="317">
        <v>0.16839999999999999</v>
      </c>
    </row>
    <row r="106" spans="1:11">
      <c r="A106" s="717" t="s">
        <v>945</v>
      </c>
      <c r="B106" s="317">
        <v>-4.99E-2</v>
      </c>
      <c r="C106" s="317">
        <v>-3.7600000000000001E-2</v>
      </c>
      <c r="D106" s="317">
        <v>-3.5200000000000002E-2</v>
      </c>
      <c r="E106" s="317">
        <v>-3.9100000000000003E-2</v>
      </c>
      <c r="F106" s="317">
        <v>-5.1200000000000002E-2</v>
      </c>
      <c r="G106" s="317">
        <v>-4.8500000000000001E-2</v>
      </c>
      <c r="H106" s="317">
        <v>-4.6199999999999998E-2</v>
      </c>
      <c r="I106" s="317">
        <v>-4.7100000000000003E-2</v>
      </c>
      <c r="J106" s="317">
        <v>-4.6899999999999997E-2</v>
      </c>
      <c r="K106" s="317">
        <v>-4.1799999999999997E-2</v>
      </c>
    </row>
    <row r="107" spans="1:11">
      <c r="A107" s="717" t="s">
        <v>947</v>
      </c>
      <c r="B107" s="317">
        <v>-2.0799999999999999E-2</v>
      </c>
      <c r="C107" s="317">
        <v>-1.04E-2</v>
      </c>
      <c r="D107" s="317">
        <v>-2.18E-2</v>
      </c>
      <c r="E107" s="317">
        <v>-3.0599999999999999E-2</v>
      </c>
      <c r="F107" s="317">
        <v>-2.7E-2</v>
      </c>
      <c r="G107" s="317">
        <v>-2.0199999999999999E-2</v>
      </c>
      <c r="H107" s="317">
        <v>-3.3000000000000002E-2</v>
      </c>
      <c r="I107" s="317">
        <v>-2.5000000000000001E-2</v>
      </c>
      <c r="J107" s="317">
        <v>-1.8599999999999998E-2</v>
      </c>
      <c r="K107" s="317">
        <v>-1.84E-2</v>
      </c>
    </row>
    <row r="108" spans="1:11">
      <c r="A108" s="717" t="s">
        <v>949</v>
      </c>
      <c r="B108" s="317">
        <v>7.1999999999999998E-3</v>
      </c>
      <c r="C108" s="317">
        <v>-6.4000000000000003E-3</v>
      </c>
      <c r="D108" s="317">
        <v>2.8E-3</v>
      </c>
      <c r="E108" s="317">
        <v>7.9000000000000008E-3</v>
      </c>
      <c r="F108" s="317">
        <v>3.2000000000000002E-3</v>
      </c>
      <c r="G108" s="317">
        <v>3.8E-3</v>
      </c>
      <c r="H108" s="317">
        <v>1.52E-2</v>
      </c>
      <c r="I108" s="317">
        <v>2.0000000000000001E-4</v>
      </c>
      <c r="J108" s="317">
        <v>6.1999999999999998E-3</v>
      </c>
      <c r="K108" s="317">
        <v>1E-4</v>
      </c>
    </row>
    <row r="109" spans="1:11">
      <c r="A109" s="716" t="s">
        <v>950</v>
      </c>
      <c r="B109" s="540"/>
      <c r="C109" s="540"/>
      <c r="D109" s="540"/>
      <c r="E109" s="540"/>
      <c r="F109" s="540"/>
      <c r="G109" s="540"/>
      <c r="H109" s="540"/>
      <c r="I109" s="540"/>
      <c r="J109" s="540"/>
      <c r="K109" s="540"/>
    </row>
    <row r="110" spans="1:11">
      <c r="A110" s="717" t="s">
        <v>938</v>
      </c>
      <c r="B110" s="313">
        <v>6.13E-2</v>
      </c>
      <c r="C110" s="313">
        <v>0.1071</v>
      </c>
      <c r="D110" s="313">
        <v>9.8599999999999993E-2</v>
      </c>
      <c r="E110" s="313">
        <v>0.1113</v>
      </c>
      <c r="F110" s="313">
        <v>0.15090000000000001</v>
      </c>
      <c r="G110" s="313">
        <v>8.3000000000000004E-2</v>
      </c>
      <c r="H110" s="313">
        <v>0.11940000000000001</v>
      </c>
      <c r="I110" s="313">
        <v>0.1681</v>
      </c>
      <c r="J110" s="313">
        <v>0.1074</v>
      </c>
      <c r="K110" s="313">
        <v>0.1084</v>
      </c>
    </row>
    <row r="111" spans="1:11">
      <c r="A111" s="717" t="s">
        <v>952</v>
      </c>
      <c r="B111" s="317">
        <v>-4.4000000000000003E-3</v>
      </c>
      <c r="C111" s="317">
        <v>-1.6400000000000001E-2</v>
      </c>
      <c r="D111" s="317">
        <v>-1.14E-2</v>
      </c>
      <c r="E111" s="317">
        <v>4.1000000000000003E-3</v>
      </c>
      <c r="F111" s="317">
        <v>-1.46E-2</v>
      </c>
      <c r="G111" s="317">
        <v>-1.11E-2</v>
      </c>
      <c r="H111" s="317">
        <v>-4.4999999999999997E-3</v>
      </c>
      <c r="I111" s="317">
        <v>-4.5699999999999998E-2</v>
      </c>
      <c r="J111" s="317">
        <v>-4.8999999999999998E-3</v>
      </c>
      <c r="K111" s="317">
        <v>-1.6500000000000001E-2</v>
      </c>
    </row>
    <row r="112" spans="1:11">
      <c r="A112" s="717" t="s">
        <v>954</v>
      </c>
      <c r="B112" s="317">
        <v>-5.4399999999999997E-2</v>
      </c>
      <c r="C112" s="317">
        <v>-7.3800000000000004E-2</v>
      </c>
      <c r="D112" s="317">
        <v>-8.3900000000000002E-2</v>
      </c>
      <c r="E112" s="317">
        <v>-0.1147</v>
      </c>
      <c r="F112" s="317">
        <v>-0.1158</v>
      </c>
      <c r="G112" s="317">
        <v>-6.8000000000000005E-2</v>
      </c>
      <c r="H112" s="317">
        <v>-0.1235</v>
      </c>
      <c r="I112" s="317">
        <v>-0.1094</v>
      </c>
      <c r="J112" s="317">
        <v>-0.1069</v>
      </c>
      <c r="K112" s="317">
        <v>-8.2199999999999995E-2</v>
      </c>
    </row>
    <row r="113" spans="1:11">
      <c r="A113" s="717" t="s">
        <v>956</v>
      </c>
      <c r="B113" s="317">
        <v>0</v>
      </c>
      <c r="C113" s="317">
        <v>-1.5E-3</v>
      </c>
      <c r="D113" s="317">
        <v>1E-3</v>
      </c>
      <c r="E113" s="317">
        <v>0</v>
      </c>
      <c r="F113" s="317">
        <v>0</v>
      </c>
      <c r="G113" s="317">
        <v>2.0000000000000001E-4</v>
      </c>
      <c r="H113" s="317">
        <v>4.7999999999999996E-3</v>
      </c>
      <c r="I113" s="317">
        <v>4.1999999999999997E-3</v>
      </c>
      <c r="J113" s="317">
        <v>0</v>
      </c>
      <c r="K113" s="317">
        <v>2.9999999999999997E-4</v>
      </c>
    </row>
    <row r="114" spans="1:11">
      <c r="A114" s="717" t="s">
        <v>958</v>
      </c>
      <c r="B114" s="317">
        <v>0</v>
      </c>
      <c r="C114" s="317">
        <v>-2.0000000000000001E-4</v>
      </c>
      <c r="D114" s="317">
        <v>2.9999999999999997E-4</v>
      </c>
      <c r="E114" s="317">
        <v>-2.9999999999999997E-4</v>
      </c>
      <c r="F114" s="317">
        <v>-4.0000000000000002E-4</v>
      </c>
      <c r="G114" s="317">
        <v>0</v>
      </c>
      <c r="H114" s="317">
        <v>0</v>
      </c>
      <c r="I114" s="317">
        <v>2.0000000000000001E-4</v>
      </c>
      <c r="J114" s="317">
        <v>-2.9999999999999997E-4</v>
      </c>
      <c r="K114" s="317">
        <v>0</v>
      </c>
    </row>
    <row r="115" spans="1:11">
      <c r="A115" s="717" t="s">
        <v>959</v>
      </c>
      <c r="B115" s="317">
        <v>0</v>
      </c>
      <c r="C115" s="317">
        <v>0</v>
      </c>
      <c r="D115" s="317">
        <v>0</v>
      </c>
      <c r="E115" s="317">
        <v>0</v>
      </c>
      <c r="F115" s="317">
        <v>0</v>
      </c>
      <c r="G115" s="317">
        <v>1E-4</v>
      </c>
      <c r="H115" s="317">
        <v>0</v>
      </c>
      <c r="I115" s="317">
        <v>0</v>
      </c>
      <c r="J115" s="317">
        <v>1.6999999999999999E-3</v>
      </c>
      <c r="K115" s="317">
        <v>1E-4</v>
      </c>
    </row>
    <row r="116" spans="1:11">
      <c r="A116" s="314" t="s">
        <v>569</v>
      </c>
      <c r="B116" s="316">
        <v>2.3999999999999998E-3</v>
      </c>
      <c r="C116" s="316">
        <v>1.5299999999999999E-2</v>
      </c>
      <c r="D116" s="316">
        <v>4.7000000000000002E-3</v>
      </c>
      <c r="E116" s="316">
        <v>5.0000000000000001E-4</v>
      </c>
      <c r="F116" s="316">
        <v>2.01E-2</v>
      </c>
      <c r="G116" s="316">
        <v>4.1999999999999997E-3</v>
      </c>
      <c r="H116" s="316">
        <v>-3.8E-3</v>
      </c>
      <c r="I116" s="316">
        <v>1.7399999999999999E-2</v>
      </c>
      <c r="J116" s="316">
        <v>-3.0999999999999999E-3</v>
      </c>
      <c r="K116" s="316">
        <v>0.01</v>
      </c>
    </row>
    <row r="117" spans="1:11" ht="3.75" customHeight="1" thickBot="1">
      <c r="A117" s="541"/>
      <c r="B117" s="542"/>
      <c r="C117" s="542"/>
      <c r="D117" s="542"/>
      <c r="E117" s="542"/>
      <c r="F117" s="542"/>
      <c r="G117" s="528"/>
      <c r="H117" s="528"/>
      <c r="I117" s="528"/>
      <c r="J117" s="528"/>
      <c r="K117" s="528"/>
    </row>
    <row r="118" spans="1:11" ht="15.75" thickTop="1">
      <c r="A118" s="795" t="s">
        <v>1400</v>
      </c>
      <c r="B118" s="795"/>
      <c r="C118" s="795"/>
      <c r="D118" s="795"/>
      <c r="E118" s="795"/>
      <c r="F118" s="795"/>
      <c r="G118" s="795"/>
      <c r="H118" s="795"/>
      <c r="I118" s="795"/>
      <c r="J118" s="795"/>
      <c r="K118" s="795"/>
    </row>
    <row r="119" spans="1:11">
      <c r="A119" s="742" t="s">
        <v>1401</v>
      </c>
      <c r="B119" s="742"/>
      <c r="C119" s="742"/>
      <c r="D119" s="742"/>
      <c r="E119" s="742"/>
      <c r="F119" s="742"/>
      <c r="G119" s="742"/>
      <c r="H119" s="742"/>
      <c r="I119" s="742"/>
      <c r="J119" s="742"/>
      <c r="K119" s="742"/>
    </row>
    <row r="120" spans="1:11">
      <c r="A120" s="742" t="s">
        <v>1402</v>
      </c>
      <c r="B120" s="742"/>
      <c r="C120" s="742"/>
      <c r="D120" s="742"/>
      <c r="E120" s="742"/>
      <c r="F120" s="742"/>
      <c r="G120" s="742"/>
      <c r="H120" s="742"/>
      <c r="I120" s="742"/>
      <c r="J120" s="742"/>
      <c r="K120" s="742"/>
    </row>
    <row r="121" spans="1:11">
      <c r="A121" s="742" t="s">
        <v>1403</v>
      </c>
      <c r="B121" s="742"/>
      <c r="C121" s="742"/>
      <c r="D121" s="742"/>
      <c r="E121" s="742"/>
      <c r="F121" s="742"/>
      <c r="G121" s="742"/>
      <c r="H121" s="742"/>
      <c r="I121" s="742"/>
      <c r="J121" s="742"/>
      <c r="K121" s="742"/>
    </row>
    <row r="122" spans="1:11">
      <c r="A122" s="742" t="s">
        <v>1404</v>
      </c>
      <c r="B122" s="742"/>
      <c r="C122" s="742"/>
      <c r="D122" s="742"/>
      <c r="E122" s="742"/>
      <c r="F122" s="742"/>
      <c r="G122" s="742"/>
      <c r="H122" s="742"/>
      <c r="I122" s="742"/>
      <c r="J122" s="742"/>
      <c r="K122" s="742"/>
    </row>
    <row r="123" spans="1:11" ht="24.95" customHeight="1">
      <c r="A123" s="744" t="s">
        <v>964</v>
      </c>
      <c r="B123" s="744"/>
      <c r="C123" s="744"/>
      <c r="D123" s="744"/>
      <c r="E123" s="744"/>
      <c r="F123" s="744"/>
      <c r="G123" s="744"/>
      <c r="H123" s="744"/>
      <c r="I123" s="744"/>
      <c r="J123" s="744"/>
      <c r="K123" s="744"/>
    </row>
    <row r="124" spans="1:11">
      <c r="A124" s="742" t="s">
        <v>571</v>
      </c>
      <c r="B124" s="742"/>
      <c r="C124" s="742"/>
      <c r="D124" s="742"/>
      <c r="E124" s="742"/>
      <c r="F124" s="742"/>
      <c r="G124" s="742"/>
      <c r="H124" s="742"/>
      <c r="I124" s="742"/>
      <c r="J124" s="742"/>
      <c r="K124" s="742"/>
    </row>
    <row r="125" spans="1:11" ht="24.95" customHeight="1">
      <c r="A125" s="744" t="s">
        <v>965</v>
      </c>
      <c r="B125" s="744"/>
      <c r="C125" s="744"/>
      <c r="D125" s="744"/>
      <c r="E125" s="744"/>
      <c r="F125" s="744"/>
      <c r="G125" s="744"/>
      <c r="H125" s="744"/>
      <c r="I125" s="744"/>
      <c r="J125" s="744"/>
      <c r="K125" s="744"/>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2" sqref="A2:I2"/>
    </sheetView>
  </sheetViews>
  <sheetFormatPr defaultRowHeight="18"/>
  <cols>
    <col min="1" max="1" width="89.85546875" style="14" bestFit="1" customWidth="1"/>
    <col min="2" max="8" width="9.7109375" style="14" bestFit="1" customWidth="1"/>
    <col min="9" max="9" width="10.7109375" style="18" bestFit="1" customWidth="1"/>
    <col min="10" max="16384" width="9.140625" style="14"/>
  </cols>
  <sheetData>
    <row r="1" spans="1:9" ht="30" customHeight="1">
      <c r="A1" s="748" t="s">
        <v>447</v>
      </c>
      <c r="B1" s="748"/>
      <c r="C1" s="748"/>
      <c r="D1" s="748"/>
      <c r="E1" s="748"/>
      <c r="F1" s="748"/>
      <c r="G1" s="748"/>
      <c r="H1" s="748"/>
      <c r="I1" s="748"/>
    </row>
    <row r="2" spans="1:9" ht="15" customHeight="1">
      <c r="A2" s="749" t="s">
        <v>572</v>
      </c>
      <c r="B2" s="749"/>
      <c r="C2" s="749"/>
      <c r="D2" s="749"/>
      <c r="E2" s="749"/>
      <c r="F2" s="749"/>
      <c r="G2" s="749"/>
      <c r="H2" s="749"/>
      <c r="I2" s="749"/>
    </row>
    <row r="3" spans="1:9" ht="30" customHeight="1">
      <c r="A3" s="750" t="s">
        <v>512</v>
      </c>
      <c r="B3" s="750"/>
      <c r="C3" s="750"/>
      <c r="D3" s="750"/>
      <c r="E3" s="750"/>
      <c r="F3" s="750"/>
      <c r="G3" s="750"/>
      <c r="H3" s="750"/>
      <c r="I3" s="750"/>
    </row>
    <row r="4" spans="1:9" ht="3.75" customHeight="1" thickBot="1">
      <c r="A4" s="47"/>
      <c r="B4" s="47"/>
      <c r="C4" s="47"/>
      <c r="D4" s="47"/>
      <c r="E4" s="47"/>
      <c r="F4" s="47"/>
      <c r="G4" s="47"/>
      <c r="H4" s="47"/>
      <c r="I4" s="47"/>
    </row>
    <row r="5" spans="1:9" s="15" customFormat="1" ht="30" customHeight="1" thickTop="1" thickBot="1">
      <c r="A5" s="551"/>
      <c r="B5" s="392" t="s">
        <v>576</v>
      </c>
      <c r="C5" s="392" t="s">
        <v>577</v>
      </c>
      <c r="D5" s="392" t="s">
        <v>578</v>
      </c>
      <c r="E5" s="392" t="s">
        <v>579</v>
      </c>
      <c r="F5" s="392" t="s">
        <v>1267</v>
      </c>
      <c r="G5" s="392" t="s">
        <v>1507</v>
      </c>
      <c r="H5" s="392" t="s">
        <v>1358</v>
      </c>
      <c r="I5" s="392" t="s">
        <v>1508</v>
      </c>
    </row>
    <row r="6" spans="1:9" ht="15" customHeight="1" thickTop="1" thickBot="1">
      <c r="A6" s="394" t="s">
        <v>580</v>
      </c>
      <c r="B6" s="395">
        <v>4033457.8172399998</v>
      </c>
      <c r="C6" s="395">
        <v>4474596.6765600005</v>
      </c>
      <c r="D6" s="395">
        <v>5432872.0645200005</v>
      </c>
      <c r="E6" s="395">
        <v>6231244.4709200002</v>
      </c>
      <c r="F6" s="395">
        <v>7901964.2556099994</v>
      </c>
      <c r="G6" s="395">
        <v>9354959.8284300007</v>
      </c>
      <c r="H6" s="395">
        <v>9581779.4965799991</v>
      </c>
      <c r="I6" s="395">
        <v>10197605.513569999</v>
      </c>
    </row>
    <row r="7" spans="1:9" s="16" customFormat="1" ht="15" customHeight="1" thickTop="1">
      <c r="A7" s="147" t="s">
        <v>162</v>
      </c>
      <c r="B7" s="114">
        <v>167653.16861000002</v>
      </c>
      <c r="C7" s="114">
        <v>198970.63688999999</v>
      </c>
      <c r="D7" s="114">
        <v>229045.20624</v>
      </c>
      <c r="E7" s="114">
        <v>229137.53441999998</v>
      </c>
      <c r="F7" s="114">
        <v>434587.40337000001</v>
      </c>
      <c r="G7" s="114">
        <v>587393.79339999997</v>
      </c>
      <c r="H7" s="114">
        <v>545176.59058000008</v>
      </c>
      <c r="I7" s="114">
        <v>516401.60827999999</v>
      </c>
    </row>
    <row r="8" spans="1:9" s="16" customFormat="1" ht="15" customHeight="1">
      <c r="A8" s="147" t="s">
        <v>171</v>
      </c>
      <c r="B8" s="114">
        <v>52894.738880000004</v>
      </c>
      <c r="C8" s="114">
        <v>60604.879860000001</v>
      </c>
      <c r="D8" s="114">
        <v>136397.93575999999</v>
      </c>
      <c r="E8" s="114">
        <v>79538.324200000003</v>
      </c>
      <c r="F8" s="114">
        <v>184966.36011000001</v>
      </c>
      <c r="G8" s="114">
        <v>241687.42212999999</v>
      </c>
      <c r="H8" s="114">
        <v>228183.17246999999</v>
      </c>
      <c r="I8" s="114">
        <v>207964.42150999999</v>
      </c>
    </row>
    <row r="9" spans="1:9" s="16" customFormat="1" ht="15" customHeight="1">
      <c r="A9" s="147" t="s">
        <v>180</v>
      </c>
      <c r="B9" s="114">
        <v>3650795.88864</v>
      </c>
      <c r="C9" s="114">
        <v>4017883.3179899999</v>
      </c>
      <c r="D9" s="114">
        <v>4823990.2233999996</v>
      </c>
      <c r="E9" s="114">
        <v>5603732.0973699996</v>
      </c>
      <c r="F9" s="114">
        <v>6803438.93621</v>
      </c>
      <c r="G9" s="114">
        <v>7145712.5053000003</v>
      </c>
      <c r="H9" s="114">
        <v>7343778.2615600005</v>
      </c>
      <c r="I9" s="114">
        <v>7978620.5316700004</v>
      </c>
    </row>
    <row r="10" spans="1:9" s="16" customFormat="1" ht="15" customHeight="1">
      <c r="A10" s="148" t="s">
        <v>581</v>
      </c>
      <c r="B10" s="114">
        <v>3699217.34485</v>
      </c>
      <c r="C10" s="114">
        <v>4071615.3467399999</v>
      </c>
      <c r="D10" s="114">
        <v>4910921.35513</v>
      </c>
      <c r="E10" s="114">
        <v>5683864.59241</v>
      </c>
      <c r="F10" s="114">
        <v>6334049.8495100001</v>
      </c>
      <c r="G10" s="114">
        <v>6714907.2375499997</v>
      </c>
      <c r="H10" s="114">
        <v>6920057.4871899998</v>
      </c>
      <c r="I10" s="114">
        <v>7635340.1184600005</v>
      </c>
    </row>
    <row r="11" spans="1:9" s="16" customFormat="1" ht="15" customHeight="1">
      <c r="A11" s="148" t="s">
        <v>582</v>
      </c>
      <c r="B11" s="114">
        <v>3637800.8045199998</v>
      </c>
      <c r="C11" s="114">
        <v>4001629.3086100002</v>
      </c>
      <c r="D11" s="114">
        <v>4834281.6162900003</v>
      </c>
      <c r="E11" s="114">
        <v>5565460.0044</v>
      </c>
      <c r="F11" s="114">
        <v>6209520.4820699999</v>
      </c>
      <c r="G11" s="114">
        <v>5764451.3330800002</v>
      </c>
      <c r="H11" s="114">
        <v>5988815.5118699996</v>
      </c>
      <c r="I11" s="114">
        <v>6857827.8997</v>
      </c>
    </row>
    <row r="12" spans="1:9" s="16" customFormat="1" ht="15" customHeight="1">
      <c r="A12" s="148" t="s">
        <v>583</v>
      </c>
      <c r="B12" s="114">
        <v>61416.540329999996</v>
      </c>
      <c r="C12" s="114">
        <v>69986.038130000001</v>
      </c>
      <c r="D12" s="114">
        <v>76639.738840000005</v>
      </c>
      <c r="E12" s="114">
        <v>118404.58801000001</v>
      </c>
      <c r="F12" s="114">
        <v>124529.36744</v>
      </c>
      <c r="G12" s="114">
        <v>950455.90447000007</v>
      </c>
      <c r="H12" s="114">
        <v>931241.97532000009</v>
      </c>
      <c r="I12" s="114">
        <v>777512.21875999996</v>
      </c>
    </row>
    <row r="13" spans="1:9" s="16" customFormat="1" ht="15" customHeight="1">
      <c r="A13" s="148" t="s">
        <v>584</v>
      </c>
      <c r="B13" s="114">
        <v>30095.301649999998</v>
      </c>
      <c r="C13" s="114">
        <v>35620.276669999999</v>
      </c>
      <c r="D13" s="114">
        <v>44006.29305</v>
      </c>
      <c r="E13" s="114">
        <v>48912.301439999996</v>
      </c>
      <c r="F13" s="114">
        <v>18276.403050000001</v>
      </c>
      <c r="G13" s="114">
        <v>49341.125719999996</v>
      </c>
      <c r="H13" s="114">
        <v>53528.510040000001</v>
      </c>
      <c r="I13" s="114">
        <v>93260.57548</v>
      </c>
    </row>
    <row r="14" spans="1:9" s="16" customFormat="1" ht="15" customHeight="1">
      <c r="A14" s="148" t="s">
        <v>585</v>
      </c>
      <c r="B14" s="114">
        <v>27758.771579999997</v>
      </c>
      <c r="C14" s="114">
        <v>33634.244119999996</v>
      </c>
      <c r="D14" s="114">
        <v>42132.066279999999</v>
      </c>
      <c r="E14" s="114">
        <v>45387.281329999998</v>
      </c>
      <c r="F14" s="114">
        <v>17433.83223</v>
      </c>
      <c r="G14" s="114">
        <v>40853.705860000002</v>
      </c>
      <c r="H14" s="114">
        <v>42918.20534</v>
      </c>
      <c r="I14" s="114">
        <v>70807.17515000001</v>
      </c>
    </row>
    <row r="15" spans="1:9" s="16" customFormat="1" ht="15" customHeight="1">
      <c r="A15" s="148" t="s">
        <v>586</v>
      </c>
      <c r="B15" s="114">
        <v>2336.5300699999998</v>
      </c>
      <c r="C15" s="114">
        <v>1986.0325500000001</v>
      </c>
      <c r="D15" s="114">
        <v>1874.22677</v>
      </c>
      <c r="E15" s="114">
        <v>3525.0201099999999</v>
      </c>
      <c r="F15" s="114">
        <v>842.57081999999991</v>
      </c>
      <c r="G15" s="114">
        <v>8487.41986</v>
      </c>
      <c r="H15" s="114">
        <v>10610.304699999999</v>
      </c>
      <c r="I15" s="114">
        <v>22453.400329999997</v>
      </c>
    </row>
    <row r="16" spans="1:9" s="16" customFormat="1" ht="15" customHeight="1">
      <c r="A16" s="148" t="s">
        <v>587</v>
      </c>
      <c r="B16" s="114">
        <v>38999.727869999995</v>
      </c>
      <c r="C16" s="114">
        <v>37554.837390000001</v>
      </c>
      <c r="D16" s="114">
        <v>50358.245619999994</v>
      </c>
      <c r="E16" s="114">
        <v>50482.565020000002</v>
      </c>
      <c r="F16" s="114">
        <v>43159.670239999999</v>
      </c>
      <c r="G16" s="114">
        <v>46910.72868</v>
      </c>
      <c r="H16" s="114">
        <v>45977.541119999994</v>
      </c>
      <c r="I16" s="114">
        <v>75948.744059999997</v>
      </c>
    </row>
    <row r="17" spans="1:9" s="16" customFormat="1" ht="15" customHeight="1">
      <c r="A17" s="148" t="s">
        <v>588</v>
      </c>
      <c r="B17" s="114">
        <v>32562.236209999999</v>
      </c>
      <c r="C17" s="114">
        <v>32264.638589999999</v>
      </c>
      <c r="D17" s="114">
        <v>41378.485679999998</v>
      </c>
      <c r="E17" s="114">
        <v>42441.834490000001</v>
      </c>
      <c r="F17" s="114">
        <v>35553.579010000001</v>
      </c>
      <c r="G17" s="114">
        <v>36864.070679999997</v>
      </c>
      <c r="H17" s="114">
        <v>36134.13809</v>
      </c>
      <c r="I17" s="114">
        <v>55341.519189999999</v>
      </c>
    </row>
    <row r="18" spans="1:9" s="16" customFormat="1" ht="15" customHeight="1">
      <c r="A18" s="148" t="s">
        <v>589</v>
      </c>
      <c r="B18" s="114">
        <v>6437.4916600000006</v>
      </c>
      <c r="C18" s="114">
        <v>5290.1988000000001</v>
      </c>
      <c r="D18" s="114">
        <v>8979.7599399999999</v>
      </c>
      <c r="E18" s="114">
        <v>8040.7305299999998</v>
      </c>
      <c r="F18" s="114">
        <v>7606.09123</v>
      </c>
      <c r="G18" s="114">
        <v>10046.657999999999</v>
      </c>
      <c r="H18" s="114">
        <v>9843.4030299999995</v>
      </c>
      <c r="I18" s="114">
        <v>20607.224870000002</v>
      </c>
    </row>
    <row r="19" spans="1:9" s="16" customFormat="1" ht="15" customHeight="1">
      <c r="A19" s="148" t="s">
        <v>193</v>
      </c>
      <c r="B19" s="114">
        <v>62099.027649999996</v>
      </c>
      <c r="C19" s="114">
        <v>64549.689130000006</v>
      </c>
      <c r="D19" s="114">
        <v>74435.349170000001</v>
      </c>
      <c r="E19" s="114">
        <v>87059.976060000001</v>
      </c>
      <c r="F19" s="114">
        <v>659131.64682000002</v>
      </c>
      <c r="G19" s="114">
        <v>614395.62200999993</v>
      </c>
      <c r="H19" s="114">
        <v>614684.82927999995</v>
      </c>
      <c r="I19" s="114">
        <v>537432.1656699999</v>
      </c>
    </row>
    <row r="20" spans="1:9" s="16" customFormat="1" ht="15" customHeight="1">
      <c r="A20" s="148" t="s">
        <v>590</v>
      </c>
      <c r="B20" s="114">
        <v>-179615.51337999999</v>
      </c>
      <c r="C20" s="114">
        <v>-191456.83194</v>
      </c>
      <c r="D20" s="114">
        <v>-255731.01957</v>
      </c>
      <c r="E20" s="114">
        <v>-266587.33756000001</v>
      </c>
      <c r="F20" s="114">
        <v>-251178.63341000001</v>
      </c>
      <c r="G20" s="114">
        <v>-279842.20866</v>
      </c>
      <c r="H20" s="114">
        <v>-290470.10606999998</v>
      </c>
      <c r="I20" s="114">
        <v>-363361.07199999999</v>
      </c>
    </row>
    <row r="21" spans="1:9" s="16" customFormat="1" ht="15" customHeight="1">
      <c r="A21" s="147" t="s">
        <v>206</v>
      </c>
      <c r="B21" s="114">
        <v>37145.192350000005</v>
      </c>
      <c r="C21" s="114">
        <v>40798.39849</v>
      </c>
      <c r="D21" s="114">
        <v>53844.791979999995</v>
      </c>
      <c r="E21" s="114">
        <v>64462.572959999998</v>
      </c>
      <c r="F21" s="114">
        <v>72009.969870000001</v>
      </c>
      <c r="G21" s="114">
        <v>87381.218200000003</v>
      </c>
      <c r="H21" s="114">
        <v>76659.866190000001</v>
      </c>
      <c r="I21" s="114">
        <v>56182.265460000002</v>
      </c>
    </row>
    <row r="22" spans="1:9" s="16" customFormat="1" ht="15" customHeight="1">
      <c r="A22" s="147" t="s">
        <v>212</v>
      </c>
      <c r="B22" s="114">
        <v>989.4274200000001</v>
      </c>
      <c r="C22" s="114">
        <v>912.89164000000005</v>
      </c>
      <c r="D22" s="114">
        <v>1062.1120600000002</v>
      </c>
      <c r="E22" s="114">
        <v>2877.1207100000001</v>
      </c>
      <c r="F22" s="114">
        <v>637.98235</v>
      </c>
      <c r="G22" s="114">
        <v>524.67849999999999</v>
      </c>
      <c r="H22" s="114">
        <v>664.51229000000001</v>
      </c>
      <c r="I22" s="114">
        <v>862.2188000000001</v>
      </c>
    </row>
    <row r="23" spans="1:9" s="16" customFormat="1" ht="15" customHeight="1">
      <c r="A23" s="147" t="s">
        <v>591</v>
      </c>
      <c r="B23" s="114">
        <v>13457.860859999999</v>
      </c>
      <c r="C23" s="114">
        <v>24624.93823</v>
      </c>
      <c r="D23" s="114">
        <v>33323.506090000003</v>
      </c>
      <c r="E23" s="114">
        <v>52974.815950000004</v>
      </c>
      <c r="F23" s="114">
        <v>213182.56372000001</v>
      </c>
      <c r="G23" s="114">
        <v>1093682.1438900002</v>
      </c>
      <c r="H23" s="114">
        <v>1202678.12249</v>
      </c>
      <c r="I23" s="114">
        <v>1227437.4392300001</v>
      </c>
    </row>
    <row r="24" spans="1:9" s="16" customFormat="1" ht="15" customHeight="1">
      <c r="A24" s="147" t="s">
        <v>223</v>
      </c>
      <c r="B24" s="114">
        <v>93378.84852</v>
      </c>
      <c r="C24" s="114">
        <v>110883.16448000001</v>
      </c>
      <c r="D24" s="114">
        <v>127605.06381000001</v>
      </c>
      <c r="E24" s="114">
        <v>170249.22097999998</v>
      </c>
      <c r="F24" s="114">
        <v>160427.28587999998</v>
      </c>
      <c r="G24" s="114">
        <v>156718.22269</v>
      </c>
      <c r="H24" s="114">
        <v>157049.12966999999</v>
      </c>
      <c r="I24" s="114">
        <v>177678.64734999998</v>
      </c>
    </row>
    <row r="25" spans="1:9" s="16" customFormat="1" ht="15" customHeight="1">
      <c r="A25" s="147" t="s">
        <v>592</v>
      </c>
      <c r="B25" s="114">
        <v>17142.69196</v>
      </c>
      <c r="C25" s="114">
        <v>19918.448980000001</v>
      </c>
      <c r="D25" s="114">
        <v>27603.225180000001</v>
      </c>
      <c r="E25" s="114">
        <v>28272.784329999999</v>
      </c>
      <c r="F25" s="114">
        <v>32713.754100000002</v>
      </c>
      <c r="G25" s="114">
        <v>41859.844320000004</v>
      </c>
      <c r="H25" s="114">
        <v>27589.841329999999</v>
      </c>
      <c r="I25" s="114">
        <v>32458.381269999998</v>
      </c>
    </row>
    <row r="26" spans="1:9" s="17" customFormat="1" ht="15" customHeight="1" thickBot="1">
      <c r="A26" s="147" t="s">
        <v>239</v>
      </c>
      <c r="B26" s="114">
        <v>0</v>
      </c>
      <c r="C26" s="114">
        <v>0</v>
      </c>
      <c r="D26" s="114">
        <v>0</v>
      </c>
      <c r="E26" s="114">
        <v>0</v>
      </c>
      <c r="F26" s="114">
        <v>0</v>
      </c>
      <c r="G26" s="114">
        <v>0</v>
      </c>
      <c r="H26" s="114">
        <v>0</v>
      </c>
      <c r="I26" s="114">
        <v>0</v>
      </c>
    </row>
    <row r="27" spans="1:9" ht="15" customHeight="1" thickTop="1" thickBot="1">
      <c r="A27" s="394" t="s">
        <v>593</v>
      </c>
      <c r="B27" s="395">
        <v>3162034.3268400002</v>
      </c>
      <c r="C27" s="395">
        <v>3542495.1760500004</v>
      </c>
      <c r="D27" s="395">
        <v>4303495.4396200003</v>
      </c>
      <c r="E27" s="395">
        <v>4951125.1679499997</v>
      </c>
      <c r="F27" s="395">
        <v>6572587.8021999998</v>
      </c>
      <c r="G27" s="395">
        <v>8005519.8217099998</v>
      </c>
      <c r="H27" s="395">
        <v>8235986.3786499994</v>
      </c>
      <c r="I27" s="395">
        <v>8799883.1524999999</v>
      </c>
    </row>
    <row r="28" spans="1:9" s="16" customFormat="1" ht="15" customHeight="1" thickTop="1">
      <c r="A28" s="147" t="s">
        <v>594</v>
      </c>
      <c r="B28" s="114">
        <v>294.24556999999999</v>
      </c>
      <c r="C28" s="114">
        <v>342.54304999999999</v>
      </c>
      <c r="D28" s="114">
        <v>235.81457999999998</v>
      </c>
      <c r="E28" s="114">
        <v>188.90720999999999</v>
      </c>
      <c r="F28" s="114">
        <v>2697.0132100000001</v>
      </c>
      <c r="G28" s="114">
        <v>185395.24419</v>
      </c>
      <c r="H28" s="114">
        <v>218795.19500000001</v>
      </c>
      <c r="I28" s="114">
        <v>1000706.92386</v>
      </c>
    </row>
    <row r="29" spans="1:9" s="16" customFormat="1" ht="15" customHeight="1">
      <c r="A29" s="148" t="s">
        <v>595</v>
      </c>
      <c r="B29" s="114">
        <v>294.24556999999999</v>
      </c>
      <c r="C29" s="114">
        <v>342.54304999999999</v>
      </c>
      <c r="D29" s="114">
        <v>235.81457999999998</v>
      </c>
      <c r="E29" s="114">
        <v>188.90720999999999</v>
      </c>
      <c r="F29" s="114">
        <v>113.66438000000001</v>
      </c>
      <c r="G29" s="114">
        <v>432.95139</v>
      </c>
      <c r="H29" s="114">
        <v>93.094880000000003</v>
      </c>
      <c r="I29" s="114">
        <v>453.95090000000005</v>
      </c>
    </row>
    <row r="30" spans="1:9" s="16" customFormat="1" ht="15" customHeight="1">
      <c r="A30" s="148" t="s">
        <v>596</v>
      </c>
      <c r="B30" s="114">
        <v>0</v>
      </c>
      <c r="C30" s="114">
        <v>0</v>
      </c>
      <c r="D30" s="114">
        <v>0</v>
      </c>
      <c r="E30" s="114">
        <v>0</v>
      </c>
      <c r="F30" s="114">
        <v>86.106020000000001</v>
      </c>
      <c r="G30" s="114">
        <v>47745.951009999997</v>
      </c>
      <c r="H30" s="114">
        <v>55099.786570000004</v>
      </c>
      <c r="I30" s="114">
        <v>315958.83124000003</v>
      </c>
    </row>
    <row r="31" spans="1:9" s="16" customFormat="1" ht="15" customHeight="1">
      <c r="A31" s="148" t="s">
        <v>597</v>
      </c>
      <c r="B31" s="114">
        <v>0</v>
      </c>
      <c r="C31" s="114">
        <v>0</v>
      </c>
      <c r="D31" s="114">
        <v>0</v>
      </c>
      <c r="E31" s="114">
        <v>0</v>
      </c>
      <c r="F31" s="114">
        <v>2493.38</v>
      </c>
      <c r="G31" s="114">
        <v>30175.80834</v>
      </c>
      <c r="H31" s="114">
        <v>32880.391100000001</v>
      </c>
      <c r="I31" s="114">
        <v>46084.950020000004</v>
      </c>
    </row>
    <row r="32" spans="1:9" s="16" customFormat="1" ht="15" customHeight="1">
      <c r="A32" s="148" t="s">
        <v>598</v>
      </c>
      <c r="B32" s="114">
        <v>0</v>
      </c>
      <c r="C32" s="114">
        <v>0</v>
      </c>
      <c r="D32" s="114">
        <v>0</v>
      </c>
      <c r="E32" s="114">
        <v>0</v>
      </c>
      <c r="F32" s="114">
        <v>0</v>
      </c>
      <c r="G32" s="114">
        <v>0.17157</v>
      </c>
      <c r="H32" s="114">
        <v>0.76036999999999999</v>
      </c>
      <c r="I32" s="114">
        <v>967.79390000000001</v>
      </c>
    </row>
    <row r="33" spans="1:9" s="16" customFormat="1" ht="15" customHeight="1">
      <c r="A33" s="148" t="s">
        <v>599</v>
      </c>
      <c r="B33" s="114">
        <v>0</v>
      </c>
      <c r="C33" s="114">
        <v>0</v>
      </c>
      <c r="D33" s="114">
        <v>0</v>
      </c>
      <c r="E33" s="114">
        <v>0</v>
      </c>
      <c r="F33" s="114">
        <v>0</v>
      </c>
      <c r="G33" s="114">
        <v>106111.13628000001</v>
      </c>
      <c r="H33" s="114">
        <v>129408.17202</v>
      </c>
      <c r="I33" s="114">
        <v>619366.56565999996</v>
      </c>
    </row>
    <row r="34" spans="1:9" s="16" customFormat="1" ht="15" customHeight="1">
      <c r="A34" s="148" t="s">
        <v>600</v>
      </c>
      <c r="B34" s="114">
        <v>0</v>
      </c>
      <c r="C34" s="114">
        <v>0</v>
      </c>
      <c r="D34" s="114">
        <v>0</v>
      </c>
      <c r="E34" s="114">
        <v>0</v>
      </c>
      <c r="F34" s="114">
        <v>3.8628100000000001</v>
      </c>
      <c r="G34" s="114">
        <v>929.22559999999999</v>
      </c>
      <c r="H34" s="114">
        <v>1312.9900600000001</v>
      </c>
      <c r="I34" s="114">
        <v>17874.832140000002</v>
      </c>
    </row>
    <row r="35" spans="1:9" s="16" customFormat="1" ht="15" customHeight="1">
      <c r="A35" s="147" t="s">
        <v>601</v>
      </c>
      <c r="B35" s="114">
        <v>0</v>
      </c>
      <c r="C35" s="114">
        <v>0</v>
      </c>
      <c r="D35" s="114">
        <v>0</v>
      </c>
      <c r="E35" s="114">
        <v>0</v>
      </c>
      <c r="F35" s="114">
        <v>373.82026000000002</v>
      </c>
      <c r="G35" s="114">
        <v>191.04548</v>
      </c>
      <c r="H35" s="114">
        <v>0</v>
      </c>
      <c r="I35" s="114">
        <v>0</v>
      </c>
    </row>
    <row r="36" spans="1:9" s="16" customFormat="1" ht="15" customHeight="1">
      <c r="A36" s="147" t="s">
        <v>602</v>
      </c>
      <c r="B36" s="114">
        <v>2953569.32039</v>
      </c>
      <c r="C36" s="114">
        <v>3283430.8400599998</v>
      </c>
      <c r="D36" s="114">
        <v>3948086.0904099997</v>
      </c>
      <c r="E36" s="114">
        <v>4380989.3709399998</v>
      </c>
      <c r="F36" s="114">
        <v>4198076.3662600005</v>
      </c>
      <c r="G36" s="114">
        <v>5267278.2533100005</v>
      </c>
      <c r="H36" s="114">
        <v>5540758.1034799991</v>
      </c>
      <c r="I36" s="114">
        <v>5552996.8197900001</v>
      </c>
    </row>
    <row r="37" spans="1:9" s="16" customFormat="1" ht="15" customHeight="1">
      <c r="A37" s="147" t="s">
        <v>603</v>
      </c>
      <c r="B37" s="114">
        <v>130956.26829000001</v>
      </c>
      <c r="C37" s="114">
        <v>158501.36709000001</v>
      </c>
      <c r="D37" s="114">
        <v>209383.23475999999</v>
      </c>
      <c r="E37" s="114">
        <v>257386.67238</v>
      </c>
      <c r="F37" s="114">
        <v>269879.69416000001</v>
      </c>
      <c r="G37" s="114">
        <v>236152.59661000001</v>
      </c>
      <c r="H37" s="114">
        <v>193753.85512999998</v>
      </c>
      <c r="I37" s="114">
        <v>267283.89896999998</v>
      </c>
    </row>
    <row r="38" spans="1:9" s="16" customFormat="1" ht="15" customHeight="1">
      <c r="A38" s="147" t="s">
        <v>277</v>
      </c>
      <c r="B38" s="114">
        <v>42236.150090000003</v>
      </c>
      <c r="C38" s="114">
        <v>53454.892319999999</v>
      </c>
      <c r="D38" s="114">
        <v>77776.618989999988</v>
      </c>
      <c r="E38" s="114">
        <v>91027.669420000006</v>
      </c>
      <c r="F38" s="114">
        <v>104886.95666</v>
      </c>
      <c r="G38" s="114">
        <v>105868.31600000001</v>
      </c>
      <c r="H38" s="114">
        <v>112257.44953</v>
      </c>
      <c r="I38" s="114">
        <v>145448.88691</v>
      </c>
    </row>
    <row r="39" spans="1:9" s="16" customFormat="1" ht="15" customHeight="1">
      <c r="A39" s="147" t="s">
        <v>283</v>
      </c>
      <c r="B39" s="114">
        <v>3544.6462799999999</v>
      </c>
      <c r="C39" s="114">
        <v>0</v>
      </c>
      <c r="D39" s="114">
        <v>33810.927499999998</v>
      </c>
      <c r="E39" s="114">
        <v>191279.02999000001</v>
      </c>
      <c r="F39" s="114">
        <v>1973898.14934</v>
      </c>
      <c r="G39" s="114">
        <v>2162528.5282299998</v>
      </c>
      <c r="H39" s="114">
        <v>2121958.5817999998</v>
      </c>
      <c r="I39" s="114">
        <v>1798116.9070599999</v>
      </c>
    </row>
    <row r="40" spans="1:9" s="16" customFormat="1" ht="15" customHeight="1">
      <c r="A40" s="147" t="s">
        <v>604</v>
      </c>
      <c r="B40" s="114">
        <v>31433.696219999998</v>
      </c>
      <c r="C40" s="114">
        <v>46765.533530000001</v>
      </c>
      <c r="D40" s="114">
        <v>34202.753380000002</v>
      </c>
      <c r="E40" s="114">
        <v>30253.518010000003</v>
      </c>
      <c r="F40" s="114">
        <v>22775.802309999999</v>
      </c>
      <c r="G40" s="114">
        <v>48105.837890000003</v>
      </c>
      <c r="H40" s="114">
        <v>48463.19371</v>
      </c>
      <c r="I40" s="114">
        <v>34399.367989999999</v>
      </c>
    </row>
    <row r="41" spans="1:9" s="17" customFormat="1" ht="15" customHeight="1" thickBot="1">
      <c r="A41" s="147" t="s">
        <v>455</v>
      </c>
      <c r="B41" s="114">
        <v>0</v>
      </c>
      <c r="C41" s="114">
        <v>0</v>
      </c>
      <c r="D41" s="114">
        <v>0</v>
      </c>
      <c r="E41" s="114">
        <v>0</v>
      </c>
      <c r="F41" s="114">
        <v>0</v>
      </c>
      <c r="G41" s="114">
        <v>0</v>
      </c>
      <c r="H41" s="114">
        <v>0</v>
      </c>
      <c r="I41" s="114">
        <v>930.34792000000004</v>
      </c>
    </row>
    <row r="42" spans="1:9" ht="15" customHeight="1" thickTop="1" thickBot="1">
      <c r="A42" s="394" t="s">
        <v>605</v>
      </c>
      <c r="B42" s="395">
        <v>871423.49040000001</v>
      </c>
      <c r="C42" s="395">
        <v>932101.50051000004</v>
      </c>
      <c r="D42" s="395">
        <v>1129376.6249000002</v>
      </c>
      <c r="E42" s="395">
        <v>1280119.3029400001</v>
      </c>
      <c r="F42" s="395">
        <v>1329376.4534200002</v>
      </c>
      <c r="G42" s="395">
        <v>1349440.00673</v>
      </c>
      <c r="H42" s="395">
        <v>1345793.11794</v>
      </c>
      <c r="I42" s="395">
        <v>1397722.3610699999</v>
      </c>
    </row>
    <row r="43" spans="1:9" s="16" customFormat="1" ht="15" customHeight="1" thickTop="1">
      <c r="A43" s="147" t="s">
        <v>298</v>
      </c>
      <c r="B43" s="114">
        <v>754985.15498999995</v>
      </c>
      <c r="C43" s="114">
        <v>817483.82941999997</v>
      </c>
      <c r="D43" s="114">
        <v>989765.58779999998</v>
      </c>
      <c r="E43" s="114">
        <v>1102032.50523</v>
      </c>
      <c r="F43" s="114">
        <v>1174735.3027899999</v>
      </c>
      <c r="G43" s="114">
        <v>1216870.3764500001</v>
      </c>
      <c r="H43" s="114">
        <v>1215512.5841199998</v>
      </c>
      <c r="I43" s="114">
        <v>1251301.6971500001</v>
      </c>
    </row>
    <row r="44" spans="1:9" s="16" customFormat="1" ht="15" customHeight="1">
      <c r="A44" s="147" t="s">
        <v>302</v>
      </c>
      <c r="B44" s="114">
        <v>2880.52144</v>
      </c>
      <c r="C44" s="114">
        <v>2880.52144</v>
      </c>
      <c r="D44" s="114">
        <v>2880.52144</v>
      </c>
      <c r="E44" s="114">
        <v>24036.31695</v>
      </c>
      <c r="F44" s="114">
        <v>21128.33814</v>
      </c>
      <c r="G44" s="114">
        <v>30868.33812</v>
      </c>
      <c r="H44" s="114">
        <v>18727.438120000003</v>
      </c>
      <c r="I44" s="114">
        <v>5005.4381199999998</v>
      </c>
    </row>
    <row r="45" spans="1:9" s="16" customFormat="1" ht="15" customHeight="1">
      <c r="A45" s="147" t="s">
        <v>306</v>
      </c>
      <c r="B45" s="114">
        <v>0</v>
      </c>
      <c r="C45" s="114">
        <v>0</v>
      </c>
      <c r="D45" s="114">
        <v>0</v>
      </c>
      <c r="E45" s="114">
        <v>0</v>
      </c>
      <c r="F45" s="114">
        <v>0</v>
      </c>
      <c r="G45" s="114">
        <v>0</v>
      </c>
      <c r="H45" s="114">
        <v>0</v>
      </c>
      <c r="I45" s="114">
        <v>0</v>
      </c>
    </row>
    <row r="46" spans="1:9" s="16" customFormat="1" ht="15" customHeight="1">
      <c r="A46" s="147" t="s">
        <v>606</v>
      </c>
      <c r="B46" s="114">
        <v>43052.662880000003</v>
      </c>
      <c r="C46" s="114">
        <v>51066.139729999995</v>
      </c>
      <c r="D46" s="114">
        <v>65722.340649999998</v>
      </c>
      <c r="E46" s="114">
        <v>81108.213470000002</v>
      </c>
      <c r="F46" s="114">
        <v>107983.31731</v>
      </c>
      <c r="G46" s="114">
        <v>117599.69228</v>
      </c>
      <c r="H46" s="114">
        <v>116959.98092</v>
      </c>
      <c r="I46" s="114">
        <v>122246.24525000001</v>
      </c>
    </row>
    <row r="47" spans="1:9" s="16" customFormat="1" ht="15" customHeight="1">
      <c r="A47" s="147" t="s">
        <v>312</v>
      </c>
      <c r="B47" s="114">
        <v>70505.151089999999</v>
      </c>
      <c r="C47" s="114">
        <v>60671.009920000004</v>
      </c>
      <c r="D47" s="114">
        <v>71008.175010000006</v>
      </c>
      <c r="E47" s="114">
        <v>72942.267290000003</v>
      </c>
      <c r="F47" s="114">
        <v>25529.495179999998</v>
      </c>
      <c r="G47" s="114">
        <v>-15898.400119999998</v>
      </c>
      <c r="H47" s="114">
        <v>-5406.8852200000001</v>
      </c>
      <c r="I47" s="114">
        <v>19168.98055</v>
      </c>
    </row>
    <row r="48" spans="1:9" s="16" customFormat="1" ht="15" customHeight="1">
      <c r="A48" s="148" t="s">
        <v>607</v>
      </c>
      <c r="B48" s="114">
        <v>2499.93145</v>
      </c>
      <c r="C48" s="114">
        <v>0</v>
      </c>
      <c r="D48" s="114">
        <v>-3872.1011200000003</v>
      </c>
      <c r="E48" s="114">
        <v>-25174.512149999999</v>
      </c>
      <c r="F48" s="114">
        <v>-22635.634100000003</v>
      </c>
      <c r="G48" s="114">
        <v>-26221.954519999999</v>
      </c>
      <c r="H48" s="114">
        <v>-15513.55083</v>
      </c>
      <c r="I48" s="114">
        <v>-29296.262920000001</v>
      </c>
    </row>
    <row r="49" spans="1:9" s="17" customFormat="1" ht="15" customHeight="1" thickBot="1">
      <c r="A49" s="148" t="s">
        <v>608</v>
      </c>
      <c r="B49" s="114">
        <v>68005.219639999996</v>
      </c>
      <c r="C49" s="114">
        <v>60671.009920000004</v>
      </c>
      <c r="D49" s="114">
        <v>74880.276129999998</v>
      </c>
      <c r="E49" s="114">
        <v>98116.779439999998</v>
      </c>
      <c r="F49" s="114">
        <v>48165.129280000001</v>
      </c>
      <c r="G49" s="114">
        <v>10323.554400000001</v>
      </c>
      <c r="H49" s="114">
        <v>10106.66561</v>
      </c>
      <c r="I49" s="114">
        <v>48465.243470000001</v>
      </c>
    </row>
    <row r="50" spans="1:9" ht="15" customHeight="1" thickTop="1" thickBot="1">
      <c r="A50" s="394" t="s">
        <v>609</v>
      </c>
      <c r="B50" s="395">
        <v>4033457.8172399998</v>
      </c>
      <c r="C50" s="395">
        <v>4474596.6765600005</v>
      </c>
      <c r="D50" s="395">
        <v>5432872.0645200005</v>
      </c>
      <c r="E50" s="395">
        <v>6231244.4708900005</v>
      </c>
      <c r="F50" s="395">
        <v>7901964.25562</v>
      </c>
      <c r="G50" s="395">
        <v>9354959.8284400012</v>
      </c>
      <c r="H50" s="395">
        <v>9581779.4965899996</v>
      </c>
      <c r="I50" s="395">
        <v>10197605.513569999</v>
      </c>
    </row>
    <row r="51" spans="1:9" s="16" customFormat="1" ht="15" customHeight="1" thickTop="1">
      <c r="A51" s="113" t="s">
        <v>610</v>
      </c>
      <c r="B51" s="114">
        <v>0</v>
      </c>
      <c r="C51" s="114">
        <v>0</v>
      </c>
      <c r="D51" s="114">
        <v>804.84282999999994</v>
      </c>
      <c r="E51" s="114">
        <v>905.41243999999995</v>
      </c>
      <c r="F51" s="114">
        <v>905.41243999999995</v>
      </c>
      <c r="G51" s="114">
        <v>905.41243999999995</v>
      </c>
      <c r="H51" s="114">
        <v>14896.94081</v>
      </c>
      <c r="I51" s="114">
        <v>15686.267689999999</v>
      </c>
    </row>
    <row r="52" spans="1:9" s="17" customFormat="1" ht="15" customHeight="1">
      <c r="A52" s="148" t="s">
        <v>611</v>
      </c>
      <c r="B52" s="114">
        <v>0</v>
      </c>
      <c r="C52" s="114">
        <v>0</v>
      </c>
      <c r="D52" s="114">
        <v>0</v>
      </c>
      <c r="E52" s="114">
        <v>0</v>
      </c>
      <c r="F52" s="114">
        <v>0</v>
      </c>
      <c r="G52" s="114">
        <v>0</v>
      </c>
      <c r="H52" s="114">
        <v>0</v>
      </c>
      <c r="I52" s="114">
        <v>0</v>
      </c>
    </row>
    <row r="53" spans="1:9" s="17" customFormat="1" ht="15" customHeight="1">
      <c r="A53" s="148" t="s">
        <v>612</v>
      </c>
      <c r="B53" s="114">
        <v>0</v>
      </c>
      <c r="C53" s="114">
        <v>0</v>
      </c>
      <c r="D53" s="114">
        <v>0</v>
      </c>
      <c r="E53" s="114">
        <v>0</v>
      </c>
      <c r="F53" s="114">
        <v>0</v>
      </c>
      <c r="G53" s="114">
        <v>0</v>
      </c>
      <c r="H53" s="114">
        <v>0</v>
      </c>
      <c r="I53" s="114">
        <v>0</v>
      </c>
    </row>
    <row r="54" spans="1:9" s="17" customFormat="1" ht="15" customHeight="1">
      <c r="A54" s="148" t="s">
        <v>613</v>
      </c>
      <c r="B54" s="114">
        <v>0</v>
      </c>
      <c r="C54" s="114">
        <v>0</v>
      </c>
      <c r="D54" s="114">
        <v>0</v>
      </c>
      <c r="E54" s="114">
        <v>0</v>
      </c>
      <c r="F54" s="114">
        <v>0</v>
      </c>
      <c r="G54" s="114">
        <v>0</v>
      </c>
      <c r="H54" s="114">
        <v>0</v>
      </c>
      <c r="I54" s="114">
        <v>0</v>
      </c>
    </row>
    <row r="55" spans="1:9" s="17" customFormat="1" ht="15" customHeight="1">
      <c r="A55" s="148" t="s">
        <v>614</v>
      </c>
      <c r="B55" s="114">
        <v>0</v>
      </c>
      <c r="C55" s="114">
        <v>0</v>
      </c>
      <c r="D55" s="114">
        <v>0</v>
      </c>
      <c r="E55" s="114">
        <v>0</v>
      </c>
      <c r="F55" s="114">
        <v>0</v>
      </c>
      <c r="G55" s="114">
        <v>0</v>
      </c>
      <c r="H55" s="114">
        <v>0</v>
      </c>
      <c r="I55" s="114">
        <v>0</v>
      </c>
    </row>
    <row r="56" spans="1:9" s="17" customFormat="1" ht="15" customHeight="1">
      <c r="A56" s="148" t="s">
        <v>615</v>
      </c>
      <c r="B56" s="114">
        <v>0</v>
      </c>
      <c r="C56" s="114">
        <v>0</v>
      </c>
      <c r="D56" s="114">
        <v>804.84282999999994</v>
      </c>
      <c r="E56" s="114">
        <v>905.41243999999995</v>
      </c>
      <c r="F56" s="114">
        <v>905.41243999999995</v>
      </c>
      <c r="G56" s="114">
        <v>905.41243999999995</v>
      </c>
      <c r="H56" s="114">
        <v>14896.94081</v>
      </c>
      <c r="I56" s="114">
        <v>15686.267689999999</v>
      </c>
    </row>
    <row r="57" spans="1:9" s="17" customFormat="1" ht="15" customHeight="1">
      <c r="A57" s="147" t="s">
        <v>616</v>
      </c>
      <c r="B57" s="114">
        <v>4894074.6201599995</v>
      </c>
      <c r="C57" s="114">
        <v>6153867.5195699995</v>
      </c>
      <c r="D57" s="114">
        <v>6287396.8164600004</v>
      </c>
      <c r="E57" s="114">
        <v>8682354.6926000006</v>
      </c>
      <c r="F57" s="114">
        <v>8952864.1272400003</v>
      </c>
      <c r="G57" s="114">
        <v>9648186.1887000017</v>
      </c>
      <c r="H57" s="114">
        <v>9489469.8861699998</v>
      </c>
      <c r="I57" s="114">
        <v>10021942.462069999</v>
      </c>
    </row>
    <row r="58" spans="1:9" ht="30" customHeight="1">
      <c r="A58" s="396" t="s">
        <v>617</v>
      </c>
      <c r="B58" s="397">
        <v>798147.99959999998</v>
      </c>
      <c r="C58" s="397">
        <v>854236.13709000009</v>
      </c>
      <c r="D58" s="397">
        <v>1101134.18689</v>
      </c>
      <c r="E58" s="397">
        <v>1262600.2797699999</v>
      </c>
      <c r="F58" s="397">
        <v>1159088.2856300001</v>
      </c>
      <c r="G58" s="397">
        <v>1113640.7288199998</v>
      </c>
      <c r="H58" s="397">
        <v>1224081.39808</v>
      </c>
      <c r="I58" s="397">
        <v>1395170.6664700001</v>
      </c>
    </row>
    <row r="59" spans="1:9" ht="15" customHeight="1">
      <c r="A59" s="148" t="s">
        <v>618</v>
      </c>
      <c r="B59" s="114">
        <v>-179026.93430000002</v>
      </c>
      <c r="C59" s="114">
        <v>-181000.85099000001</v>
      </c>
      <c r="D59" s="114">
        <v>-225234.72203</v>
      </c>
      <c r="E59" s="114">
        <v>-262751.36200999998</v>
      </c>
      <c r="F59" s="114">
        <v>-306525.27294</v>
      </c>
      <c r="G59" s="114">
        <v>-344926.17433999997</v>
      </c>
      <c r="H59" s="114">
        <v>-381024.20204</v>
      </c>
      <c r="I59" s="114">
        <v>-378976.12598000001</v>
      </c>
    </row>
    <row r="60" spans="1:9" ht="15" customHeight="1">
      <c r="A60" s="147" t="s">
        <v>619</v>
      </c>
      <c r="B60" s="114">
        <v>619121.0652999999</v>
      </c>
      <c r="C60" s="114">
        <v>673235.28610000003</v>
      </c>
      <c r="D60" s="114">
        <v>875899.46486000007</v>
      </c>
      <c r="E60" s="114">
        <v>999848.91775999998</v>
      </c>
      <c r="F60" s="114">
        <v>852563.01269</v>
      </c>
      <c r="G60" s="114">
        <v>768714.55448000005</v>
      </c>
      <c r="H60" s="114">
        <v>843057.19603999995</v>
      </c>
      <c r="I60" s="114">
        <v>1016194.54049</v>
      </c>
    </row>
    <row r="61" spans="1:9" ht="15" customHeight="1">
      <c r="A61" s="116" t="s">
        <v>620</v>
      </c>
      <c r="B61" s="114">
        <v>26658.72078</v>
      </c>
      <c r="C61" s="114">
        <v>30707.047979999999</v>
      </c>
      <c r="D61" s="114">
        <v>36115.45433</v>
      </c>
      <c r="E61" s="114">
        <v>39645.167999999998</v>
      </c>
      <c r="F61" s="114">
        <v>36189.795579999998</v>
      </c>
      <c r="G61" s="114">
        <v>31220.67913</v>
      </c>
      <c r="H61" s="114">
        <v>35228.070220000001</v>
      </c>
      <c r="I61" s="114">
        <v>32067.51325</v>
      </c>
    </row>
    <row r="62" spans="1:9" ht="15" customHeight="1">
      <c r="A62" s="148" t="s">
        <v>621</v>
      </c>
      <c r="B62" s="114">
        <v>-19541.875510000002</v>
      </c>
      <c r="C62" s="114">
        <v>-17897.221430000001</v>
      </c>
      <c r="D62" s="114">
        <v>-25668.53944</v>
      </c>
      <c r="E62" s="114">
        <v>-32309.356820000001</v>
      </c>
      <c r="F62" s="114">
        <v>-34876.357219999998</v>
      </c>
      <c r="G62" s="114">
        <v>-28881.239120000002</v>
      </c>
      <c r="H62" s="114">
        <v>-27314.336340000002</v>
      </c>
      <c r="I62" s="114">
        <v>-30867.840680000001</v>
      </c>
    </row>
    <row r="63" spans="1:9" ht="15" customHeight="1">
      <c r="A63" s="117" t="s">
        <v>622</v>
      </c>
      <c r="B63" s="114">
        <v>626237.91057000007</v>
      </c>
      <c r="C63" s="114">
        <v>686045.11265000002</v>
      </c>
      <c r="D63" s="114">
        <v>886346.37974999996</v>
      </c>
      <c r="E63" s="114">
        <v>1007184.7289400001</v>
      </c>
      <c r="F63" s="114">
        <v>853876.45104999992</v>
      </c>
      <c r="G63" s="114">
        <v>771053.99448999995</v>
      </c>
      <c r="H63" s="114">
        <v>850970.92991999991</v>
      </c>
      <c r="I63" s="114">
        <v>1017394.21306</v>
      </c>
    </row>
    <row r="64" spans="1:9" ht="15" customHeight="1">
      <c r="A64" s="116" t="s">
        <v>623</v>
      </c>
      <c r="B64" s="114">
        <v>279325.6459</v>
      </c>
      <c r="C64" s="114">
        <v>281893.38447000005</v>
      </c>
      <c r="D64" s="114">
        <v>342752.37552999996</v>
      </c>
      <c r="E64" s="114">
        <v>278523.58954000002</v>
      </c>
      <c r="F64" s="114">
        <v>257746.31447000001</v>
      </c>
      <c r="G64" s="114">
        <v>116497.15195999999</v>
      </c>
      <c r="H64" s="114">
        <v>132040.87423000002</v>
      </c>
      <c r="I64" s="114">
        <v>146404.24655000001</v>
      </c>
    </row>
    <row r="65" spans="1:9" ht="15" customHeight="1">
      <c r="A65" s="116" t="s">
        <v>624</v>
      </c>
      <c r="B65" s="114">
        <v>-341995.56542</v>
      </c>
      <c r="C65" s="114">
        <v>-351883.66342</v>
      </c>
      <c r="D65" s="114">
        <v>-430812.26555000001</v>
      </c>
      <c r="E65" s="114">
        <v>-355472.11443000002</v>
      </c>
      <c r="F65" s="114">
        <v>-323580.17786</v>
      </c>
      <c r="G65" s="114">
        <v>-194001.65652000002</v>
      </c>
      <c r="H65" s="114">
        <v>-215524.60389</v>
      </c>
      <c r="I65" s="114">
        <v>-330909.15675000002</v>
      </c>
    </row>
    <row r="66" spans="1:9" ht="15" customHeight="1">
      <c r="A66" s="147" t="s">
        <v>625</v>
      </c>
      <c r="B66" s="114">
        <v>563567.99104999995</v>
      </c>
      <c r="C66" s="114">
        <v>616054.83370000008</v>
      </c>
      <c r="D66" s="114">
        <v>798286.48973000003</v>
      </c>
      <c r="E66" s="114">
        <v>930236.20404999994</v>
      </c>
      <c r="F66" s="114">
        <v>788042.58765999996</v>
      </c>
      <c r="G66" s="114">
        <v>693549.48992999992</v>
      </c>
      <c r="H66" s="114">
        <v>767487.20025999995</v>
      </c>
      <c r="I66" s="114">
        <v>832889.30286000005</v>
      </c>
    </row>
    <row r="67" spans="1:9" ht="15" customHeight="1">
      <c r="A67" s="148" t="s">
        <v>626</v>
      </c>
      <c r="B67" s="114">
        <v>-454359.52593</v>
      </c>
      <c r="C67" s="114">
        <v>-507631.47766000003</v>
      </c>
      <c r="D67" s="114">
        <v>-651504.03161000006</v>
      </c>
      <c r="E67" s="114">
        <v>-729456.94159000006</v>
      </c>
      <c r="F67" s="114">
        <v>-702440.50465999998</v>
      </c>
      <c r="G67" s="114">
        <v>-663428.52844000002</v>
      </c>
      <c r="H67" s="114">
        <v>-724500.14249</v>
      </c>
      <c r="I67" s="114">
        <v>-745459.25297999999</v>
      </c>
    </row>
    <row r="68" spans="1:9" ht="15" customHeight="1">
      <c r="A68" s="117" t="s">
        <v>627</v>
      </c>
      <c r="B68" s="114">
        <v>109208.46512000001</v>
      </c>
      <c r="C68" s="114">
        <v>108423.35604000001</v>
      </c>
      <c r="D68" s="114">
        <v>146782.45812</v>
      </c>
      <c r="E68" s="114">
        <v>200779.26246</v>
      </c>
      <c r="F68" s="114">
        <v>85602.082999999999</v>
      </c>
      <c r="G68" s="114">
        <v>30120.961489999998</v>
      </c>
      <c r="H68" s="114">
        <v>42987.057770000007</v>
      </c>
      <c r="I68" s="114">
        <v>87430.049879999991</v>
      </c>
    </row>
    <row r="69" spans="1:9" ht="15" customHeight="1">
      <c r="A69" s="117" t="s">
        <v>628</v>
      </c>
      <c r="B69" s="114">
        <v>306.38585</v>
      </c>
      <c r="C69" s="114">
        <v>26.748139999999999</v>
      </c>
      <c r="D69" s="114">
        <v>-4.8061400000000001</v>
      </c>
      <c r="E69" s="114">
        <v>31.566890000000001</v>
      </c>
      <c r="F69" s="114">
        <v>35.59675</v>
      </c>
      <c r="G69" s="114">
        <v>15.135299999999999</v>
      </c>
      <c r="H69" s="114">
        <v>15.807799999999999</v>
      </c>
      <c r="I69" s="114">
        <v>17.5991</v>
      </c>
    </row>
    <row r="70" spans="1:9" ht="15" customHeight="1">
      <c r="A70" s="115" t="s">
        <v>977</v>
      </c>
      <c r="B70" s="114">
        <v>306.25893000000002</v>
      </c>
      <c r="C70" s="114">
        <v>26.424209999999999</v>
      </c>
      <c r="D70" s="114">
        <v>-5.0344499999999996</v>
      </c>
      <c r="E70" s="114">
        <v>31.518999999999998</v>
      </c>
      <c r="F70" s="114">
        <v>35.560430000000004</v>
      </c>
      <c r="G70" s="114">
        <v>15.118459999999999</v>
      </c>
      <c r="H70" s="114">
        <v>15.790959999999998</v>
      </c>
      <c r="I70" s="114">
        <v>17.598880000000001</v>
      </c>
    </row>
    <row r="71" spans="1:9" ht="15" customHeight="1">
      <c r="A71" s="115" t="s">
        <v>978</v>
      </c>
      <c r="B71" s="114">
        <v>0.12692000000000001</v>
      </c>
      <c r="C71" s="114">
        <v>0.32393</v>
      </c>
      <c r="D71" s="114">
        <v>0.22831000000000001</v>
      </c>
      <c r="E71" s="114">
        <v>4.7890000000000002E-2</v>
      </c>
      <c r="F71" s="114">
        <v>3.6319999999999998E-2</v>
      </c>
      <c r="G71" s="114">
        <v>1.6840000000000001E-2</v>
      </c>
      <c r="H71" s="114">
        <v>1.6840000000000001E-2</v>
      </c>
      <c r="I71" s="114">
        <v>2.2000000000000001E-4</v>
      </c>
    </row>
    <row r="72" spans="1:9" ht="15" customHeight="1">
      <c r="A72" s="147" t="s">
        <v>629</v>
      </c>
      <c r="B72" s="114">
        <v>-143.40394000000001</v>
      </c>
      <c r="C72" s="114">
        <v>-327.61212</v>
      </c>
      <c r="D72" s="114">
        <v>-1177.0200300000001</v>
      </c>
      <c r="E72" s="114">
        <v>-0.13904</v>
      </c>
      <c r="F72" s="114">
        <v>-4.3377299999999996</v>
      </c>
      <c r="G72" s="114">
        <v>229.84174999999999</v>
      </c>
      <c r="H72" s="114">
        <v>212.68557000000001</v>
      </c>
      <c r="I72" s="114">
        <v>949.42650000000003</v>
      </c>
    </row>
    <row r="73" spans="1:9" ht="15" customHeight="1">
      <c r="A73" s="147" t="s">
        <v>1306</v>
      </c>
      <c r="B73" s="114">
        <v>-143.40394000000001</v>
      </c>
      <c r="C73" s="114">
        <v>-327.61212</v>
      </c>
      <c r="D73" s="114">
        <v>-1177.0200300000001</v>
      </c>
      <c r="E73" s="114">
        <v>-0.13904</v>
      </c>
      <c r="F73" s="114">
        <v>-4.3377299999999996</v>
      </c>
      <c r="G73" s="114">
        <v>229.84174999999999</v>
      </c>
      <c r="H73" s="114">
        <v>212.68644</v>
      </c>
      <c r="I73" s="114">
        <v>79.803389999999993</v>
      </c>
    </row>
    <row r="74" spans="1:9" ht="15" customHeight="1">
      <c r="A74" s="148" t="s">
        <v>979</v>
      </c>
      <c r="B74" s="114">
        <v>0</v>
      </c>
      <c r="C74" s="114">
        <v>0</v>
      </c>
      <c r="D74" s="114">
        <v>0</v>
      </c>
      <c r="E74" s="114">
        <v>0</v>
      </c>
      <c r="F74" s="114">
        <v>0</v>
      </c>
      <c r="G74" s="114">
        <v>0</v>
      </c>
      <c r="H74" s="114">
        <v>-8.7000000000000001E-4</v>
      </c>
      <c r="I74" s="114">
        <v>869.62311</v>
      </c>
    </row>
    <row r="75" spans="1:9" ht="15" customHeight="1">
      <c r="A75" s="147" t="s">
        <v>630</v>
      </c>
      <c r="B75" s="114">
        <v>109371.44703</v>
      </c>
      <c r="C75" s="114">
        <v>108122.49206</v>
      </c>
      <c r="D75" s="114">
        <v>145600.63194999998</v>
      </c>
      <c r="E75" s="114">
        <v>200810.69031000001</v>
      </c>
      <c r="F75" s="114">
        <v>85633.342019999996</v>
      </c>
      <c r="G75" s="114">
        <v>30365.938539999999</v>
      </c>
      <c r="H75" s="114">
        <v>43215.551140000003</v>
      </c>
      <c r="I75" s="114">
        <v>88397.07548</v>
      </c>
    </row>
    <row r="76" spans="1:9" ht="15" customHeight="1">
      <c r="A76" s="149" t="s">
        <v>968</v>
      </c>
      <c r="B76" s="114">
        <v>3337.3301099999999</v>
      </c>
      <c r="C76" s="114">
        <v>2037.3966699999999</v>
      </c>
      <c r="D76" s="114">
        <v>-1449.3150500000002</v>
      </c>
      <c r="E76" s="114">
        <v>-5291.6878499999993</v>
      </c>
      <c r="F76" s="114">
        <v>5985.9975800000002</v>
      </c>
      <c r="G76" s="114">
        <v>-2545.36105</v>
      </c>
      <c r="H76" s="114">
        <v>-1134.88509</v>
      </c>
      <c r="I76" s="114">
        <v>2557.2297799999997</v>
      </c>
    </row>
    <row r="77" spans="1:9" ht="15" customHeight="1">
      <c r="A77" s="117" t="s">
        <v>631</v>
      </c>
      <c r="B77" s="114">
        <v>112708.77714000001</v>
      </c>
      <c r="C77" s="114">
        <v>110159.88873000001</v>
      </c>
      <c r="D77" s="114">
        <v>144151.31690000001</v>
      </c>
      <c r="E77" s="114">
        <v>195519.00246000002</v>
      </c>
      <c r="F77" s="114">
        <v>91619.339599999992</v>
      </c>
      <c r="G77" s="114">
        <v>27820.57749</v>
      </c>
      <c r="H77" s="114">
        <v>42080.66605</v>
      </c>
      <c r="I77" s="114">
        <v>90954.305260000008</v>
      </c>
    </row>
    <row r="78" spans="1:9" ht="15" customHeight="1">
      <c r="A78" s="116" t="s">
        <v>632</v>
      </c>
      <c r="B78" s="114">
        <v>-117.80033999999999</v>
      </c>
      <c r="C78" s="114">
        <v>1256.30432</v>
      </c>
      <c r="D78" s="114">
        <v>1252.03746</v>
      </c>
      <c r="E78" s="114">
        <v>1494.43941</v>
      </c>
      <c r="F78" s="114">
        <v>-353.96939000000003</v>
      </c>
      <c r="G78" s="114">
        <v>-4494.6278200000006</v>
      </c>
      <c r="H78" s="114">
        <v>-13665.143699999999</v>
      </c>
      <c r="I78" s="114">
        <v>-119.13174000000001</v>
      </c>
    </row>
    <row r="79" spans="1:9" ht="15" customHeight="1">
      <c r="A79" s="147" t="s">
        <v>633</v>
      </c>
      <c r="B79" s="114">
        <v>112590.9768</v>
      </c>
      <c r="C79" s="114">
        <v>111416.19305</v>
      </c>
      <c r="D79" s="114">
        <v>145403.35436000003</v>
      </c>
      <c r="E79" s="114">
        <v>197013.44187000001</v>
      </c>
      <c r="F79" s="114">
        <v>91265.370209999994</v>
      </c>
      <c r="G79" s="114">
        <v>23325.949670000002</v>
      </c>
      <c r="H79" s="114">
        <v>28415.522350000003</v>
      </c>
      <c r="I79" s="114">
        <v>90835.173519999997</v>
      </c>
    </row>
    <row r="80" spans="1:9" ht="15" customHeight="1">
      <c r="A80" s="116" t="s">
        <v>634</v>
      </c>
      <c r="B80" s="114">
        <v>0</v>
      </c>
      <c r="C80" s="114">
        <v>0</v>
      </c>
      <c r="D80" s="114">
        <v>0</v>
      </c>
      <c r="E80" s="114">
        <v>0</v>
      </c>
      <c r="F80" s="114">
        <v>0</v>
      </c>
      <c r="G80" s="114">
        <v>0</v>
      </c>
      <c r="H80" s="114">
        <v>0</v>
      </c>
      <c r="I80" s="114">
        <v>0</v>
      </c>
    </row>
    <row r="81" spans="1:9" ht="15" customHeight="1">
      <c r="A81" s="147" t="s">
        <v>635</v>
      </c>
      <c r="B81" s="114">
        <v>112590.9768</v>
      </c>
      <c r="C81" s="114">
        <v>111416.19305</v>
      </c>
      <c r="D81" s="114">
        <v>145403.35436000003</v>
      </c>
      <c r="E81" s="114">
        <v>197013.44187000001</v>
      </c>
      <c r="F81" s="114">
        <v>91265.370209999994</v>
      </c>
      <c r="G81" s="114">
        <v>23325.949670000002</v>
      </c>
      <c r="H81" s="114">
        <v>28415.522350000003</v>
      </c>
      <c r="I81" s="114">
        <v>90835.173519999997</v>
      </c>
    </row>
    <row r="82" spans="1:9" ht="15" customHeight="1" thickBot="1">
      <c r="A82" s="116" t="s">
        <v>636</v>
      </c>
      <c r="B82" s="114">
        <v>-44585.757159999994</v>
      </c>
      <c r="C82" s="114">
        <v>-50745.183130000005</v>
      </c>
      <c r="D82" s="114">
        <v>-70523.078239999988</v>
      </c>
      <c r="E82" s="114">
        <v>-98896.662400000001</v>
      </c>
      <c r="F82" s="114">
        <v>-43100.240819999999</v>
      </c>
      <c r="G82" s="114">
        <v>-13002.395039999999</v>
      </c>
      <c r="H82" s="114">
        <v>-18308.856460000003</v>
      </c>
      <c r="I82" s="114">
        <v>-42369.929710000004</v>
      </c>
    </row>
    <row r="83" spans="1:9" ht="15" customHeight="1" thickTop="1" thickBot="1">
      <c r="A83" s="394" t="s">
        <v>637</v>
      </c>
      <c r="B83" s="395">
        <v>68005.219639999996</v>
      </c>
      <c r="C83" s="395">
        <v>60671.009920000004</v>
      </c>
      <c r="D83" s="395">
        <v>74880.27612000001</v>
      </c>
      <c r="E83" s="395">
        <v>98116.779469999994</v>
      </c>
      <c r="F83" s="395">
        <v>48165.129390000002</v>
      </c>
      <c r="G83" s="395">
        <v>10323.554630000001</v>
      </c>
      <c r="H83" s="395">
        <v>10106.66589</v>
      </c>
      <c r="I83" s="395">
        <v>48465.24381</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51"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1" s="43" customFormat="1" ht="15" customHeight="1">
      <c r="A1" s="398"/>
      <c r="B1" s="398"/>
      <c r="C1" s="753"/>
      <c r="D1" s="753"/>
      <c r="E1" s="753"/>
      <c r="F1" s="753"/>
      <c r="G1" s="753"/>
      <c r="H1" s="753"/>
      <c r="I1" s="753"/>
      <c r="J1" s="753"/>
      <c r="K1" s="753"/>
    </row>
    <row r="2" spans="1:11" s="43" customFormat="1" ht="18">
      <c r="A2" s="754" t="s">
        <v>447</v>
      </c>
      <c r="B2" s="754"/>
      <c r="C2" s="754"/>
      <c r="D2" s="754"/>
      <c r="E2" s="754"/>
      <c r="F2" s="754"/>
      <c r="G2" s="754"/>
      <c r="H2" s="754"/>
      <c r="I2" s="754"/>
      <c r="J2" s="754"/>
      <c r="K2" s="754"/>
    </row>
    <row r="3" spans="1:11" s="43" customFormat="1" ht="15" customHeight="1">
      <c r="A3" s="398"/>
      <c r="B3" s="398"/>
      <c r="C3" s="754" t="s">
        <v>818</v>
      </c>
      <c r="D3" s="754"/>
      <c r="E3" s="754"/>
      <c r="F3" s="754"/>
      <c r="G3" s="754"/>
      <c r="H3" s="754"/>
      <c r="I3" s="754"/>
      <c r="J3" s="754"/>
      <c r="K3" s="754"/>
    </row>
    <row r="4" spans="1:11" s="43" customFormat="1" ht="15" customHeight="1">
      <c r="A4" s="755"/>
      <c r="B4" s="754"/>
      <c r="C4" s="754"/>
      <c r="D4" s="754"/>
      <c r="E4" s="754"/>
      <c r="F4" s="754"/>
      <c r="G4" s="754"/>
      <c r="H4" s="754"/>
      <c r="I4" s="754"/>
      <c r="J4" s="754"/>
      <c r="K4" s="754"/>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576</v>
      </c>
      <c r="E6" s="392" t="s">
        <v>577</v>
      </c>
      <c r="F6" s="392" t="s">
        <v>578</v>
      </c>
      <c r="G6" s="400" t="s">
        <v>579</v>
      </c>
      <c r="H6" s="400" t="s">
        <v>1267</v>
      </c>
      <c r="I6" s="400" t="s">
        <v>1507</v>
      </c>
      <c r="J6" s="400" t="s">
        <v>1358</v>
      </c>
      <c r="K6" s="400" t="s">
        <v>1508</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748</v>
      </c>
      <c r="B9" s="46" t="s">
        <v>819</v>
      </c>
      <c r="C9" s="165" t="s">
        <v>820</v>
      </c>
      <c r="D9" s="130">
        <v>4.1599999999999998E-2</v>
      </c>
      <c r="E9" s="130">
        <v>4.4499999999999998E-2</v>
      </c>
      <c r="F9" s="130">
        <v>4.2200000000000001E-2</v>
      </c>
      <c r="G9" s="130">
        <v>3.6799999999999999E-2</v>
      </c>
      <c r="H9" s="130">
        <v>5.5E-2</v>
      </c>
      <c r="I9" s="130">
        <v>6.2799999999999995E-2</v>
      </c>
      <c r="J9" s="130">
        <v>5.6899999999999999E-2</v>
      </c>
      <c r="K9" s="130">
        <v>5.0599999999999999E-2</v>
      </c>
    </row>
    <row r="10" spans="1:11" ht="15" customHeight="1" thickBot="1">
      <c r="A10" s="47" t="s">
        <v>748</v>
      </c>
      <c r="B10" s="46" t="s">
        <v>821</v>
      </c>
      <c r="C10" s="165" t="s">
        <v>822</v>
      </c>
      <c r="D10" s="130">
        <v>0.90510000000000002</v>
      </c>
      <c r="E10" s="130">
        <v>0.89790000000000003</v>
      </c>
      <c r="F10" s="130">
        <v>0.88790000000000002</v>
      </c>
      <c r="G10" s="130">
        <v>0.89929999999999999</v>
      </c>
      <c r="H10" s="130">
        <v>0.86099999999999999</v>
      </c>
      <c r="I10" s="130">
        <v>0.76380000000000003</v>
      </c>
      <c r="J10" s="130">
        <v>0.76639999999999997</v>
      </c>
      <c r="K10" s="130">
        <v>0.78239999999999998</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748</v>
      </c>
      <c r="B12" s="46" t="s">
        <v>823</v>
      </c>
      <c r="C12" s="165" t="s">
        <v>1437</v>
      </c>
      <c r="D12" s="130">
        <v>1E-4</v>
      </c>
      <c r="E12" s="130">
        <v>1E-4</v>
      </c>
      <c r="F12" s="130">
        <v>0</v>
      </c>
      <c r="G12" s="130">
        <v>0</v>
      </c>
      <c r="H12" s="130">
        <v>2.9999999999999997E-4</v>
      </c>
      <c r="I12" s="130">
        <v>1.9800000000000002E-2</v>
      </c>
      <c r="J12" s="130">
        <v>2.2800000000000001E-2</v>
      </c>
      <c r="K12" s="130">
        <v>9.8100000000000007E-2</v>
      </c>
    </row>
    <row r="13" spans="1:11" s="77" customFormat="1" ht="15" customHeight="1">
      <c r="A13" s="47" t="s">
        <v>748</v>
      </c>
      <c r="B13" s="46" t="s">
        <v>824</v>
      </c>
      <c r="C13" s="165" t="s">
        <v>1438</v>
      </c>
      <c r="D13" s="130">
        <v>1E-4</v>
      </c>
      <c r="E13" s="130">
        <v>1E-4</v>
      </c>
      <c r="F13" s="130">
        <v>0</v>
      </c>
      <c r="G13" s="130">
        <v>0</v>
      </c>
      <c r="H13" s="130">
        <v>2.9999999999999997E-4</v>
      </c>
      <c r="I13" s="130">
        <v>1.9800000000000002E-2</v>
      </c>
      <c r="J13" s="130">
        <v>2.2800000000000001E-2</v>
      </c>
      <c r="K13" s="130">
        <v>9.8199999999999996E-2</v>
      </c>
    </row>
    <row r="14" spans="1:11" s="77" customFormat="1" ht="15" customHeight="1">
      <c r="A14" s="47"/>
      <c r="B14" s="46"/>
      <c r="C14" s="165" t="s">
        <v>1439</v>
      </c>
      <c r="D14" s="130">
        <v>0.73229999999999995</v>
      </c>
      <c r="E14" s="130">
        <v>0.73380000000000001</v>
      </c>
      <c r="F14" s="130">
        <v>0.72670000000000001</v>
      </c>
      <c r="G14" s="130">
        <v>0.70309999999999995</v>
      </c>
      <c r="H14" s="130">
        <v>0.53129999999999999</v>
      </c>
      <c r="I14" s="130">
        <v>0.56299999999999994</v>
      </c>
      <c r="J14" s="130">
        <v>0.57830000000000004</v>
      </c>
      <c r="K14" s="130">
        <v>0.54449999999999998</v>
      </c>
    </row>
    <row r="15" spans="1:11" s="77" customFormat="1" ht="15" customHeight="1" thickBot="1">
      <c r="A15" s="47" t="s">
        <v>748</v>
      </c>
      <c r="B15" s="46" t="s">
        <v>825</v>
      </c>
      <c r="C15" s="165" t="s">
        <v>1440</v>
      </c>
      <c r="D15" s="130">
        <v>7.7999999999999996E-3</v>
      </c>
      <c r="E15" s="130">
        <v>1.0500000000000001E-2</v>
      </c>
      <c r="F15" s="130">
        <v>6.3E-3</v>
      </c>
      <c r="G15" s="130">
        <v>4.8999999999999998E-3</v>
      </c>
      <c r="H15" s="130">
        <v>2.8999999999999998E-3</v>
      </c>
      <c r="I15" s="130">
        <v>5.1000000000000004E-3</v>
      </c>
      <c r="J15" s="130">
        <v>5.1000000000000004E-3</v>
      </c>
      <c r="K15" s="130">
        <v>3.3999999999999998E-3</v>
      </c>
    </row>
    <row r="16" spans="1:11" s="19" customFormat="1" ht="15" customHeight="1" thickTop="1" thickBot="1">
      <c r="A16" s="47"/>
      <c r="B16" s="164"/>
      <c r="C16" s="401" t="s">
        <v>826</v>
      </c>
      <c r="D16" s="402"/>
      <c r="E16" s="402"/>
      <c r="F16" s="402"/>
      <c r="G16" s="403"/>
      <c r="H16" s="403"/>
      <c r="I16" s="403"/>
      <c r="J16" s="403"/>
      <c r="K16" s="403"/>
    </row>
    <row r="17" spans="1:11" s="78" customFormat="1" ht="15" customHeight="1" thickTop="1">
      <c r="A17" s="47" t="s">
        <v>748</v>
      </c>
      <c r="B17" s="46" t="s">
        <v>827</v>
      </c>
      <c r="C17" s="165" t="s">
        <v>1441</v>
      </c>
      <c r="D17" s="130">
        <v>0</v>
      </c>
      <c r="E17" s="130">
        <v>0</v>
      </c>
      <c r="F17" s="130">
        <v>0</v>
      </c>
      <c r="G17" s="130">
        <v>0</v>
      </c>
      <c r="H17" s="130">
        <v>0</v>
      </c>
      <c r="I17" s="130">
        <v>0.6069</v>
      </c>
      <c r="J17" s="130">
        <v>0.60750000000000004</v>
      </c>
      <c r="K17" s="130">
        <v>0.86019999999999996</v>
      </c>
    </row>
    <row r="18" spans="1:11" s="77" customFormat="1" ht="15" customHeight="1">
      <c r="A18" s="47" t="s">
        <v>748</v>
      </c>
      <c r="B18" s="46" t="s">
        <v>828</v>
      </c>
      <c r="C18" s="165" t="s">
        <v>1442</v>
      </c>
      <c r="D18" s="130">
        <v>0</v>
      </c>
      <c r="E18" s="130">
        <v>0</v>
      </c>
      <c r="F18" s="130">
        <v>0</v>
      </c>
      <c r="G18" s="130">
        <v>0</v>
      </c>
      <c r="H18" s="130">
        <v>1</v>
      </c>
      <c r="I18" s="130">
        <v>0.3931</v>
      </c>
      <c r="J18" s="130">
        <v>0.39250000000000002</v>
      </c>
      <c r="K18" s="130">
        <v>0.13980000000000001</v>
      </c>
    </row>
    <row r="19" spans="1:11" s="77" customFormat="1" ht="15" customHeight="1" thickBot="1">
      <c r="A19" s="47" t="s">
        <v>748</v>
      </c>
      <c r="B19" s="46" t="s">
        <v>829</v>
      </c>
      <c r="C19" s="165" t="s">
        <v>830</v>
      </c>
      <c r="D19" s="168">
        <v>0</v>
      </c>
      <c r="E19" s="168">
        <v>0</v>
      </c>
      <c r="F19" s="168">
        <v>0</v>
      </c>
      <c r="G19" s="168">
        <v>0</v>
      </c>
      <c r="H19" s="168">
        <v>424.75020000000001</v>
      </c>
      <c r="I19" s="168">
        <v>517.63030000000003</v>
      </c>
      <c r="J19" s="168">
        <v>499.2833</v>
      </c>
      <c r="K19" s="168">
        <v>649.59990000000005</v>
      </c>
    </row>
    <row r="20" spans="1:11" s="19" customFormat="1" ht="15" customHeight="1" thickTop="1" thickBot="1">
      <c r="A20" s="47"/>
      <c r="B20" s="164"/>
      <c r="C20" s="401" t="s">
        <v>831</v>
      </c>
      <c r="D20" s="402"/>
      <c r="E20" s="402"/>
      <c r="F20" s="402"/>
      <c r="G20" s="403"/>
      <c r="H20" s="403"/>
      <c r="I20" s="403"/>
      <c r="J20" s="403"/>
      <c r="K20" s="403"/>
    </row>
    <row r="21" spans="1:11" s="78" customFormat="1" ht="15" customHeight="1" thickTop="1">
      <c r="A21" s="47" t="s">
        <v>748</v>
      </c>
      <c r="B21" s="46" t="s">
        <v>832</v>
      </c>
      <c r="C21" s="165" t="s">
        <v>833</v>
      </c>
      <c r="D21" s="130">
        <v>0.98170000000000002</v>
      </c>
      <c r="E21" s="130">
        <v>0.98229999999999995</v>
      </c>
      <c r="F21" s="130">
        <v>0.98109999999999997</v>
      </c>
      <c r="G21" s="130">
        <v>0.98280000000000001</v>
      </c>
      <c r="H21" s="130">
        <v>0.99039999999999995</v>
      </c>
      <c r="I21" s="130">
        <v>0.9859</v>
      </c>
      <c r="J21" s="130">
        <v>0.98580000000000001</v>
      </c>
      <c r="K21" s="130">
        <v>0.97829999999999995</v>
      </c>
    </row>
    <row r="22" spans="1:11" s="77" customFormat="1" ht="15" customHeight="1">
      <c r="A22" s="47" t="s">
        <v>748</v>
      </c>
      <c r="B22" s="46" t="s">
        <v>834</v>
      </c>
      <c r="C22" s="165" t="s">
        <v>835</v>
      </c>
      <c r="D22" s="130">
        <v>1.8599999999999998E-2</v>
      </c>
      <c r="E22" s="130">
        <v>1.8599999999999998E-2</v>
      </c>
      <c r="F22" s="130">
        <v>1.7500000000000002E-2</v>
      </c>
      <c r="G22" s="130">
        <v>2.2499999999999999E-2</v>
      </c>
      <c r="H22" s="130">
        <v>2.0799999999999999E-2</v>
      </c>
      <c r="I22" s="130">
        <v>0.14230000000000001</v>
      </c>
      <c r="J22" s="130">
        <v>0.1356</v>
      </c>
      <c r="K22" s="130">
        <v>0.1051</v>
      </c>
    </row>
    <row r="23" spans="1:11" s="77" customFormat="1" ht="15" customHeight="1">
      <c r="A23" s="47" t="s">
        <v>748</v>
      </c>
      <c r="B23" s="46" t="s">
        <v>836</v>
      </c>
      <c r="C23" s="165" t="s">
        <v>837</v>
      </c>
      <c r="D23" s="130">
        <v>1.83E-2</v>
      </c>
      <c r="E23" s="130">
        <v>1.77E-2</v>
      </c>
      <c r="F23" s="130">
        <v>1.89E-2</v>
      </c>
      <c r="G23" s="130">
        <v>1.72E-2</v>
      </c>
      <c r="H23" s="130">
        <v>9.5999999999999992E-3</v>
      </c>
      <c r="I23" s="130">
        <v>1.41E-2</v>
      </c>
      <c r="J23" s="130">
        <v>1.4200000000000001E-2</v>
      </c>
      <c r="K23" s="130">
        <v>2.1700000000000001E-2</v>
      </c>
    </row>
    <row r="24" spans="1:11" s="77" customFormat="1" ht="15" customHeight="1">
      <c r="A24" s="47" t="s">
        <v>748</v>
      </c>
      <c r="B24" s="46" t="s">
        <v>838</v>
      </c>
      <c r="C24" s="165" t="s">
        <v>839</v>
      </c>
      <c r="D24" s="130">
        <v>1.66E-2</v>
      </c>
      <c r="E24" s="130">
        <v>1.72E-2</v>
      </c>
      <c r="F24" s="130">
        <v>1.5599999999999999E-2</v>
      </c>
      <c r="G24" s="130">
        <v>2.0799999999999999E-2</v>
      </c>
      <c r="H24" s="130">
        <v>1.9699999999999999E-2</v>
      </c>
      <c r="I24" s="130">
        <v>0.14149999999999999</v>
      </c>
      <c r="J24" s="130">
        <v>0.1346</v>
      </c>
      <c r="K24" s="130">
        <v>0.1018</v>
      </c>
    </row>
    <row r="25" spans="1:11" s="77" customFormat="1" ht="15" customHeight="1">
      <c r="A25" s="47" t="s">
        <v>748</v>
      </c>
      <c r="B25" s="46" t="s">
        <v>840</v>
      </c>
      <c r="C25" s="165" t="s">
        <v>841</v>
      </c>
      <c r="D25" s="130">
        <v>0.125</v>
      </c>
      <c r="E25" s="130">
        <v>9.4200000000000006E-2</v>
      </c>
      <c r="F25" s="130">
        <v>0.1241</v>
      </c>
      <c r="G25" s="130">
        <v>8.8999999999999996E-2</v>
      </c>
      <c r="H25" s="130">
        <v>6.3500000000000001E-2</v>
      </c>
      <c r="I25" s="130">
        <v>1.9099999999999999E-2</v>
      </c>
      <c r="J25" s="130">
        <v>2.1499999999999998E-2</v>
      </c>
      <c r="K25" s="130">
        <v>5.2499999999999998E-2</v>
      </c>
    </row>
    <row r="26" spans="1:11" s="77" customFormat="1" ht="15" customHeight="1">
      <c r="A26" s="47" t="s">
        <v>748</v>
      </c>
      <c r="B26" s="46" t="s">
        <v>842</v>
      </c>
      <c r="C26" s="165" t="s">
        <v>843</v>
      </c>
      <c r="D26" s="130">
        <v>1.6500000000000001E-2</v>
      </c>
      <c r="E26" s="130">
        <v>1.5599999999999999E-2</v>
      </c>
      <c r="F26" s="130">
        <v>1.49E-2</v>
      </c>
      <c r="G26" s="130">
        <v>1.5100000000000001E-2</v>
      </c>
      <c r="H26" s="130">
        <v>0.1031</v>
      </c>
      <c r="I26" s="130">
        <v>9.0200000000000002E-2</v>
      </c>
      <c r="J26" s="130">
        <v>8.7599999999999997E-2</v>
      </c>
      <c r="K26" s="130">
        <v>6.8900000000000003E-2</v>
      </c>
    </row>
    <row r="27" spans="1:11" s="77" customFormat="1" ht="15" customHeight="1">
      <c r="A27" s="47" t="s">
        <v>748</v>
      </c>
      <c r="B27" s="46" t="s">
        <v>844</v>
      </c>
      <c r="C27" s="165" t="s">
        <v>1443</v>
      </c>
      <c r="D27" s="130">
        <v>5.0299999999999997E-2</v>
      </c>
      <c r="E27" s="130">
        <v>4.9200000000000001E-2</v>
      </c>
      <c r="F27" s="130">
        <v>5.5E-2</v>
      </c>
      <c r="G27" s="130">
        <v>4.9700000000000001E-2</v>
      </c>
      <c r="H27" s="130">
        <v>4.3799999999999999E-2</v>
      </c>
      <c r="I27" s="130">
        <v>4.5900000000000003E-2</v>
      </c>
      <c r="J27" s="130">
        <v>4.5999999999999999E-2</v>
      </c>
      <c r="K27" s="130">
        <v>5.2900000000000003E-2</v>
      </c>
    </row>
    <row r="28" spans="1:11" s="77" customFormat="1" ht="15" customHeight="1">
      <c r="A28" s="47" t="s">
        <v>748</v>
      </c>
      <c r="B28" s="46" t="s">
        <v>845</v>
      </c>
      <c r="C28" s="165" t="s">
        <v>846</v>
      </c>
      <c r="D28" s="130">
        <v>0.97360000000000002</v>
      </c>
      <c r="E28" s="130">
        <v>0.97309999999999997</v>
      </c>
      <c r="F28" s="130">
        <v>0.97260000000000002</v>
      </c>
      <c r="G28" s="130">
        <v>0.97509999999999997</v>
      </c>
      <c r="H28" s="130">
        <v>0.98580000000000001</v>
      </c>
      <c r="I28" s="130">
        <v>0.97940000000000005</v>
      </c>
      <c r="J28" s="130">
        <v>0.97760000000000002</v>
      </c>
      <c r="K28" s="130">
        <v>0.95750000000000002</v>
      </c>
    </row>
    <row r="29" spans="1:11" s="77" customFormat="1" ht="15" customHeight="1">
      <c r="A29" s="47" t="s">
        <v>748</v>
      </c>
      <c r="B29" s="46" t="s">
        <v>847</v>
      </c>
      <c r="C29" s="165" t="s">
        <v>848</v>
      </c>
      <c r="D29" s="130">
        <v>7.9000000000000008E-3</v>
      </c>
      <c r="E29" s="130">
        <v>8.5000000000000006E-3</v>
      </c>
      <c r="F29" s="130">
        <v>7.4999999999999997E-3</v>
      </c>
      <c r="G29" s="130">
        <v>6.7000000000000002E-3</v>
      </c>
      <c r="H29" s="130">
        <v>8.0000000000000004E-4</v>
      </c>
      <c r="I29" s="130">
        <v>4.7999999999999996E-3</v>
      </c>
      <c r="J29" s="130">
        <v>4.7000000000000002E-3</v>
      </c>
      <c r="K29" s="130">
        <v>1.7299999999999999E-2</v>
      </c>
    </row>
    <row r="30" spans="1:11" s="77" customFormat="1" ht="15" customHeight="1">
      <c r="A30" s="47" t="s">
        <v>748</v>
      </c>
      <c r="B30" s="46" t="s">
        <v>849</v>
      </c>
      <c r="C30" s="165" t="s">
        <v>850</v>
      </c>
      <c r="D30" s="130">
        <v>2.5999999999999999E-3</v>
      </c>
      <c r="E30" s="130">
        <v>2.8999999999999998E-3</v>
      </c>
      <c r="F30" s="130">
        <v>1.8E-3</v>
      </c>
      <c r="G30" s="130">
        <v>1.8E-3</v>
      </c>
      <c r="H30" s="130">
        <v>3.0000000000000001E-3</v>
      </c>
      <c r="I30" s="130">
        <v>1.8E-3</v>
      </c>
      <c r="J30" s="130">
        <v>1.6999999999999999E-3</v>
      </c>
      <c r="K30" s="130">
        <v>2.3999999999999998E-3</v>
      </c>
    </row>
    <row r="31" spans="1:11" s="77" customFormat="1" ht="15" customHeight="1">
      <c r="A31" s="47" t="s">
        <v>748</v>
      </c>
      <c r="B31" s="46" t="s">
        <v>851</v>
      </c>
      <c r="C31" s="165" t="s">
        <v>852</v>
      </c>
      <c r="D31" s="130">
        <v>8.9999999999999998E-4</v>
      </c>
      <c r="E31" s="130">
        <v>8.9999999999999998E-4</v>
      </c>
      <c r="F31" s="130">
        <v>8.9999999999999998E-4</v>
      </c>
      <c r="G31" s="130">
        <v>8.9999999999999998E-4</v>
      </c>
      <c r="H31" s="130">
        <v>1E-4</v>
      </c>
      <c r="I31" s="130">
        <v>1.1000000000000001E-3</v>
      </c>
      <c r="J31" s="130">
        <v>8.9999999999999998E-4</v>
      </c>
      <c r="K31" s="130">
        <v>1.1999999999999999E-3</v>
      </c>
    </row>
    <row r="32" spans="1:11" s="77" customFormat="1" ht="15" customHeight="1">
      <c r="A32" s="47" t="s">
        <v>748</v>
      </c>
      <c r="B32" s="46" t="s">
        <v>853</v>
      </c>
      <c r="C32" s="165" t="s">
        <v>854</v>
      </c>
      <c r="D32" s="130">
        <v>1.5E-3</v>
      </c>
      <c r="E32" s="130">
        <v>1.4E-3</v>
      </c>
      <c r="F32" s="130">
        <v>1.2999999999999999E-3</v>
      </c>
      <c r="G32" s="130">
        <v>1.5E-3</v>
      </c>
      <c r="H32" s="130">
        <v>2.0000000000000001E-4</v>
      </c>
      <c r="I32" s="130">
        <v>1.6000000000000001E-3</v>
      </c>
      <c r="J32" s="130">
        <v>1.1000000000000001E-3</v>
      </c>
      <c r="K32" s="130">
        <v>2.2000000000000001E-3</v>
      </c>
    </row>
    <row r="33" spans="1:11" s="77" customFormat="1" ht="15" customHeight="1" thickBot="1">
      <c r="A33" s="47" t="s">
        <v>748</v>
      </c>
      <c r="B33" s="165" t="s">
        <v>855</v>
      </c>
      <c r="C33" s="165" t="s">
        <v>856</v>
      </c>
      <c r="D33" s="130">
        <v>1.35E-2</v>
      </c>
      <c r="E33" s="130">
        <v>1.3299999999999999E-2</v>
      </c>
      <c r="F33" s="130">
        <v>1.5699999999999999E-2</v>
      </c>
      <c r="G33" s="130">
        <v>1.37E-2</v>
      </c>
      <c r="H33" s="130">
        <v>9.9000000000000008E-3</v>
      </c>
      <c r="I33" s="130">
        <v>1.12E-2</v>
      </c>
      <c r="J33" s="130">
        <v>1.1900000000000001E-2</v>
      </c>
      <c r="K33" s="130">
        <v>1.7299999999999999E-2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748</v>
      </c>
      <c r="B35" s="46" t="s">
        <v>857</v>
      </c>
      <c r="C35" s="165" t="s">
        <v>858</v>
      </c>
      <c r="D35" s="130">
        <v>569.77300000000002</v>
      </c>
      <c r="E35" s="130">
        <v>580.86320000000001</v>
      </c>
      <c r="F35" s="130">
        <v>971.29369999999994</v>
      </c>
      <c r="G35" s="130">
        <v>1212.9634000000001</v>
      </c>
      <c r="H35" s="130">
        <v>1281.7026000000001</v>
      </c>
      <c r="I35" s="130">
        <v>11.769600000000001</v>
      </c>
      <c r="J35" s="130">
        <v>9.6891999999999996</v>
      </c>
      <c r="K35" s="130">
        <v>1.619</v>
      </c>
    </row>
    <row r="36" spans="1:11" s="77" customFormat="1" ht="15" customHeight="1">
      <c r="A36" s="47" t="s">
        <v>748</v>
      </c>
      <c r="B36" s="46" t="s">
        <v>859</v>
      </c>
      <c r="C36" s="165" t="s">
        <v>860</v>
      </c>
      <c r="D36" s="130">
        <v>749.53689999999995</v>
      </c>
      <c r="E36" s="130">
        <v>757.78949999999998</v>
      </c>
      <c r="F36" s="130">
        <v>1549.7055</v>
      </c>
      <c r="G36" s="130">
        <v>1634.0078000000001</v>
      </c>
      <c r="H36" s="130">
        <v>1827.2128</v>
      </c>
      <c r="I36" s="130">
        <v>16.612300000000001</v>
      </c>
      <c r="J36" s="130">
        <v>13.7445</v>
      </c>
      <c r="K36" s="130">
        <v>2.2709000000000001</v>
      </c>
    </row>
    <row r="37" spans="1:11" s="77" customFormat="1" ht="15" customHeight="1">
      <c r="A37" s="47" t="s">
        <v>748</v>
      </c>
      <c r="B37" s="46" t="s">
        <v>861</v>
      </c>
      <c r="C37" s="165" t="s">
        <v>862</v>
      </c>
      <c r="D37" s="130">
        <v>6.9800000000000001E-2</v>
      </c>
      <c r="E37" s="130">
        <v>7.3300000000000004E-2</v>
      </c>
      <c r="F37" s="130">
        <v>8.5599999999999996E-2</v>
      </c>
      <c r="G37" s="130">
        <v>6.4699999999999994E-2</v>
      </c>
      <c r="H37" s="130">
        <v>0.1275</v>
      </c>
      <c r="I37" s="130">
        <v>0.1358</v>
      </c>
      <c r="J37" s="130">
        <v>0.1215</v>
      </c>
      <c r="K37" s="130">
        <v>0.1004</v>
      </c>
    </row>
    <row r="38" spans="1:11" s="77" customFormat="1" ht="15" customHeight="1">
      <c r="A38" s="47" t="s">
        <v>748</v>
      </c>
      <c r="B38" s="46" t="s">
        <v>863</v>
      </c>
      <c r="C38" s="165" t="s">
        <v>864</v>
      </c>
      <c r="D38" s="130">
        <v>5.4699999999999999E-2</v>
      </c>
      <c r="E38" s="130">
        <v>5.8000000000000003E-2</v>
      </c>
      <c r="F38" s="130">
        <v>6.7299999999999999E-2</v>
      </c>
      <c r="G38" s="130">
        <v>4.9500000000000002E-2</v>
      </c>
      <c r="H38" s="130">
        <v>7.8399999999999997E-2</v>
      </c>
      <c r="I38" s="130">
        <v>8.8599999999999998E-2</v>
      </c>
      <c r="J38" s="130">
        <v>8.0699999999999994E-2</v>
      </c>
      <c r="K38" s="130">
        <v>7.0999999999999994E-2</v>
      </c>
    </row>
    <row r="39" spans="1:11" s="77" customFormat="1" ht="15" customHeight="1" thickBot="1">
      <c r="A39" s="47" t="s">
        <v>748</v>
      </c>
      <c r="B39" s="46" t="s">
        <v>865</v>
      </c>
      <c r="C39" s="103" t="s">
        <v>1205</v>
      </c>
      <c r="D39" s="130">
        <v>0.74419999999999997</v>
      </c>
      <c r="E39" s="130">
        <v>0.82989999999999997</v>
      </c>
      <c r="F39" s="130">
        <v>0.90200000000000002</v>
      </c>
      <c r="G39" s="130">
        <v>0.4637</v>
      </c>
      <c r="H39" s="130">
        <v>0.61670000000000003</v>
      </c>
      <c r="I39" s="130">
        <v>0.80620000000000003</v>
      </c>
      <c r="J39" s="130">
        <v>0.69620000000000004</v>
      </c>
      <c r="K39" s="130">
        <v>0.52629999999999999</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748</v>
      </c>
      <c r="B41" s="46" t="s">
        <v>866</v>
      </c>
      <c r="C41" s="165" t="s">
        <v>867</v>
      </c>
      <c r="D41" s="130">
        <v>0.2167</v>
      </c>
      <c r="E41" s="130">
        <v>0.20830000000000001</v>
      </c>
      <c r="F41" s="130">
        <v>0.21379999999999999</v>
      </c>
      <c r="G41" s="130">
        <v>0.2346</v>
      </c>
      <c r="H41" s="130">
        <v>0.38519999999999999</v>
      </c>
      <c r="I41" s="130">
        <v>0.3473</v>
      </c>
      <c r="J41" s="130">
        <v>0.33560000000000001</v>
      </c>
      <c r="K41" s="130">
        <v>0.29249999999999998</v>
      </c>
    </row>
    <row r="42" spans="1:11" s="77" customFormat="1" ht="15" customHeight="1">
      <c r="A42" s="47" t="s">
        <v>748</v>
      </c>
      <c r="B42" s="46" t="s">
        <v>868</v>
      </c>
      <c r="C42" s="165" t="s">
        <v>869</v>
      </c>
      <c r="D42" s="130">
        <v>0.2167</v>
      </c>
      <c r="E42" s="130">
        <v>0.20830000000000001</v>
      </c>
      <c r="F42" s="130">
        <v>0.21379999999999999</v>
      </c>
      <c r="G42" s="130">
        <v>0.2346</v>
      </c>
      <c r="H42" s="130">
        <v>0.38519999999999999</v>
      </c>
      <c r="I42" s="130">
        <v>0.3473</v>
      </c>
      <c r="J42" s="130">
        <v>0.33500000000000002</v>
      </c>
      <c r="K42" s="130">
        <v>0.29199999999999998</v>
      </c>
    </row>
    <row r="43" spans="1:11" s="77" customFormat="1" ht="15" customHeight="1">
      <c r="A43" s="47" t="s">
        <v>748</v>
      </c>
      <c r="B43" s="46" t="s">
        <v>870</v>
      </c>
      <c r="C43" s="165" t="s">
        <v>871</v>
      </c>
      <c r="D43" s="130">
        <v>7.9100000000000004E-2</v>
      </c>
      <c r="E43" s="130">
        <v>7.85E-2</v>
      </c>
      <c r="F43" s="130">
        <v>8.1199999999999994E-2</v>
      </c>
      <c r="G43" s="130">
        <v>6.8000000000000005E-2</v>
      </c>
      <c r="H43" s="130">
        <v>2.0199999999999999E-2</v>
      </c>
      <c r="I43" s="130">
        <v>2.9600000000000001E-2</v>
      </c>
      <c r="J43" s="130">
        <v>3.09E-2</v>
      </c>
      <c r="K43" s="130">
        <v>5.67E-2</v>
      </c>
    </row>
    <row r="44" spans="1:11" s="77" customFormat="1" ht="15" customHeight="1">
      <c r="A44" s="47" t="s">
        <v>748</v>
      </c>
      <c r="B44" s="46" t="s">
        <v>872</v>
      </c>
      <c r="C44" s="165" t="s">
        <v>873</v>
      </c>
      <c r="D44" s="130">
        <v>0.01</v>
      </c>
      <c r="E44" s="130">
        <v>7.7999999999999996E-3</v>
      </c>
      <c r="F44" s="130">
        <v>9.2999999999999992E-3</v>
      </c>
      <c r="G44" s="130">
        <v>7.9000000000000008E-3</v>
      </c>
      <c r="H44" s="130">
        <v>2.8E-3</v>
      </c>
      <c r="I44" s="130">
        <v>5.7000000000000002E-3</v>
      </c>
      <c r="J44" s="130">
        <v>6.4000000000000003E-3</v>
      </c>
      <c r="K44" s="130">
        <v>1.44E-2</v>
      </c>
    </row>
    <row r="45" spans="1:11" s="77" customFormat="1" ht="15" customHeight="1">
      <c r="A45" s="47" t="s">
        <v>748</v>
      </c>
      <c r="B45" s="46" t="s">
        <v>874</v>
      </c>
      <c r="C45" s="165" t="s">
        <v>875</v>
      </c>
      <c r="D45" s="130">
        <v>2.1000000000000001E-2</v>
      </c>
      <c r="E45" s="130">
        <v>2.1999999999999999E-2</v>
      </c>
      <c r="F45" s="130">
        <v>1.84E-2</v>
      </c>
      <c r="G45" s="130">
        <v>1.5900000000000001E-2</v>
      </c>
      <c r="H45" s="130">
        <v>3.0000000000000001E-3</v>
      </c>
      <c r="I45" s="130">
        <v>9.7000000000000003E-3</v>
      </c>
      <c r="J45" s="130">
        <v>1.0500000000000001E-2</v>
      </c>
      <c r="K45" s="130">
        <v>1.77E-2</v>
      </c>
    </row>
    <row r="46" spans="1:11" s="77" customFormat="1" ht="15" customHeight="1" thickBot="1">
      <c r="A46" s="47" t="s">
        <v>748</v>
      </c>
      <c r="B46" s="46" t="s">
        <v>876</v>
      </c>
      <c r="C46" s="165" t="s">
        <v>877</v>
      </c>
      <c r="D46" s="130">
        <v>0.21240000000000001</v>
      </c>
      <c r="E46" s="130">
        <v>0.21659999999999999</v>
      </c>
      <c r="F46" s="130">
        <v>0.21440000000000001</v>
      </c>
      <c r="G46" s="130">
        <v>0.20749999999999999</v>
      </c>
      <c r="H46" s="130">
        <v>0.1885</v>
      </c>
      <c r="I46" s="130">
        <v>0.18360000000000001</v>
      </c>
      <c r="J46" s="130">
        <v>0.1807</v>
      </c>
      <c r="K46" s="130">
        <v>0.17480000000000001</v>
      </c>
    </row>
    <row r="47" spans="1:11" s="45" customFormat="1" ht="15" customHeight="1" thickTop="1" thickBot="1">
      <c r="A47" s="47"/>
      <c r="B47" s="164"/>
      <c r="C47" s="401" t="s">
        <v>878</v>
      </c>
      <c r="D47" s="402"/>
      <c r="E47" s="402"/>
      <c r="F47" s="402"/>
      <c r="G47" s="403"/>
      <c r="H47" s="403"/>
      <c r="I47" s="403"/>
      <c r="J47" s="403"/>
      <c r="K47" s="403"/>
    </row>
    <row r="48" spans="1:11" s="78" customFormat="1" ht="15" customHeight="1" thickTop="1">
      <c r="A48" s="47" t="s">
        <v>748</v>
      </c>
      <c r="B48" s="46" t="s">
        <v>879</v>
      </c>
      <c r="C48" s="165" t="s">
        <v>880</v>
      </c>
      <c r="D48" s="130">
        <v>0.92500000000000004</v>
      </c>
      <c r="E48" s="130">
        <v>0.92069999999999996</v>
      </c>
      <c r="F48" s="130">
        <v>0.92749999999999999</v>
      </c>
      <c r="G48" s="130">
        <v>0.9264</v>
      </c>
      <c r="H48" s="130">
        <v>0.8468</v>
      </c>
      <c r="I48" s="130">
        <v>0.85599999999999998</v>
      </c>
      <c r="J48" s="130">
        <v>0.8659</v>
      </c>
      <c r="K48" s="130">
        <v>0.88280000000000003</v>
      </c>
    </row>
    <row r="49" spans="1:11" s="77" customFormat="1" ht="15" customHeight="1">
      <c r="A49" s="47" t="s">
        <v>748</v>
      </c>
      <c r="B49" s="46" t="s">
        <v>881</v>
      </c>
      <c r="C49" s="165" t="s">
        <v>882</v>
      </c>
      <c r="D49" s="130">
        <v>0.91120000000000001</v>
      </c>
      <c r="E49" s="130">
        <v>0.91120000000000001</v>
      </c>
      <c r="F49" s="130">
        <v>0.90569999999999995</v>
      </c>
      <c r="G49" s="130">
        <v>0.89800000000000002</v>
      </c>
      <c r="H49" s="130">
        <v>0.91190000000000004</v>
      </c>
      <c r="I49" s="130">
        <v>0.93049999999999999</v>
      </c>
      <c r="J49" s="130">
        <v>0.93540000000000001</v>
      </c>
      <c r="K49" s="130">
        <v>0.92710000000000004</v>
      </c>
    </row>
    <row r="50" spans="1:11" s="77" customFormat="1" ht="15" customHeight="1">
      <c r="A50" s="47" t="s">
        <v>748</v>
      </c>
      <c r="B50" s="46" t="s">
        <v>883</v>
      </c>
      <c r="C50" s="165" t="s">
        <v>884</v>
      </c>
      <c r="D50" s="130">
        <v>0.29499999999999998</v>
      </c>
      <c r="E50" s="130">
        <v>0.27629999999999999</v>
      </c>
      <c r="F50" s="130">
        <v>0.29270000000000002</v>
      </c>
      <c r="G50" s="130">
        <v>0.29830000000000001</v>
      </c>
      <c r="H50" s="130">
        <v>0.11650000000000001</v>
      </c>
      <c r="I50" s="130">
        <v>7.4999999999999997E-2</v>
      </c>
      <c r="J50" s="130">
        <v>7.6600000000000001E-2</v>
      </c>
      <c r="K50" s="130">
        <v>0.1032</v>
      </c>
    </row>
    <row r="51" spans="1:11" s="77" customFormat="1" ht="15" customHeight="1">
      <c r="A51" s="47" t="s">
        <v>748</v>
      </c>
      <c r="B51" s="46" t="s">
        <v>885</v>
      </c>
      <c r="C51" s="165" t="s">
        <v>1463</v>
      </c>
      <c r="D51" s="130">
        <v>0.34589999999999999</v>
      </c>
      <c r="E51" s="130">
        <v>0.38069999999999998</v>
      </c>
      <c r="F51" s="130">
        <v>0.33910000000000001</v>
      </c>
      <c r="G51" s="130">
        <v>0.31380000000000002</v>
      </c>
      <c r="H51" s="130">
        <v>0.39760000000000001</v>
      </c>
      <c r="I51" s="130">
        <v>0.41470000000000001</v>
      </c>
      <c r="J51" s="130">
        <v>0.40039999999999998</v>
      </c>
      <c r="K51" s="130">
        <v>0.40129999999999999</v>
      </c>
    </row>
    <row r="52" spans="1:11" ht="3.75" customHeight="1" thickBot="1">
      <c r="A52" s="47"/>
      <c r="B52" s="47"/>
      <c r="C52" s="118"/>
      <c r="D52" s="118"/>
      <c r="E52" s="118"/>
      <c r="F52" s="118"/>
      <c r="G52" s="118"/>
      <c r="H52" s="118"/>
      <c r="I52" s="118"/>
      <c r="J52" s="118"/>
      <c r="K52" s="118"/>
    </row>
    <row r="53" spans="1:11" ht="15" customHeight="1" thickTop="1">
      <c r="A53" s="169" t="s">
        <v>817</v>
      </c>
      <c r="B53" s="165" t="s">
        <v>817</v>
      </c>
      <c r="C53" s="756" t="s">
        <v>557</v>
      </c>
      <c r="D53" s="756"/>
      <c r="E53" s="756"/>
      <c r="F53" s="756"/>
      <c r="G53" s="756"/>
      <c r="H53" s="756"/>
      <c r="I53" s="756"/>
      <c r="J53" s="756"/>
      <c r="K53" s="756"/>
    </row>
    <row r="54" spans="1:11" ht="51.75" customHeight="1">
      <c r="A54" s="47"/>
      <c r="B54" s="47"/>
      <c r="C54" s="751" t="s">
        <v>887</v>
      </c>
      <c r="D54" s="751"/>
      <c r="E54" s="751"/>
      <c r="F54" s="751"/>
      <c r="G54" s="751"/>
      <c r="H54" s="751"/>
      <c r="I54" s="751"/>
      <c r="J54" s="751"/>
      <c r="K54" s="751"/>
    </row>
    <row r="55" spans="1:11" ht="48" customHeight="1">
      <c r="A55" s="47"/>
      <c r="B55" s="47"/>
      <c r="C55" s="751" t="s">
        <v>888</v>
      </c>
      <c r="D55" s="751"/>
      <c r="E55" s="751"/>
      <c r="F55" s="751"/>
      <c r="G55" s="751"/>
      <c r="H55" s="751"/>
      <c r="I55" s="751"/>
      <c r="J55" s="751"/>
      <c r="K55" s="751"/>
    </row>
    <row r="56" spans="1:11" ht="15" customHeight="1">
      <c r="A56" s="47"/>
      <c r="B56" s="47"/>
      <c r="C56" s="752" t="s">
        <v>1446</v>
      </c>
      <c r="D56" s="752"/>
      <c r="E56" s="752"/>
      <c r="F56" s="752"/>
      <c r="G56" s="752"/>
      <c r="H56" s="752"/>
      <c r="I56" s="752"/>
      <c r="J56" s="752"/>
      <c r="K56" s="752"/>
    </row>
    <row r="57" spans="1:11" ht="15" customHeight="1">
      <c r="A57" s="47"/>
      <c r="B57" s="47"/>
      <c r="C57" s="752" t="s">
        <v>561</v>
      </c>
      <c r="D57" s="752"/>
      <c r="E57" s="752"/>
      <c r="F57" s="752"/>
      <c r="G57" s="752"/>
      <c r="H57" s="752"/>
      <c r="I57" s="752"/>
      <c r="J57" s="752"/>
      <c r="K57" s="752"/>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54"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1" ht="15" customHeight="1">
      <c r="A1" s="628"/>
      <c r="B1" s="628"/>
      <c r="C1" s="758"/>
      <c r="D1" s="758"/>
      <c r="E1" s="758"/>
      <c r="F1" s="758"/>
      <c r="G1" s="758"/>
      <c r="H1" s="758"/>
      <c r="I1" s="758"/>
      <c r="J1" s="758"/>
      <c r="K1" s="758"/>
    </row>
    <row r="2" spans="1:11" ht="18">
      <c r="A2" s="754" t="s">
        <v>447</v>
      </c>
      <c r="B2" s="754"/>
      <c r="C2" s="754"/>
      <c r="D2" s="754"/>
      <c r="E2" s="754"/>
      <c r="F2" s="754"/>
      <c r="G2" s="754"/>
      <c r="H2" s="754"/>
      <c r="I2" s="754"/>
      <c r="J2" s="754"/>
      <c r="K2" s="754"/>
    </row>
    <row r="3" spans="1:11" ht="15" customHeight="1">
      <c r="A3" s="628"/>
      <c r="B3" s="628"/>
      <c r="C3" s="754" t="s">
        <v>818</v>
      </c>
      <c r="D3" s="754"/>
      <c r="E3" s="754"/>
      <c r="F3" s="754"/>
      <c r="G3" s="754"/>
      <c r="H3" s="754"/>
      <c r="I3" s="754"/>
      <c r="J3" s="754"/>
      <c r="K3" s="754"/>
    </row>
    <row r="4" spans="1:11" s="48" customFormat="1" ht="15" customHeight="1">
      <c r="A4" s="755"/>
      <c r="B4" s="754"/>
      <c r="C4" s="754"/>
      <c r="D4" s="754"/>
      <c r="E4" s="754"/>
      <c r="F4" s="754"/>
      <c r="G4" s="754"/>
      <c r="H4" s="754"/>
      <c r="I4" s="754"/>
      <c r="J4" s="754"/>
      <c r="K4" s="754"/>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576</v>
      </c>
      <c r="E6" s="392" t="s">
        <v>577</v>
      </c>
      <c r="F6" s="392" t="s">
        <v>578</v>
      </c>
      <c r="G6" s="400" t="s">
        <v>579</v>
      </c>
      <c r="H6" s="400" t="s">
        <v>1267</v>
      </c>
      <c r="I6" s="400" t="s">
        <v>1507</v>
      </c>
      <c r="J6" s="400" t="s">
        <v>1358</v>
      </c>
      <c r="K6" s="400" t="s">
        <v>1508</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748</v>
      </c>
      <c r="B9" s="46" t="s">
        <v>890</v>
      </c>
      <c r="C9" s="165" t="s">
        <v>891</v>
      </c>
      <c r="D9" s="130">
        <v>0.19470000000000001</v>
      </c>
      <c r="E9" s="130">
        <v>0.1583</v>
      </c>
      <c r="F9" s="130">
        <v>0.17680000000000001</v>
      </c>
      <c r="G9" s="130">
        <v>0.1714</v>
      </c>
      <c r="H9" s="130">
        <v>0.1206</v>
      </c>
      <c r="I9" s="130">
        <v>9.7199999999999995E-2</v>
      </c>
      <c r="J9" s="130">
        <v>9.64E-2</v>
      </c>
      <c r="K9" s="130">
        <v>0.1119</v>
      </c>
    </row>
    <row r="10" spans="1:11" s="48" customFormat="1" ht="15" customHeight="1">
      <c r="A10" s="47" t="s">
        <v>748</v>
      </c>
      <c r="B10" s="46" t="s">
        <v>892</v>
      </c>
      <c r="C10" s="165" t="s">
        <v>1412</v>
      </c>
      <c r="D10" s="130">
        <v>0.19700000000000001</v>
      </c>
      <c r="E10" s="130">
        <v>0.1613</v>
      </c>
      <c r="F10" s="130">
        <v>0.1789</v>
      </c>
      <c r="G10" s="130">
        <v>0.17269999999999999</v>
      </c>
      <c r="H10" s="130">
        <v>0.1208</v>
      </c>
      <c r="I10" s="130">
        <v>9.7500000000000003E-2</v>
      </c>
      <c r="J10" s="130">
        <v>9.7299999999999998E-2</v>
      </c>
      <c r="K10" s="130">
        <v>0.11210000000000001</v>
      </c>
    </row>
    <row r="11" spans="1:11" s="48" customFormat="1" ht="15" customHeight="1">
      <c r="A11" s="47" t="s">
        <v>748</v>
      </c>
      <c r="B11" s="46" t="s">
        <v>893</v>
      </c>
      <c r="C11" s="165" t="s">
        <v>1413</v>
      </c>
      <c r="D11" s="130">
        <v>0.1772</v>
      </c>
      <c r="E11" s="130">
        <v>0.14480000000000001</v>
      </c>
      <c r="F11" s="130">
        <v>0.16109999999999999</v>
      </c>
      <c r="G11" s="130">
        <v>0.1595</v>
      </c>
      <c r="H11" s="130">
        <v>0.1115</v>
      </c>
      <c r="I11" s="130">
        <v>8.77E-2</v>
      </c>
      <c r="J11" s="130">
        <v>8.77E-2</v>
      </c>
      <c r="K11" s="130">
        <v>9.1700000000000004E-2</v>
      </c>
    </row>
    <row r="12" spans="1:11" s="48" customFormat="1" ht="15" customHeight="1">
      <c r="A12" s="47" t="s">
        <v>748</v>
      </c>
      <c r="B12" s="46" t="s">
        <v>894</v>
      </c>
      <c r="C12" s="165" t="s">
        <v>1414</v>
      </c>
      <c r="D12" s="130">
        <v>3.4299999999999997E-2</v>
      </c>
      <c r="E12" s="130">
        <v>2.5499999999999998E-2</v>
      </c>
      <c r="F12" s="130">
        <v>2.9600000000000001E-2</v>
      </c>
      <c r="G12" s="130">
        <v>3.44E-2</v>
      </c>
      <c r="H12" s="130">
        <v>1.21E-2</v>
      </c>
      <c r="I12" s="130">
        <v>3.8E-3</v>
      </c>
      <c r="J12" s="130">
        <v>4.8999999999999998E-3</v>
      </c>
      <c r="K12" s="130">
        <v>9.5999999999999992E-3</v>
      </c>
    </row>
    <row r="13" spans="1:11" s="48" customFormat="1" ht="15" customHeight="1">
      <c r="A13" s="47" t="s">
        <v>748</v>
      </c>
      <c r="B13" s="46" t="s">
        <v>895</v>
      </c>
      <c r="C13" s="165" t="s">
        <v>1415</v>
      </c>
      <c r="D13" s="130">
        <v>3.5400000000000001E-2</v>
      </c>
      <c r="E13" s="130">
        <v>2.6200000000000001E-2</v>
      </c>
      <c r="F13" s="130">
        <v>2.93E-2</v>
      </c>
      <c r="G13" s="130">
        <v>3.3799999999999997E-2</v>
      </c>
      <c r="H13" s="130">
        <v>1.29E-2</v>
      </c>
      <c r="I13" s="130">
        <v>2.8999999999999998E-3</v>
      </c>
      <c r="J13" s="130">
        <v>3.2000000000000002E-3</v>
      </c>
      <c r="K13" s="130">
        <v>0.01</v>
      </c>
    </row>
    <row r="14" spans="1:11" s="48" customFormat="1" ht="15" customHeight="1">
      <c r="A14" s="47" t="s">
        <v>748</v>
      </c>
      <c r="B14" s="46" t="s">
        <v>896</v>
      </c>
      <c r="C14" s="165" t="s">
        <v>1416</v>
      </c>
      <c r="D14" s="130">
        <v>2.1399999999999999E-2</v>
      </c>
      <c r="E14" s="130">
        <v>1.43E-2</v>
      </c>
      <c r="F14" s="130">
        <v>1.5100000000000001E-2</v>
      </c>
      <c r="G14" s="130">
        <v>1.6799999999999999E-2</v>
      </c>
      <c r="H14" s="130">
        <v>6.7999999999999996E-3</v>
      </c>
      <c r="I14" s="130">
        <v>1.2999999999999999E-3</v>
      </c>
      <c r="J14" s="130">
        <v>1.1999999999999999E-3</v>
      </c>
      <c r="K14" s="130">
        <v>5.3E-3</v>
      </c>
    </row>
    <row r="15" spans="1:11" s="48" customFormat="1" ht="15" customHeight="1" thickBot="1">
      <c r="A15" s="47" t="s">
        <v>748</v>
      </c>
      <c r="B15" s="46" t="s">
        <v>897</v>
      </c>
      <c r="C15" s="165" t="s">
        <v>1417</v>
      </c>
      <c r="D15" s="130">
        <v>9.2200000000000004E-2</v>
      </c>
      <c r="E15" s="130">
        <v>6.7299999999999999E-2</v>
      </c>
      <c r="F15" s="130">
        <v>7.2599999999999998E-2</v>
      </c>
      <c r="G15" s="130">
        <v>8.14E-2</v>
      </c>
      <c r="H15" s="130">
        <v>3.6900000000000002E-2</v>
      </c>
      <c r="I15" s="130">
        <v>8.3999999999999995E-3</v>
      </c>
      <c r="J15" s="130">
        <v>7.6E-3</v>
      </c>
      <c r="K15" s="130">
        <v>3.85E-2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748</v>
      </c>
      <c r="B17" s="46" t="s">
        <v>898</v>
      </c>
      <c r="C17" s="165" t="s">
        <v>899</v>
      </c>
      <c r="D17" s="130">
        <v>0.251</v>
      </c>
      <c r="E17" s="130">
        <v>0.20080000000000001</v>
      </c>
      <c r="F17" s="130">
        <v>0.2223</v>
      </c>
      <c r="G17" s="130">
        <v>0.2165</v>
      </c>
      <c r="H17" s="130">
        <v>0.16400000000000001</v>
      </c>
      <c r="I17" s="130">
        <v>0.14080000000000001</v>
      </c>
      <c r="J17" s="130">
        <v>0.1399</v>
      </c>
      <c r="K17" s="130">
        <v>0.1537</v>
      </c>
    </row>
    <row r="18" spans="1:11" s="48" customFormat="1" ht="15" customHeight="1">
      <c r="A18" s="47" t="s">
        <v>748</v>
      </c>
      <c r="B18" s="46" t="s">
        <v>900</v>
      </c>
      <c r="C18" s="165" t="s">
        <v>901</v>
      </c>
      <c r="D18" s="130">
        <v>-5.6300000000000003E-2</v>
      </c>
      <c r="E18" s="130">
        <v>-4.2500000000000003E-2</v>
      </c>
      <c r="F18" s="130">
        <v>-4.5499999999999999E-2</v>
      </c>
      <c r="G18" s="130">
        <v>-4.4999999999999998E-2</v>
      </c>
      <c r="H18" s="130">
        <v>-4.3400000000000001E-2</v>
      </c>
      <c r="I18" s="130">
        <v>-4.36E-2</v>
      </c>
      <c r="J18" s="130">
        <v>-4.3499999999999997E-2</v>
      </c>
      <c r="K18" s="130">
        <v>-4.1700000000000001E-2</v>
      </c>
    </row>
    <row r="19" spans="1:11" s="48" customFormat="1" ht="15" customHeight="1">
      <c r="A19" s="47" t="s">
        <v>748</v>
      </c>
      <c r="B19" s="46" t="s">
        <v>902</v>
      </c>
      <c r="C19" s="165" t="s">
        <v>903</v>
      </c>
      <c r="D19" s="130">
        <v>8.1000000000000003E-2</v>
      </c>
      <c r="E19" s="130">
        <v>5.9299999999999999E-2</v>
      </c>
      <c r="F19" s="130">
        <v>6.3200000000000006E-2</v>
      </c>
      <c r="G19" s="130">
        <v>6.3E-2</v>
      </c>
      <c r="H19" s="130">
        <v>5.8700000000000002E-2</v>
      </c>
      <c r="I19" s="130">
        <v>5.6000000000000001E-2</v>
      </c>
      <c r="J19" s="130">
        <v>5.5599999999999997E-2</v>
      </c>
      <c r="K19" s="130">
        <v>5.1999999999999998E-2</v>
      </c>
    </row>
    <row r="20" spans="1:11" s="48" customFormat="1" ht="15" customHeight="1">
      <c r="A20" s="47" t="s">
        <v>748</v>
      </c>
      <c r="B20" s="46" t="s">
        <v>904</v>
      </c>
      <c r="C20" s="165" t="s">
        <v>905</v>
      </c>
      <c r="D20" s="130">
        <v>1E-4</v>
      </c>
      <c r="E20" s="130">
        <v>-1E-4</v>
      </c>
      <c r="F20" s="130">
        <v>-2.0000000000000001E-4</v>
      </c>
      <c r="G20" s="130">
        <v>0</v>
      </c>
      <c r="H20" s="130">
        <v>0</v>
      </c>
      <c r="I20" s="130">
        <v>0</v>
      </c>
      <c r="J20" s="130">
        <v>0</v>
      </c>
      <c r="K20" s="130">
        <v>1E-4</v>
      </c>
    </row>
    <row r="21" spans="1:11" s="48" customFormat="1" ht="15" customHeight="1">
      <c r="A21" s="47" t="s">
        <v>748</v>
      </c>
      <c r="B21" s="46" t="s">
        <v>906</v>
      </c>
      <c r="C21" s="165" t="s">
        <v>1418</v>
      </c>
      <c r="D21" s="130">
        <v>-1.9699999999999999E-2</v>
      </c>
      <c r="E21" s="130">
        <v>-1.6500000000000001E-2</v>
      </c>
      <c r="F21" s="130">
        <v>-1.78E-2</v>
      </c>
      <c r="G21" s="130">
        <v>-1.32E-2</v>
      </c>
      <c r="H21" s="130">
        <v>-9.2999999999999992E-3</v>
      </c>
      <c r="I21" s="130">
        <v>-9.7999999999999997E-3</v>
      </c>
      <c r="J21" s="130">
        <v>-9.4999999999999998E-3</v>
      </c>
      <c r="K21" s="130">
        <v>-2.0299999999999999E-2</v>
      </c>
    </row>
    <row r="22" spans="1:11" s="48" customFormat="1" ht="15" customHeight="1">
      <c r="A22" s="47" t="s">
        <v>748</v>
      </c>
      <c r="B22" s="46" t="s">
        <v>907</v>
      </c>
      <c r="C22" s="165" t="s">
        <v>1419</v>
      </c>
      <c r="D22" s="130">
        <v>2.2000000000000001E-3</v>
      </c>
      <c r="E22" s="130">
        <v>3.0000000000000001E-3</v>
      </c>
      <c r="F22" s="130">
        <v>2.0999999999999999E-3</v>
      </c>
      <c r="G22" s="130">
        <v>1.2999999999999999E-3</v>
      </c>
      <c r="H22" s="130">
        <v>2.0000000000000001E-4</v>
      </c>
      <c r="I22" s="130">
        <v>2.9999999999999997E-4</v>
      </c>
      <c r="J22" s="130">
        <v>8.9999999999999998E-4</v>
      </c>
      <c r="K22" s="130">
        <v>1E-4</v>
      </c>
    </row>
    <row r="23" spans="1:11" s="48" customFormat="1" ht="15" customHeight="1">
      <c r="A23" s="47" t="s">
        <v>748</v>
      </c>
      <c r="B23" s="46" t="s">
        <v>908</v>
      </c>
      <c r="C23" s="165" t="s">
        <v>1420</v>
      </c>
      <c r="D23" s="130">
        <v>-0.1429</v>
      </c>
      <c r="E23" s="130">
        <v>-0.1193</v>
      </c>
      <c r="F23" s="130">
        <v>-0.13150000000000001</v>
      </c>
      <c r="G23" s="130">
        <v>-0.12509999999999999</v>
      </c>
      <c r="H23" s="130">
        <v>-9.9400000000000002E-2</v>
      </c>
      <c r="I23" s="130">
        <v>-8.3900000000000002E-2</v>
      </c>
      <c r="J23" s="130">
        <v>-8.2799999999999999E-2</v>
      </c>
      <c r="K23" s="130">
        <v>-8.2100000000000006E-2</v>
      </c>
    </row>
    <row r="24" spans="1:11" s="48" customFormat="1" ht="15" customHeight="1">
      <c r="A24" s="47" t="s">
        <v>748</v>
      </c>
      <c r="B24" s="46" t="s">
        <v>909</v>
      </c>
      <c r="C24" s="165" t="s">
        <v>1421</v>
      </c>
      <c r="D24" s="130">
        <v>1E-3</v>
      </c>
      <c r="E24" s="130">
        <v>8.0000000000000004E-4</v>
      </c>
      <c r="F24" s="130">
        <v>0</v>
      </c>
      <c r="G24" s="130">
        <v>-6.9999999999999999E-4</v>
      </c>
      <c r="H24" s="130">
        <v>8.0000000000000004E-4</v>
      </c>
      <c r="I24" s="130">
        <v>-8.9999999999999998E-4</v>
      </c>
      <c r="J24" s="130">
        <v>-1.6999999999999999E-3</v>
      </c>
      <c r="K24" s="130">
        <v>2.9999999999999997E-4</v>
      </c>
    </row>
    <row r="25" spans="1:11" s="48" customFormat="1" ht="15" customHeight="1" thickBot="1">
      <c r="A25" s="47" t="s">
        <v>748</v>
      </c>
      <c r="B25" s="46" t="s">
        <v>910</v>
      </c>
      <c r="C25" s="165" t="s">
        <v>1422</v>
      </c>
      <c r="D25" s="130">
        <v>0.23830000000000001</v>
      </c>
      <c r="E25" s="130">
        <v>0.1908</v>
      </c>
      <c r="F25" s="130">
        <v>0.19739999999999999</v>
      </c>
      <c r="G25" s="130">
        <v>0.20019999999999999</v>
      </c>
      <c r="H25" s="130">
        <v>0.19919999999999999</v>
      </c>
      <c r="I25" s="130">
        <v>0.20599999999999999</v>
      </c>
      <c r="J25" s="130">
        <v>0.2059</v>
      </c>
      <c r="K25" s="130">
        <v>0.2094</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748</v>
      </c>
      <c r="B27" s="46" t="s">
        <v>911</v>
      </c>
      <c r="C27" s="165" t="s">
        <v>1423</v>
      </c>
      <c r="D27" s="130">
        <v>0.27050000000000002</v>
      </c>
      <c r="E27" s="130">
        <v>0.21709999999999999</v>
      </c>
      <c r="F27" s="130">
        <v>0.24260000000000001</v>
      </c>
      <c r="G27" s="130">
        <v>0.23530000000000001</v>
      </c>
      <c r="H27" s="130">
        <v>0.1905</v>
      </c>
      <c r="I27" s="130">
        <v>0.17660000000000001</v>
      </c>
      <c r="J27" s="130">
        <v>0.17519999999999999</v>
      </c>
      <c r="K27" s="130">
        <v>0.21299999999999999</v>
      </c>
    </row>
    <row r="28" spans="1:11" s="48" customFormat="1" ht="15" customHeight="1">
      <c r="A28" s="47" t="s">
        <v>748</v>
      </c>
      <c r="B28" s="46" t="s">
        <v>912</v>
      </c>
      <c r="C28" s="165" t="s">
        <v>1424</v>
      </c>
      <c r="D28" s="130">
        <v>0.14449999999999999</v>
      </c>
      <c r="E28" s="130">
        <v>0.16</v>
      </c>
      <c r="F28" s="130">
        <v>0.15429999999999999</v>
      </c>
      <c r="G28" s="130">
        <v>0.1719</v>
      </c>
      <c r="H28" s="130">
        <v>0.16200000000000001</v>
      </c>
      <c r="I28" s="130">
        <v>0.2359</v>
      </c>
      <c r="J28" s="130">
        <v>0.23519999999999999</v>
      </c>
      <c r="K28" s="130">
        <v>0.13469999999999999</v>
      </c>
    </row>
    <row r="29" spans="1:11" s="48" customFormat="1" ht="15" customHeight="1">
      <c r="A29" s="47" t="s">
        <v>748</v>
      </c>
      <c r="B29" s="46" t="s">
        <v>913</v>
      </c>
      <c r="C29" s="165" t="s">
        <v>1425</v>
      </c>
      <c r="D29" s="130">
        <v>0.2782</v>
      </c>
      <c r="E29" s="130">
        <v>0.17299999999999999</v>
      </c>
      <c r="F29" s="130">
        <v>0.16420000000000001</v>
      </c>
      <c r="G29" s="130">
        <v>0.16950000000000001</v>
      </c>
      <c r="H29" s="130">
        <v>0.1031</v>
      </c>
      <c r="I29" s="130">
        <v>0.18</v>
      </c>
      <c r="J29" s="130">
        <v>0.1749</v>
      </c>
      <c r="K29" s="130">
        <v>0.1434</v>
      </c>
    </row>
    <row r="30" spans="1:11" s="48" customFormat="1" ht="15" customHeight="1">
      <c r="A30" s="47" t="s">
        <v>748</v>
      </c>
      <c r="B30" s="46" t="s">
        <v>914</v>
      </c>
      <c r="C30" s="165" t="s">
        <v>1426</v>
      </c>
      <c r="D30" s="130">
        <v>0.16009999999999999</v>
      </c>
      <c r="E30" s="130">
        <v>0.1507</v>
      </c>
      <c r="F30" s="130">
        <v>0.12239999999999999</v>
      </c>
      <c r="G30" s="130">
        <v>0.13400000000000001</v>
      </c>
      <c r="H30" s="130">
        <v>3.7900000000000003E-2</v>
      </c>
      <c r="I30" s="130">
        <v>0.15920000000000001</v>
      </c>
      <c r="J30" s="130">
        <v>0.15190000000000001</v>
      </c>
      <c r="K30" s="130">
        <v>9.1999999999999998E-2</v>
      </c>
    </row>
    <row r="31" spans="1:11" s="48" customFormat="1" ht="15" customHeight="1">
      <c r="A31" s="47" t="s">
        <v>748</v>
      </c>
      <c r="B31" s="46" t="s">
        <v>915</v>
      </c>
      <c r="C31" s="165" t="s">
        <v>1427</v>
      </c>
      <c r="D31" s="130">
        <v>1.24E-2</v>
      </c>
      <c r="E31" s="130">
        <v>1.6299999999999999E-2</v>
      </c>
      <c r="F31" s="130">
        <v>1.5299999999999999E-2</v>
      </c>
      <c r="G31" s="130">
        <v>1.5599999999999999E-2</v>
      </c>
      <c r="H31" s="130">
        <v>1.52E-2</v>
      </c>
      <c r="I31" s="130">
        <v>1.35E-2</v>
      </c>
      <c r="J31" s="130">
        <v>1.3599999999999999E-2</v>
      </c>
      <c r="K31" s="130">
        <v>1.26E-2</v>
      </c>
    </row>
    <row r="32" spans="1:11" s="48" customFormat="1" ht="15" customHeight="1">
      <c r="A32" s="47" t="s">
        <v>748</v>
      </c>
      <c r="B32" s="46" t="s">
        <v>916</v>
      </c>
      <c r="C32" s="165" t="s">
        <v>1428</v>
      </c>
      <c r="D32" s="130">
        <v>2.4400000000000002E-2</v>
      </c>
      <c r="E32" s="130">
        <v>4.0399999999999998E-2</v>
      </c>
      <c r="F32" s="130">
        <v>3.8300000000000001E-2</v>
      </c>
      <c r="G32" s="130">
        <v>2.9100000000000001E-2</v>
      </c>
      <c r="H32" s="130">
        <v>3.4299999999999997E-2</v>
      </c>
      <c r="I32" s="130">
        <v>6.7799999999999999E-2</v>
      </c>
      <c r="J32" s="130">
        <v>6.6299999999999998E-2</v>
      </c>
      <c r="K32" s="130">
        <v>5.8000000000000003E-2</v>
      </c>
    </row>
    <row r="33" spans="1:11" s="48" customFormat="1" ht="15" customHeight="1">
      <c r="A33" s="47" t="s">
        <v>748</v>
      </c>
      <c r="B33" s="46" t="s">
        <v>917</v>
      </c>
      <c r="C33" s="165" t="s">
        <v>1429</v>
      </c>
      <c r="D33" s="130">
        <v>1.5699999999999999E-2</v>
      </c>
      <c r="E33" s="130">
        <v>2.2800000000000001E-2</v>
      </c>
      <c r="F33" s="130">
        <v>2.1499999999999998E-2</v>
      </c>
      <c r="G33" s="130">
        <v>0.02</v>
      </c>
      <c r="H33" s="130">
        <v>2.3099999999999999E-2</v>
      </c>
      <c r="I33" s="130">
        <v>2.75E-2</v>
      </c>
      <c r="J33" s="130">
        <v>2.7300000000000001E-2</v>
      </c>
      <c r="K33" s="130">
        <v>2.46E-2</v>
      </c>
    </row>
    <row r="34" spans="1:11" s="48" customFormat="1" ht="15" customHeight="1">
      <c r="A34" s="47" t="s">
        <v>748</v>
      </c>
      <c r="B34" s="46" t="s">
        <v>918</v>
      </c>
      <c r="C34" s="165" t="s">
        <v>1430</v>
      </c>
      <c r="D34" s="130">
        <v>0</v>
      </c>
      <c r="E34" s="130">
        <v>0</v>
      </c>
      <c r="F34" s="130">
        <v>0</v>
      </c>
      <c r="G34" s="130">
        <v>0</v>
      </c>
      <c r="H34" s="130">
        <v>0</v>
      </c>
      <c r="I34" s="130">
        <v>0</v>
      </c>
      <c r="J34" s="130">
        <v>0</v>
      </c>
      <c r="K34" s="130">
        <v>0</v>
      </c>
    </row>
    <row r="35" spans="1:11" s="48" customFormat="1" ht="15" customHeight="1">
      <c r="A35" s="47" t="s">
        <v>748</v>
      </c>
      <c r="B35" s="46" t="s">
        <v>919</v>
      </c>
      <c r="C35" s="165" t="s">
        <v>1431</v>
      </c>
      <c r="D35" s="130">
        <v>0</v>
      </c>
      <c r="E35" s="130">
        <v>0</v>
      </c>
      <c r="F35" s="130">
        <v>0</v>
      </c>
      <c r="G35" s="130">
        <v>0</v>
      </c>
      <c r="H35" s="130">
        <v>4.3E-3</v>
      </c>
      <c r="I35" s="130">
        <v>1.0500000000000001E-2</v>
      </c>
      <c r="J35" s="130">
        <v>1.1599999999999999E-2</v>
      </c>
      <c r="K35" s="130">
        <v>2.5399999999999999E-2</v>
      </c>
    </row>
    <row r="36" spans="1:11" s="48" customFormat="1" ht="15" customHeight="1">
      <c r="A36" s="47" t="s">
        <v>748</v>
      </c>
      <c r="B36" s="46" t="s">
        <v>920</v>
      </c>
      <c r="C36" s="165" t="s">
        <v>1432</v>
      </c>
      <c r="D36" s="130">
        <v>0</v>
      </c>
      <c r="E36" s="130">
        <v>0</v>
      </c>
      <c r="F36" s="130">
        <v>0</v>
      </c>
      <c r="G36" s="130">
        <v>0</v>
      </c>
      <c r="H36" s="130">
        <v>3.0999999999999999E-3</v>
      </c>
      <c r="I36" s="130">
        <v>2.1100000000000001E-2</v>
      </c>
      <c r="J36" s="130">
        <v>2.29E-2</v>
      </c>
      <c r="K36" s="130">
        <v>5.4899999999999997E-2</v>
      </c>
    </row>
    <row r="37" spans="1:11" s="48" customFormat="1" ht="15" customHeight="1">
      <c r="A37" s="47"/>
      <c r="B37" s="46"/>
      <c r="C37" s="165" t="s">
        <v>1433</v>
      </c>
      <c r="D37" s="130">
        <v>0</v>
      </c>
      <c r="E37" s="130">
        <v>0</v>
      </c>
      <c r="F37" s="130">
        <v>0</v>
      </c>
      <c r="G37" s="130">
        <v>0</v>
      </c>
      <c r="H37" s="130">
        <v>0</v>
      </c>
      <c r="I37" s="130">
        <v>0</v>
      </c>
      <c r="J37" s="130">
        <v>0</v>
      </c>
      <c r="K37" s="130">
        <v>2.4299999999999999E-2</v>
      </c>
    </row>
    <row r="38" spans="1:11" s="48" customFormat="1" ht="15" customHeight="1" thickBot="1">
      <c r="A38" s="47" t="s">
        <v>748</v>
      </c>
      <c r="B38" s="46" t="s">
        <v>921</v>
      </c>
      <c r="C38" s="165" t="s">
        <v>1434</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748</v>
      </c>
      <c r="B41" s="46" t="s">
        <v>922</v>
      </c>
      <c r="C41" s="165" t="s">
        <v>923</v>
      </c>
      <c r="D41" s="130">
        <v>0.1429</v>
      </c>
      <c r="E41" s="130">
        <v>0.1193</v>
      </c>
      <c r="F41" s="130">
        <v>0.13150000000000001</v>
      </c>
      <c r="G41" s="130">
        <v>0.12509999999999999</v>
      </c>
      <c r="H41" s="130">
        <v>9.9400000000000002E-2</v>
      </c>
      <c r="I41" s="130">
        <v>8.3900000000000002E-2</v>
      </c>
      <c r="J41" s="130">
        <v>8.2799999999999999E-2</v>
      </c>
      <c r="K41" s="130">
        <v>8.2100000000000006E-2</v>
      </c>
    </row>
    <row r="42" spans="1:11" s="48" customFormat="1" ht="15" customHeight="1">
      <c r="A42" s="47" t="s">
        <v>748</v>
      </c>
      <c r="B42" s="46" t="s">
        <v>924</v>
      </c>
      <c r="C42" s="165" t="s">
        <v>925</v>
      </c>
      <c r="D42" s="130">
        <v>0.153</v>
      </c>
      <c r="E42" s="130">
        <v>0.1293</v>
      </c>
      <c r="F42" s="130">
        <v>0.14230000000000001</v>
      </c>
      <c r="G42" s="130">
        <v>0.13489999999999999</v>
      </c>
      <c r="H42" s="130">
        <v>0.11269999999999999</v>
      </c>
      <c r="I42" s="130">
        <v>9.8500000000000004E-2</v>
      </c>
      <c r="J42" s="130">
        <v>9.6600000000000005E-2</v>
      </c>
      <c r="K42" s="130">
        <v>9.3899999999999997E-2</v>
      </c>
    </row>
    <row r="43" spans="1:11" s="48" customFormat="1" ht="15" customHeight="1">
      <c r="A43" s="47" t="s">
        <v>748</v>
      </c>
      <c r="B43" s="46" t="s">
        <v>926</v>
      </c>
      <c r="C43" s="165" t="s">
        <v>927</v>
      </c>
      <c r="D43" s="130">
        <v>0.1535</v>
      </c>
      <c r="E43" s="130">
        <v>0.1283</v>
      </c>
      <c r="F43" s="130">
        <v>0.1424</v>
      </c>
      <c r="G43" s="130">
        <v>0.13519999999999999</v>
      </c>
      <c r="H43" s="130">
        <v>0.1153</v>
      </c>
      <c r="I43" s="130">
        <v>0.1096</v>
      </c>
      <c r="J43" s="130">
        <v>0.1079</v>
      </c>
      <c r="K43" s="130">
        <v>0.1095</v>
      </c>
    </row>
    <row r="44" spans="1:11" s="48" customFormat="1" ht="15" customHeight="1" thickBot="1">
      <c r="A44" s="47" t="s">
        <v>748</v>
      </c>
      <c r="B44" s="46" t="s">
        <v>928</v>
      </c>
      <c r="C44" s="165" t="s">
        <v>1435</v>
      </c>
      <c r="D44" s="130">
        <v>0</v>
      </c>
      <c r="E44" s="130">
        <v>0</v>
      </c>
      <c r="F44" s="130">
        <v>0</v>
      </c>
      <c r="G44" s="130">
        <v>0</v>
      </c>
      <c r="H44" s="130">
        <v>544.63599999999997</v>
      </c>
      <c r="I44" s="130">
        <v>7.7565999999999997</v>
      </c>
      <c r="J44" s="130">
        <v>6.5872999999999999</v>
      </c>
      <c r="K44" s="130">
        <v>1.3567</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748</v>
      </c>
      <c r="B46" s="46" t="s">
        <v>929</v>
      </c>
      <c r="C46" s="165" t="s">
        <v>930</v>
      </c>
      <c r="D46" s="130">
        <v>0.68830000000000002</v>
      </c>
      <c r="E46" s="130">
        <v>0.70140000000000002</v>
      </c>
      <c r="F46" s="130">
        <v>0.70399999999999996</v>
      </c>
      <c r="G46" s="130">
        <v>0.68520000000000003</v>
      </c>
      <c r="H46" s="130">
        <v>0.67100000000000004</v>
      </c>
      <c r="I46" s="130">
        <v>0.66379999999999995</v>
      </c>
      <c r="J46" s="130">
        <v>0.65639999999999998</v>
      </c>
      <c r="K46" s="130">
        <v>0.66420000000000001</v>
      </c>
    </row>
    <row r="47" spans="1:11" ht="15" customHeight="1">
      <c r="A47" s="47" t="s">
        <v>748</v>
      </c>
      <c r="B47" s="46" t="s">
        <v>931</v>
      </c>
      <c r="C47" s="165" t="s">
        <v>932</v>
      </c>
      <c r="D47" s="130">
        <v>5.5199999999999999E-2</v>
      </c>
      <c r="E47" s="130">
        <v>5.1999999999999998E-2</v>
      </c>
      <c r="F47" s="130">
        <v>4.5900000000000003E-2</v>
      </c>
      <c r="G47" s="130">
        <v>5.0599999999999999E-2</v>
      </c>
      <c r="H47" s="130">
        <v>5.8599999999999999E-2</v>
      </c>
      <c r="I47" s="130">
        <v>5.6800000000000003E-2</v>
      </c>
      <c r="J47" s="130">
        <v>5.7000000000000002E-2</v>
      </c>
      <c r="K47" s="130">
        <v>5.4100000000000002E-2</v>
      </c>
    </row>
    <row r="48" spans="1:11" ht="15" customHeight="1">
      <c r="A48" s="47" t="s">
        <v>748</v>
      </c>
      <c r="B48" s="46" t="s">
        <v>933</v>
      </c>
      <c r="C48" s="165" t="s">
        <v>934</v>
      </c>
      <c r="D48" s="130">
        <v>0.25650000000000001</v>
      </c>
      <c r="E48" s="130">
        <v>0.2467</v>
      </c>
      <c r="F48" s="130">
        <v>0.25009999999999999</v>
      </c>
      <c r="G48" s="130">
        <v>0.26419999999999999</v>
      </c>
      <c r="H48" s="130">
        <v>0.27039999999999997</v>
      </c>
      <c r="I48" s="130">
        <v>0.27939999999999998</v>
      </c>
      <c r="J48" s="130">
        <v>0.28660000000000002</v>
      </c>
      <c r="K48" s="130">
        <v>0.28170000000000001</v>
      </c>
    </row>
    <row r="49" spans="1:11" ht="15" customHeight="1" thickBot="1">
      <c r="A49" s="47" t="s">
        <v>748</v>
      </c>
      <c r="B49" s="46" t="s">
        <v>935</v>
      </c>
      <c r="C49" s="165" t="s">
        <v>936</v>
      </c>
      <c r="D49" s="130">
        <v>0.43519999999999998</v>
      </c>
      <c r="E49" s="130">
        <v>0.4556</v>
      </c>
      <c r="F49" s="130">
        <v>0.46200000000000002</v>
      </c>
      <c r="G49" s="130">
        <v>0.49070000000000003</v>
      </c>
      <c r="H49" s="130">
        <v>0.49640000000000001</v>
      </c>
      <c r="I49" s="130">
        <v>0.52349999999999997</v>
      </c>
      <c r="J49" s="130">
        <v>0.51670000000000005</v>
      </c>
      <c r="K49" s="130">
        <v>0.48520000000000002</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748</v>
      </c>
      <c r="B51" s="46" t="s">
        <v>937</v>
      </c>
      <c r="C51" s="165" t="s">
        <v>938</v>
      </c>
      <c r="D51" s="130">
        <v>0.19420000000000001</v>
      </c>
      <c r="E51" s="130">
        <v>0.15840000000000001</v>
      </c>
      <c r="F51" s="130">
        <v>0.17610000000000001</v>
      </c>
      <c r="G51" s="130">
        <v>0.1699</v>
      </c>
      <c r="H51" s="130">
        <v>0.1172</v>
      </c>
      <c r="I51" s="130">
        <v>9.2600000000000002E-2</v>
      </c>
      <c r="J51" s="130">
        <v>9.3899999999999997E-2</v>
      </c>
      <c r="K51" s="130">
        <v>0.1084</v>
      </c>
    </row>
    <row r="52" spans="1:11" s="47" customFormat="1" ht="15" customHeight="1">
      <c r="A52" s="47" t="s">
        <v>748</v>
      </c>
      <c r="B52" s="46" t="s">
        <v>939</v>
      </c>
      <c r="C52" s="165" t="s">
        <v>940</v>
      </c>
      <c r="D52" s="130">
        <v>0.192</v>
      </c>
      <c r="E52" s="130">
        <v>0.15540000000000001</v>
      </c>
      <c r="F52" s="130">
        <v>0.1741</v>
      </c>
      <c r="G52" s="130">
        <v>0.16869999999999999</v>
      </c>
      <c r="H52" s="130">
        <v>0.1171</v>
      </c>
      <c r="I52" s="130">
        <v>9.2399999999999996E-2</v>
      </c>
      <c r="J52" s="130">
        <v>9.2999999999999999E-2</v>
      </c>
      <c r="K52" s="130">
        <v>0.10829999999999999</v>
      </c>
    </row>
    <row r="53" spans="1:11" s="47" customFormat="1" ht="15" customHeight="1">
      <c r="A53" s="47" t="s">
        <v>748</v>
      </c>
      <c r="B53" s="46" t="s">
        <v>941</v>
      </c>
      <c r="C53" s="165" t="s">
        <v>1436</v>
      </c>
      <c r="D53" s="130">
        <v>0.2054</v>
      </c>
      <c r="E53" s="130">
        <v>0.16889999999999999</v>
      </c>
      <c r="F53" s="130">
        <v>0.18890000000000001</v>
      </c>
      <c r="G53" s="130">
        <v>0.18240000000000001</v>
      </c>
      <c r="H53" s="130">
        <v>0.13689999999999999</v>
      </c>
      <c r="I53" s="130">
        <v>0.1132</v>
      </c>
      <c r="J53" s="130">
        <v>0.1129</v>
      </c>
      <c r="K53" s="130">
        <v>0.12670000000000001</v>
      </c>
    </row>
    <row r="54" spans="1:11" s="47" customFormat="1" ht="15" customHeight="1">
      <c r="A54" s="47" t="s">
        <v>748</v>
      </c>
      <c r="B54" s="46" t="s">
        <v>942</v>
      </c>
      <c r="C54" s="165" t="s">
        <v>943</v>
      </c>
      <c r="D54" s="130">
        <v>0.2616</v>
      </c>
      <c r="E54" s="130">
        <v>0.2114</v>
      </c>
      <c r="F54" s="130">
        <v>0.23430000000000001</v>
      </c>
      <c r="G54" s="130">
        <v>0.22739999999999999</v>
      </c>
      <c r="H54" s="130">
        <v>0.18010000000000001</v>
      </c>
      <c r="I54" s="130">
        <v>0.15679999999999999</v>
      </c>
      <c r="J54" s="130">
        <v>0.15640000000000001</v>
      </c>
      <c r="K54" s="130">
        <v>0.16839999999999999</v>
      </c>
    </row>
    <row r="55" spans="1:11" s="47" customFormat="1" ht="15" customHeight="1">
      <c r="A55" s="47" t="s">
        <v>748</v>
      </c>
      <c r="B55" s="46" t="s">
        <v>944</v>
      </c>
      <c r="C55" s="165" t="s">
        <v>945</v>
      </c>
      <c r="D55" s="130">
        <v>-5.62E-2</v>
      </c>
      <c r="E55" s="130">
        <v>-4.2500000000000003E-2</v>
      </c>
      <c r="F55" s="130">
        <v>-4.5400000000000003E-2</v>
      </c>
      <c r="G55" s="130">
        <v>-4.4999999999999998E-2</v>
      </c>
      <c r="H55" s="130">
        <v>-4.3299999999999998E-2</v>
      </c>
      <c r="I55" s="130">
        <v>-4.36E-2</v>
      </c>
      <c r="J55" s="130">
        <v>-4.3499999999999997E-2</v>
      </c>
      <c r="K55" s="130">
        <v>-4.1799999999999997E-2</v>
      </c>
    </row>
    <row r="56" spans="1:11" s="47" customFormat="1" ht="15" customHeight="1">
      <c r="A56" s="47" t="s">
        <v>748</v>
      </c>
      <c r="B56" s="46" t="s">
        <v>946</v>
      </c>
      <c r="C56" s="165" t="s">
        <v>947</v>
      </c>
      <c r="D56" s="130">
        <v>-1.34E-2</v>
      </c>
      <c r="E56" s="130">
        <v>-1.35E-2</v>
      </c>
      <c r="F56" s="130">
        <v>-1.4800000000000001E-2</v>
      </c>
      <c r="G56" s="130">
        <v>-1.37E-2</v>
      </c>
      <c r="H56" s="130">
        <v>-1.9699999999999999E-2</v>
      </c>
      <c r="I56" s="130">
        <v>-2.0899999999999998E-2</v>
      </c>
      <c r="J56" s="130">
        <v>-1.9900000000000001E-2</v>
      </c>
      <c r="K56" s="130">
        <v>-1.84E-2</v>
      </c>
    </row>
    <row r="57" spans="1:11" s="47" customFormat="1" ht="15" customHeight="1" thickBot="1">
      <c r="A57" s="47" t="s">
        <v>748</v>
      </c>
      <c r="B57" s="46" t="s">
        <v>948</v>
      </c>
      <c r="C57" s="165" t="s">
        <v>949</v>
      </c>
      <c r="D57" s="130">
        <v>2.2000000000000001E-3</v>
      </c>
      <c r="E57" s="130">
        <v>3.0000000000000001E-3</v>
      </c>
      <c r="F57" s="130">
        <v>2.0999999999999999E-3</v>
      </c>
      <c r="G57" s="130">
        <v>1.1999999999999999E-3</v>
      </c>
      <c r="H57" s="130">
        <v>1E-4</v>
      </c>
      <c r="I57" s="130">
        <v>2.0000000000000001E-4</v>
      </c>
      <c r="J57" s="130">
        <v>8.9999999999999998E-4</v>
      </c>
      <c r="K57" s="130">
        <v>1E-4</v>
      </c>
    </row>
    <row r="58" spans="1:11" s="37" customFormat="1" ht="15" customHeight="1" thickTop="1" thickBot="1">
      <c r="A58" s="47"/>
      <c r="B58" s="47"/>
      <c r="C58" s="405" t="s">
        <v>950</v>
      </c>
      <c r="D58" s="406"/>
      <c r="E58" s="406"/>
      <c r="F58" s="406"/>
      <c r="G58" s="406"/>
      <c r="H58" s="406"/>
      <c r="I58" s="406"/>
      <c r="J58" s="406"/>
      <c r="K58" s="406"/>
    </row>
    <row r="59" spans="1:11" s="47" customFormat="1" ht="15" customHeight="1" thickTop="1">
      <c r="A59" s="47" t="s">
        <v>748</v>
      </c>
      <c r="B59" s="46" t="s">
        <v>937</v>
      </c>
      <c r="C59" s="165" t="s">
        <v>938</v>
      </c>
      <c r="D59" s="130">
        <v>0.19420000000000001</v>
      </c>
      <c r="E59" s="130">
        <v>0.15840000000000001</v>
      </c>
      <c r="F59" s="130">
        <v>0.17610000000000001</v>
      </c>
      <c r="G59" s="130">
        <v>0.1699</v>
      </c>
      <c r="H59" s="130">
        <v>0.1172</v>
      </c>
      <c r="I59" s="130">
        <v>9.2600000000000002E-2</v>
      </c>
      <c r="J59" s="130">
        <v>9.3899999999999997E-2</v>
      </c>
      <c r="K59" s="130">
        <v>0.1084</v>
      </c>
    </row>
    <row r="60" spans="1:11" s="47" customFormat="1" ht="15" customHeight="1">
      <c r="A60" s="47" t="s">
        <v>748</v>
      </c>
      <c r="B60" s="46" t="s">
        <v>951</v>
      </c>
      <c r="C60" s="165" t="s">
        <v>952</v>
      </c>
      <c r="D60" s="130">
        <v>-1.6899999999999998E-2</v>
      </c>
      <c r="E60" s="130">
        <v>-1.3599999999999999E-2</v>
      </c>
      <c r="F60" s="130">
        <v>-1.4999999999999999E-2</v>
      </c>
      <c r="G60" s="130">
        <v>-1.04E-2</v>
      </c>
      <c r="H60" s="130">
        <v>-5.7000000000000002E-3</v>
      </c>
      <c r="I60" s="130">
        <v>-4.8999999999999998E-3</v>
      </c>
      <c r="J60" s="130">
        <v>-6.1000000000000004E-3</v>
      </c>
      <c r="K60" s="130">
        <v>-1.6500000000000001E-2</v>
      </c>
    </row>
    <row r="61" spans="1:11" s="48" customFormat="1" ht="15" customHeight="1">
      <c r="A61" s="47" t="s">
        <v>748</v>
      </c>
      <c r="B61" s="46" t="s">
        <v>953</v>
      </c>
      <c r="C61" s="165" t="s">
        <v>954</v>
      </c>
      <c r="D61" s="130">
        <v>-0.1429</v>
      </c>
      <c r="E61" s="130">
        <v>-0.1193</v>
      </c>
      <c r="F61" s="130">
        <v>-0.13150000000000001</v>
      </c>
      <c r="G61" s="130">
        <v>-0.12509999999999999</v>
      </c>
      <c r="H61" s="130">
        <v>-9.9400000000000002E-2</v>
      </c>
      <c r="I61" s="130">
        <v>-8.3900000000000002E-2</v>
      </c>
      <c r="J61" s="130">
        <v>-8.2900000000000001E-2</v>
      </c>
      <c r="K61" s="130">
        <v>-8.2199999999999995E-2</v>
      </c>
    </row>
    <row r="62" spans="1:11" s="48" customFormat="1" ht="15" customHeight="1">
      <c r="A62" s="47" t="s">
        <v>748</v>
      </c>
      <c r="B62" s="46" t="s">
        <v>955</v>
      </c>
      <c r="C62" s="165" t="s">
        <v>956</v>
      </c>
      <c r="D62" s="130">
        <v>1E-3</v>
      </c>
      <c r="E62" s="130">
        <v>5.0000000000000001E-4</v>
      </c>
      <c r="F62" s="130">
        <v>-2.9999999999999997E-4</v>
      </c>
      <c r="G62" s="130">
        <v>-8.9999999999999998E-4</v>
      </c>
      <c r="H62" s="130">
        <v>8.0000000000000004E-4</v>
      </c>
      <c r="I62" s="130">
        <v>-2.9999999999999997E-4</v>
      </c>
      <c r="J62" s="130">
        <v>-1E-4</v>
      </c>
      <c r="K62" s="130">
        <v>2.9999999999999997E-4</v>
      </c>
    </row>
    <row r="63" spans="1:11" s="48" customFormat="1" ht="15" customHeight="1">
      <c r="A63" s="47" t="s">
        <v>748</v>
      </c>
      <c r="B63" s="46" t="s">
        <v>957</v>
      </c>
      <c r="C63" s="165" t="s">
        <v>958</v>
      </c>
      <c r="D63" s="130">
        <v>0</v>
      </c>
      <c r="E63" s="130">
        <v>2.9999999999999997E-4</v>
      </c>
      <c r="F63" s="130">
        <v>2.9999999999999997E-4</v>
      </c>
      <c r="G63" s="130">
        <v>2.9999999999999997E-4</v>
      </c>
      <c r="H63" s="130">
        <v>-1E-4</v>
      </c>
      <c r="I63" s="130">
        <v>-5.9999999999999995E-4</v>
      </c>
      <c r="J63" s="130">
        <v>-1.6000000000000001E-3</v>
      </c>
      <c r="K63" s="130">
        <v>0</v>
      </c>
    </row>
    <row r="64" spans="1:11" s="48" customFormat="1" ht="15" customHeight="1" thickBot="1">
      <c r="A64" s="47"/>
      <c r="B64" s="46"/>
      <c r="C64" s="165" t="s">
        <v>959</v>
      </c>
      <c r="D64" s="130">
        <v>1E-4</v>
      </c>
      <c r="E64" s="130">
        <v>-1E-4</v>
      </c>
      <c r="F64" s="130">
        <v>-2.0000000000000001E-4</v>
      </c>
      <c r="G64" s="130">
        <v>0</v>
      </c>
      <c r="H64" s="130">
        <v>0</v>
      </c>
      <c r="I64" s="130">
        <v>0</v>
      </c>
      <c r="J64" s="130">
        <v>0</v>
      </c>
      <c r="K64" s="130">
        <v>1E-4</v>
      </c>
    </row>
    <row r="65" spans="1:11" s="47" customFormat="1" ht="15" customHeight="1" thickTop="1" thickBot="1">
      <c r="A65" s="47" t="s">
        <v>748</v>
      </c>
      <c r="B65" s="46" t="s">
        <v>960</v>
      </c>
      <c r="C65" s="405" t="s">
        <v>961</v>
      </c>
      <c r="D65" s="402">
        <v>3.5400000000000001E-2</v>
      </c>
      <c r="E65" s="402">
        <v>2.6200000000000001E-2</v>
      </c>
      <c r="F65" s="402">
        <v>2.9399999999999999E-2</v>
      </c>
      <c r="G65" s="407">
        <v>3.3799999999999997E-2</v>
      </c>
      <c r="H65" s="407">
        <v>1.29E-2</v>
      </c>
      <c r="I65" s="407">
        <v>3.0000000000000001E-3</v>
      </c>
      <c r="J65" s="407">
        <v>3.3E-3</v>
      </c>
      <c r="K65" s="407">
        <v>0.01</v>
      </c>
    </row>
    <row r="66" spans="1:11" ht="3.75" customHeight="1" thickTop="1" thickBot="1">
      <c r="A66" s="175"/>
      <c r="B66" s="175"/>
      <c r="C66" s="118"/>
      <c r="D66" s="118"/>
      <c r="E66" s="118"/>
      <c r="F66" s="118"/>
      <c r="G66" s="118"/>
      <c r="H66" s="118"/>
      <c r="I66" s="118"/>
      <c r="J66" s="118"/>
      <c r="K66" s="118"/>
    </row>
    <row r="67" spans="1:11" ht="15" customHeight="1">
      <c r="A67" s="47"/>
      <c r="B67" s="47"/>
      <c r="C67" s="170" t="s">
        <v>1400</v>
      </c>
      <c r="D67" s="47"/>
      <c r="E67" s="47"/>
      <c r="F67" s="47"/>
      <c r="G67" s="47"/>
      <c r="H67" s="47"/>
      <c r="I67" s="47"/>
      <c r="J67" s="47"/>
      <c r="K67" s="47"/>
    </row>
    <row r="68" spans="1:11" ht="15" customHeight="1">
      <c r="A68" s="47"/>
      <c r="B68" s="47"/>
      <c r="C68" s="170" t="s">
        <v>1444</v>
      </c>
      <c r="D68" s="47"/>
      <c r="E68" s="47"/>
      <c r="F68" s="47"/>
      <c r="G68" s="47"/>
      <c r="H68" s="47"/>
      <c r="I68" s="47"/>
      <c r="J68" s="47"/>
      <c r="K68" s="47"/>
    </row>
    <row r="69" spans="1:11" ht="15" customHeight="1">
      <c r="A69" s="47"/>
      <c r="B69" s="47"/>
      <c r="C69" s="170" t="s">
        <v>1445</v>
      </c>
      <c r="D69" s="47"/>
      <c r="E69" s="47"/>
      <c r="F69" s="47"/>
      <c r="G69" s="47"/>
      <c r="H69" s="47"/>
      <c r="I69" s="47"/>
      <c r="J69" s="47"/>
      <c r="K69" s="47"/>
    </row>
    <row r="70" spans="1:11" ht="15" customHeight="1">
      <c r="A70" s="47"/>
      <c r="B70" s="47"/>
      <c r="C70" s="170" t="s">
        <v>1403</v>
      </c>
      <c r="D70" s="47"/>
      <c r="E70" s="47"/>
      <c r="F70" s="47"/>
      <c r="G70" s="47"/>
      <c r="H70" s="47"/>
      <c r="I70" s="47"/>
      <c r="J70" s="47"/>
      <c r="K70" s="47"/>
    </row>
    <row r="71" spans="1:11" ht="15" customHeight="1">
      <c r="A71" s="47"/>
      <c r="B71" s="47"/>
      <c r="C71" s="170" t="s">
        <v>1404</v>
      </c>
      <c r="D71" s="47"/>
      <c r="E71" s="47"/>
      <c r="F71" s="47"/>
      <c r="G71" s="47"/>
      <c r="H71" s="47"/>
      <c r="I71" s="47"/>
      <c r="J71" s="47"/>
      <c r="K71" s="47"/>
    </row>
    <row r="72" spans="1:11" ht="30" customHeight="1">
      <c r="A72" s="47"/>
      <c r="B72" s="47"/>
      <c r="C72" s="757" t="s">
        <v>964</v>
      </c>
      <c r="D72" s="757"/>
      <c r="E72" s="757"/>
      <c r="F72" s="757"/>
      <c r="G72" s="757"/>
      <c r="H72" s="757"/>
      <c r="I72" s="757"/>
      <c r="J72" s="757"/>
      <c r="K72" s="757"/>
    </row>
    <row r="73" spans="1:11" ht="15" customHeight="1">
      <c r="A73" s="47"/>
      <c r="B73" s="47"/>
      <c r="C73" s="170" t="s">
        <v>571</v>
      </c>
      <c r="D73" s="47"/>
      <c r="E73" s="47"/>
      <c r="F73" s="47"/>
      <c r="G73" s="47"/>
      <c r="H73" s="47"/>
      <c r="I73" s="47"/>
      <c r="J73" s="47"/>
      <c r="K73" s="47"/>
    </row>
    <row r="74" spans="1:11" ht="30" customHeight="1">
      <c r="A74" s="47"/>
      <c r="B74" s="47"/>
      <c r="C74" s="757" t="s">
        <v>965</v>
      </c>
      <c r="D74" s="757"/>
      <c r="E74" s="757"/>
      <c r="F74" s="757"/>
      <c r="G74" s="757"/>
      <c r="H74" s="757"/>
      <c r="I74" s="757"/>
      <c r="J74" s="757"/>
      <c r="K74" s="757"/>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57"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1" bestFit="1" customWidth="1"/>
    <col min="5" max="5" width="10.7109375" style="631" bestFit="1" customWidth="1"/>
    <col min="6" max="6" width="11.7109375" style="631" bestFit="1" customWidth="1"/>
    <col min="7" max="7" width="13.42578125" style="631" bestFit="1" customWidth="1"/>
    <col min="8" max="8" width="10.7109375" style="631" bestFit="1" customWidth="1"/>
    <col min="9" max="9" width="13.42578125" style="631" bestFit="1" customWidth="1"/>
    <col min="10" max="10" width="11.7109375" style="631" bestFit="1" customWidth="1"/>
    <col min="11" max="11" width="14.42578125" style="631" bestFit="1" customWidth="1"/>
    <col min="12" max="256" width="9.140625" style="631"/>
    <col min="257" max="257" width="85.5703125" style="631" customWidth="1"/>
    <col min="258" max="264" width="20.140625" style="631" customWidth="1"/>
    <col min="265" max="266" width="21" style="631" customWidth="1"/>
    <col min="267" max="267" width="26.42578125" style="631" customWidth="1"/>
    <col min="268" max="512" width="9.140625" style="631"/>
    <col min="513" max="513" width="85.5703125" style="631" customWidth="1"/>
    <col min="514" max="520" width="20.140625" style="631" customWidth="1"/>
    <col min="521" max="522" width="21" style="631" customWidth="1"/>
    <col min="523" max="523" width="26.42578125" style="631" customWidth="1"/>
    <col min="524" max="768" width="9.140625" style="631"/>
    <col min="769" max="769" width="85.5703125" style="631" customWidth="1"/>
    <col min="770" max="776" width="20.140625" style="631" customWidth="1"/>
    <col min="777" max="778" width="21" style="631" customWidth="1"/>
    <col min="779" max="779" width="26.42578125" style="631" customWidth="1"/>
    <col min="780" max="1024" width="9.140625" style="631"/>
    <col min="1025" max="1025" width="85.5703125" style="631" customWidth="1"/>
    <col min="1026" max="1032" width="20.140625" style="631" customWidth="1"/>
    <col min="1033" max="1034" width="21" style="631" customWidth="1"/>
    <col min="1035" max="1035" width="26.42578125" style="631" customWidth="1"/>
    <col min="1036" max="1280" width="9.140625" style="631"/>
    <col min="1281" max="1281" width="85.5703125" style="631" customWidth="1"/>
    <col min="1282" max="1288" width="20.140625" style="631" customWidth="1"/>
    <col min="1289" max="1290" width="21" style="631" customWidth="1"/>
    <col min="1291" max="1291" width="26.42578125" style="631" customWidth="1"/>
    <col min="1292" max="1536" width="9.140625" style="631"/>
    <col min="1537" max="1537" width="85.5703125" style="631" customWidth="1"/>
    <col min="1538" max="1544" width="20.140625" style="631" customWidth="1"/>
    <col min="1545" max="1546" width="21" style="631" customWidth="1"/>
    <col min="1547" max="1547" width="26.42578125" style="631" customWidth="1"/>
    <col min="1548" max="1792" width="9.140625" style="631"/>
    <col min="1793" max="1793" width="85.5703125" style="631" customWidth="1"/>
    <col min="1794" max="1800" width="20.140625" style="631" customWidth="1"/>
    <col min="1801" max="1802" width="21" style="631" customWidth="1"/>
    <col min="1803" max="1803" width="26.42578125" style="631" customWidth="1"/>
    <col min="1804" max="2048" width="9.140625" style="631"/>
    <col min="2049" max="2049" width="85.5703125" style="631" customWidth="1"/>
    <col min="2050" max="2056" width="20.140625" style="631" customWidth="1"/>
    <col min="2057" max="2058" width="21" style="631" customWidth="1"/>
    <col min="2059" max="2059" width="26.42578125" style="631" customWidth="1"/>
    <col min="2060" max="2304" width="9.140625" style="631"/>
    <col min="2305" max="2305" width="85.5703125" style="631" customWidth="1"/>
    <col min="2306" max="2312" width="20.140625" style="631" customWidth="1"/>
    <col min="2313" max="2314" width="21" style="631" customWidth="1"/>
    <col min="2315" max="2315" width="26.42578125" style="631" customWidth="1"/>
    <col min="2316" max="2560" width="9.140625" style="631"/>
    <col min="2561" max="2561" width="85.5703125" style="631" customWidth="1"/>
    <col min="2562" max="2568" width="20.140625" style="631" customWidth="1"/>
    <col min="2569" max="2570" width="21" style="631" customWidth="1"/>
    <col min="2571" max="2571" width="26.42578125" style="631" customWidth="1"/>
    <col min="2572" max="2816" width="9.140625" style="631"/>
    <col min="2817" max="2817" width="85.5703125" style="631" customWidth="1"/>
    <col min="2818" max="2824" width="20.140625" style="631" customWidth="1"/>
    <col min="2825" max="2826" width="21" style="631" customWidth="1"/>
    <col min="2827" max="2827" width="26.42578125" style="631" customWidth="1"/>
    <col min="2828" max="3072" width="9.140625" style="631"/>
    <col min="3073" max="3073" width="85.5703125" style="631" customWidth="1"/>
    <col min="3074" max="3080" width="20.140625" style="631" customWidth="1"/>
    <col min="3081" max="3082" width="21" style="631" customWidth="1"/>
    <col min="3083" max="3083" width="26.42578125" style="631" customWidth="1"/>
    <col min="3084" max="3328" width="9.140625" style="631"/>
    <col min="3329" max="3329" width="85.5703125" style="631" customWidth="1"/>
    <col min="3330" max="3336" width="20.140625" style="631" customWidth="1"/>
    <col min="3337" max="3338" width="21" style="631" customWidth="1"/>
    <col min="3339" max="3339" width="26.42578125" style="631" customWidth="1"/>
    <col min="3340" max="3584" width="9.140625" style="631"/>
    <col min="3585" max="3585" width="85.5703125" style="631" customWidth="1"/>
    <col min="3586" max="3592" width="20.140625" style="631" customWidth="1"/>
    <col min="3593" max="3594" width="21" style="631" customWidth="1"/>
    <col min="3595" max="3595" width="26.42578125" style="631" customWidth="1"/>
    <col min="3596" max="3840" width="9.140625" style="631"/>
    <col min="3841" max="3841" width="85.5703125" style="631" customWidth="1"/>
    <col min="3842" max="3848" width="20.140625" style="631" customWidth="1"/>
    <col min="3849" max="3850" width="21" style="631" customWidth="1"/>
    <col min="3851" max="3851" width="26.42578125" style="631" customWidth="1"/>
    <col min="3852" max="4096" width="9.140625" style="631"/>
    <col min="4097" max="4097" width="85.5703125" style="631" customWidth="1"/>
    <col min="4098" max="4104" width="20.140625" style="631" customWidth="1"/>
    <col min="4105" max="4106" width="21" style="631" customWidth="1"/>
    <col min="4107" max="4107" width="26.42578125" style="631" customWidth="1"/>
    <col min="4108" max="4352" width="9.140625" style="631"/>
    <col min="4353" max="4353" width="85.5703125" style="631" customWidth="1"/>
    <col min="4354" max="4360" width="20.140625" style="631" customWidth="1"/>
    <col min="4361" max="4362" width="21" style="631" customWidth="1"/>
    <col min="4363" max="4363" width="26.42578125" style="631" customWidth="1"/>
    <col min="4364" max="4608" width="9.140625" style="631"/>
    <col min="4609" max="4609" width="85.5703125" style="631" customWidth="1"/>
    <col min="4610" max="4616" width="20.140625" style="631" customWidth="1"/>
    <col min="4617" max="4618" width="21" style="631" customWidth="1"/>
    <col min="4619" max="4619" width="26.42578125" style="631" customWidth="1"/>
    <col min="4620" max="4864" width="9.140625" style="631"/>
    <col min="4865" max="4865" width="85.5703125" style="631" customWidth="1"/>
    <col min="4866" max="4872" width="20.140625" style="631" customWidth="1"/>
    <col min="4873" max="4874" width="21" style="631" customWidth="1"/>
    <col min="4875" max="4875" width="26.42578125" style="631" customWidth="1"/>
    <col min="4876" max="5120" width="9.140625" style="631"/>
    <col min="5121" max="5121" width="85.5703125" style="631" customWidth="1"/>
    <col min="5122" max="5128" width="20.140625" style="631" customWidth="1"/>
    <col min="5129" max="5130" width="21" style="631" customWidth="1"/>
    <col min="5131" max="5131" width="26.42578125" style="631" customWidth="1"/>
    <col min="5132" max="5376" width="9.140625" style="631"/>
    <col min="5377" max="5377" width="85.5703125" style="631" customWidth="1"/>
    <col min="5378" max="5384" width="20.140625" style="631" customWidth="1"/>
    <col min="5385" max="5386" width="21" style="631" customWidth="1"/>
    <col min="5387" max="5387" width="26.42578125" style="631" customWidth="1"/>
    <col min="5388" max="5632" width="9.140625" style="631"/>
    <col min="5633" max="5633" width="85.5703125" style="631" customWidth="1"/>
    <col min="5634" max="5640" width="20.140625" style="631" customWidth="1"/>
    <col min="5641" max="5642" width="21" style="631" customWidth="1"/>
    <col min="5643" max="5643" width="26.42578125" style="631" customWidth="1"/>
    <col min="5644" max="5888" width="9.140625" style="631"/>
    <col min="5889" max="5889" width="85.5703125" style="631" customWidth="1"/>
    <col min="5890" max="5896" width="20.140625" style="631" customWidth="1"/>
    <col min="5897" max="5898" width="21" style="631" customWidth="1"/>
    <col min="5899" max="5899" width="26.42578125" style="631" customWidth="1"/>
    <col min="5900" max="6144" width="9.140625" style="631"/>
    <col min="6145" max="6145" width="85.5703125" style="631" customWidth="1"/>
    <col min="6146" max="6152" width="20.140625" style="631" customWidth="1"/>
    <col min="6153" max="6154" width="21" style="631" customWidth="1"/>
    <col min="6155" max="6155" width="26.42578125" style="631" customWidth="1"/>
    <col min="6156" max="6400" width="9.140625" style="631"/>
    <col min="6401" max="6401" width="85.5703125" style="631" customWidth="1"/>
    <col min="6402" max="6408" width="20.140625" style="631" customWidth="1"/>
    <col min="6409" max="6410" width="21" style="631" customWidth="1"/>
    <col min="6411" max="6411" width="26.42578125" style="631" customWidth="1"/>
    <col min="6412" max="6656" width="9.140625" style="631"/>
    <col min="6657" max="6657" width="85.5703125" style="631" customWidth="1"/>
    <col min="6658" max="6664" width="20.140625" style="631" customWidth="1"/>
    <col min="6665" max="6666" width="21" style="631" customWidth="1"/>
    <col min="6667" max="6667" width="26.42578125" style="631" customWidth="1"/>
    <col min="6668" max="6912" width="9.140625" style="631"/>
    <col min="6913" max="6913" width="85.5703125" style="631" customWidth="1"/>
    <col min="6914" max="6920" width="20.140625" style="631" customWidth="1"/>
    <col min="6921" max="6922" width="21" style="631" customWidth="1"/>
    <col min="6923" max="6923" width="26.42578125" style="631" customWidth="1"/>
    <col min="6924" max="7168" width="9.140625" style="631"/>
    <col min="7169" max="7169" width="85.5703125" style="631" customWidth="1"/>
    <col min="7170" max="7176" width="20.140625" style="631" customWidth="1"/>
    <col min="7177" max="7178" width="21" style="631" customWidth="1"/>
    <col min="7179" max="7179" width="26.42578125" style="631" customWidth="1"/>
    <col min="7180" max="7424" width="9.140625" style="631"/>
    <col min="7425" max="7425" width="85.5703125" style="631" customWidth="1"/>
    <col min="7426" max="7432" width="20.140625" style="631" customWidth="1"/>
    <col min="7433" max="7434" width="21" style="631" customWidth="1"/>
    <col min="7435" max="7435" width="26.42578125" style="631" customWidth="1"/>
    <col min="7436" max="7680" width="9.140625" style="631"/>
    <col min="7681" max="7681" width="85.5703125" style="631" customWidth="1"/>
    <col min="7682" max="7688" width="20.140625" style="631" customWidth="1"/>
    <col min="7689" max="7690" width="21" style="631" customWidth="1"/>
    <col min="7691" max="7691" width="26.42578125" style="631" customWidth="1"/>
    <col min="7692" max="7936" width="9.140625" style="631"/>
    <col min="7937" max="7937" width="85.5703125" style="631" customWidth="1"/>
    <col min="7938" max="7944" width="20.140625" style="631" customWidth="1"/>
    <col min="7945" max="7946" width="21" style="631" customWidth="1"/>
    <col min="7947" max="7947" width="26.42578125" style="631" customWidth="1"/>
    <col min="7948" max="8192" width="9.140625" style="631"/>
    <col min="8193" max="8193" width="85.5703125" style="631" customWidth="1"/>
    <col min="8194" max="8200" width="20.140625" style="631" customWidth="1"/>
    <col min="8201" max="8202" width="21" style="631" customWidth="1"/>
    <col min="8203" max="8203" width="26.42578125" style="631" customWidth="1"/>
    <col min="8204" max="8448" width="9.140625" style="631"/>
    <col min="8449" max="8449" width="85.5703125" style="631" customWidth="1"/>
    <col min="8450" max="8456" width="20.140625" style="631" customWidth="1"/>
    <col min="8457" max="8458" width="21" style="631" customWidth="1"/>
    <col min="8459" max="8459" width="26.42578125" style="631" customWidth="1"/>
    <col min="8460" max="8704" width="9.140625" style="631"/>
    <col min="8705" max="8705" width="85.5703125" style="631" customWidth="1"/>
    <col min="8706" max="8712" width="20.140625" style="631" customWidth="1"/>
    <col min="8713" max="8714" width="21" style="631" customWidth="1"/>
    <col min="8715" max="8715" width="26.42578125" style="631" customWidth="1"/>
    <col min="8716" max="8960" width="9.140625" style="631"/>
    <col min="8961" max="8961" width="85.5703125" style="631" customWidth="1"/>
    <col min="8962" max="8968" width="20.140625" style="631" customWidth="1"/>
    <col min="8969" max="8970" width="21" style="631" customWidth="1"/>
    <col min="8971" max="8971" width="26.42578125" style="631" customWidth="1"/>
    <col min="8972" max="9216" width="9.140625" style="631"/>
    <col min="9217" max="9217" width="85.5703125" style="631" customWidth="1"/>
    <col min="9218" max="9224" width="20.140625" style="631" customWidth="1"/>
    <col min="9225" max="9226" width="21" style="631" customWidth="1"/>
    <col min="9227" max="9227" width="26.42578125" style="631" customWidth="1"/>
    <col min="9228" max="9472" width="9.140625" style="631"/>
    <col min="9473" max="9473" width="85.5703125" style="631" customWidth="1"/>
    <col min="9474" max="9480" width="20.140625" style="631" customWidth="1"/>
    <col min="9481" max="9482" width="21" style="631" customWidth="1"/>
    <col min="9483" max="9483" width="26.42578125" style="631" customWidth="1"/>
    <col min="9484" max="9728" width="9.140625" style="631"/>
    <col min="9729" max="9729" width="85.5703125" style="631" customWidth="1"/>
    <col min="9730" max="9736" width="20.140625" style="631" customWidth="1"/>
    <col min="9737" max="9738" width="21" style="631" customWidth="1"/>
    <col min="9739" max="9739" width="26.42578125" style="631" customWidth="1"/>
    <col min="9740" max="9984" width="9.140625" style="631"/>
    <col min="9985" max="9985" width="85.5703125" style="631" customWidth="1"/>
    <col min="9986" max="9992" width="20.140625" style="631" customWidth="1"/>
    <col min="9993" max="9994" width="21" style="631" customWidth="1"/>
    <col min="9995" max="9995" width="26.42578125" style="631" customWidth="1"/>
    <col min="9996" max="10240" width="9.140625" style="631"/>
    <col min="10241" max="10241" width="85.5703125" style="631" customWidth="1"/>
    <col min="10242" max="10248" width="20.140625" style="631" customWidth="1"/>
    <col min="10249" max="10250" width="21" style="631" customWidth="1"/>
    <col min="10251" max="10251" width="26.42578125" style="631" customWidth="1"/>
    <col min="10252" max="10496" width="9.140625" style="631"/>
    <col min="10497" max="10497" width="85.5703125" style="631" customWidth="1"/>
    <col min="10498" max="10504" width="20.140625" style="631" customWidth="1"/>
    <col min="10505" max="10506" width="21" style="631" customWidth="1"/>
    <col min="10507" max="10507" width="26.42578125" style="631" customWidth="1"/>
    <col min="10508" max="10752" width="9.140625" style="631"/>
    <col min="10753" max="10753" width="85.5703125" style="631" customWidth="1"/>
    <col min="10754" max="10760" width="20.140625" style="631" customWidth="1"/>
    <col min="10761" max="10762" width="21" style="631" customWidth="1"/>
    <col min="10763" max="10763" width="26.42578125" style="631" customWidth="1"/>
    <col min="10764" max="11008" width="9.140625" style="631"/>
    <col min="11009" max="11009" width="85.5703125" style="631" customWidth="1"/>
    <col min="11010" max="11016" width="20.140625" style="631" customWidth="1"/>
    <col min="11017" max="11018" width="21" style="631" customWidth="1"/>
    <col min="11019" max="11019" width="26.42578125" style="631" customWidth="1"/>
    <col min="11020" max="11264" width="9.140625" style="631"/>
    <col min="11265" max="11265" width="85.5703125" style="631" customWidth="1"/>
    <col min="11266" max="11272" width="20.140625" style="631" customWidth="1"/>
    <col min="11273" max="11274" width="21" style="631" customWidth="1"/>
    <col min="11275" max="11275" width="26.42578125" style="631" customWidth="1"/>
    <col min="11276" max="11520" width="9.140625" style="631"/>
    <col min="11521" max="11521" width="85.5703125" style="631" customWidth="1"/>
    <col min="11522" max="11528" width="20.140625" style="631" customWidth="1"/>
    <col min="11529" max="11530" width="21" style="631" customWidth="1"/>
    <col min="11531" max="11531" width="26.42578125" style="631" customWidth="1"/>
    <col min="11532" max="11776" width="9.140625" style="631"/>
    <col min="11777" max="11777" width="85.5703125" style="631" customWidth="1"/>
    <col min="11778" max="11784" width="20.140625" style="631" customWidth="1"/>
    <col min="11785" max="11786" width="21" style="631" customWidth="1"/>
    <col min="11787" max="11787" width="26.42578125" style="631" customWidth="1"/>
    <col min="11788" max="12032" width="9.140625" style="631"/>
    <col min="12033" max="12033" width="85.5703125" style="631" customWidth="1"/>
    <col min="12034" max="12040" width="20.140625" style="631" customWidth="1"/>
    <col min="12041" max="12042" width="21" style="631" customWidth="1"/>
    <col min="12043" max="12043" width="26.42578125" style="631" customWidth="1"/>
    <col min="12044" max="12288" width="9.140625" style="631"/>
    <col min="12289" max="12289" width="85.5703125" style="631" customWidth="1"/>
    <col min="12290" max="12296" width="20.140625" style="631" customWidth="1"/>
    <col min="12297" max="12298" width="21" style="631" customWidth="1"/>
    <col min="12299" max="12299" width="26.42578125" style="631" customWidth="1"/>
    <col min="12300" max="12544" width="9.140625" style="631"/>
    <col min="12545" max="12545" width="85.5703125" style="631" customWidth="1"/>
    <col min="12546" max="12552" width="20.140625" style="631" customWidth="1"/>
    <col min="12553" max="12554" width="21" style="631" customWidth="1"/>
    <col min="12555" max="12555" width="26.42578125" style="631" customWidth="1"/>
    <col min="12556" max="12800" width="9.140625" style="631"/>
    <col min="12801" max="12801" width="85.5703125" style="631" customWidth="1"/>
    <col min="12802" max="12808" width="20.140625" style="631" customWidth="1"/>
    <col min="12809" max="12810" width="21" style="631" customWidth="1"/>
    <col min="12811" max="12811" width="26.42578125" style="631" customWidth="1"/>
    <col min="12812" max="13056" width="9.140625" style="631"/>
    <col min="13057" max="13057" width="85.5703125" style="631" customWidth="1"/>
    <col min="13058" max="13064" width="20.140625" style="631" customWidth="1"/>
    <col min="13065" max="13066" width="21" style="631" customWidth="1"/>
    <col min="13067" max="13067" width="26.42578125" style="631" customWidth="1"/>
    <col min="13068" max="13312" width="9.140625" style="631"/>
    <col min="13313" max="13313" width="85.5703125" style="631" customWidth="1"/>
    <col min="13314" max="13320" width="20.140625" style="631" customWidth="1"/>
    <col min="13321" max="13322" width="21" style="631" customWidth="1"/>
    <col min="13323" max="13323" width="26.42578125" style="631" customWidth="1"/>
    <col min="13324" max="13568" width="9.140625" style="631"/>
    <col min="13569" max="13569" width="85.5703125" style="631" customWidth="1"/>
    <col min="13570" max="13576" width="20.140625" style="631" customWidth="1"/>
    <col min="13577" max="13578" width="21" style="631" customWidth="1"/>
    <col min="13579" max="13579" width="26.42578125" style="631" customWidth="1"/>
    <col min="13580" max="13824" width="9.140625" style="631"/>
    <col min="13825" max="13825" width="85.5703125" style="631" customWidth="1"/>
    <col min="13826" max="13832" width="20.140625" style="631" customWidth="1"/>
    <col min="13833" max="13834" width="21" style="631" customWidth="1"/>
    <col min="13835" max="13835" width="26.42578125" style="631" customWidth="1"/>
    <col min="13836" max="14080" width="9.140625" style="631"/>
    <col min="14081" max="14081" width="85.5703125" style="631" customWidth="1"/>
    <col min="14082" max="14088" width="20.140625" style="631" customWidth="1"/>
    <col min="14089" max="14090" width="21" style="631" customWidth="1"/>
    <col min="14091" max="14091" width="26.42578125" style="631" customWidth="1"/>
    <col min="14092" max="14336" width="9.140625" style="631"/>
    <col min="14337" max="14337" width="85.5703125" style="631" customWidth="1"/>
    <col min="14338" max="14344" width="20.140625" style="631" customWidth="1"/>
    <col min="14345" max="14346" width="21" style="631" customWidth="1"/>
    <col min="14347" max="14347" width="26.42578125" style="631" customWidth="1"/>
    <col min="14348" max="14592" width="9.140625" style="631"/>
    <col min="14593" max="14593" width="85.5703125" style="631" customWidth="1"/>
    <col min="14594" max="14600" width="20.140625" style="631" customWidth="1"/>
    <col min="14601" max="14602" width="21" style="631" customWidth="1"/>
    <col min="14603" max="14603" width="26.42578125" style="631" customWidth="1"/>
    <col min="14604" max="14848" width="9.140625" style="631"/>
    <col min="14849" max="14849" width="85.5703125" style="631" customWidth="1"/>
    <col min="14850" max="14856" width="20.140625" style="631" customWidth="1"/>
    <col min="14857" max="14858" width="21" style="631" customWidth="1"/>
    <col min="14859" max="14859" width="26.42578125" style="631" customWidth="1"/>
    <col min="14860" max="15104" width="9.140625" style="631"/>
    <col min="15105" max="15105" width="85.5703125" style="631" customWidth="1"/>
    <col min="15106" max="15112" width="20.140625" style="631" customWidth="1"/>
    <col min="15113" max="15114" width="21" style="631" customWidth="1"/>
    <col min="15115" max="15115" width="26.42578125" style="631" customWidth="1"/>
    <col min="15116" max="15360" width="9.140625" style="631"/>
    <col min="15361" max="15361" width="85.5703125" style="631" customWidth="1"/>
    <col min="15362" max="15368" width="20.140625" style="631" customWidth="1"/>
    <col min="15369" max="15370" width="21" style="631" customWidth="1"/>
    <col min="15371" max="15371" width="26.42578125" style="631" customWidth="1"/>
    <col min="15372" max="15616" width="9.140625" style="631"/>
    <col min="15617" max="15617" width="85.5703125" style="631" customWidth="1"/>
    <col min="15618" max="15624" width="20.140625" style="631" customWidth="1"/>
    <col min="15625" max="15626" width="21" style="631" customWidth="1"/>
    <col min="15627" max="15627" width="26.42578125" style="631" customWidth="1"/>
    <col min="15628" max="15872" width="9.140625" style="631"/>
    <col min="15873" max="15873" width="85.5703125" style="631" customWidth="1"/>
    <col min="15874" max="15880" width="20.140625" style="631" customWidth="1"/>
    <col min="15881" max="15882" width="21" style="631" customWidth="1"/>
    <col min="15883" max="15883" width="26.42578125" style="631" customWidth="1"/>
    <col min="15884" max="16128" width="9.140625" style="631"/>
    <col min="16129" max="16129" width="85.5703125" style="631" customWidth="1"/>
    <col min="16130" max="16136" width="20.140625" style="631" customWidth="1"/>
    <col min="16137" max="16138" width="21" style="631" customWidth="1"/>
    <col min="16139" max="16139" width="26.42578125" style="631" customWidth="1"/>
    <col min="16140" max="16384" width="9.140625" style="631"/>
  </cols>
  <sheetData>
    <row r="1" spans="1:11" ht="30" customHeight="1">
      <c r="A1" s="748" t="s">
        <v>447</v>
      </c>
      <c r="B1" s="759"/>
      <c r="C1" s="759"/>
      <c r="D1" s="759"/>
      <c r="E1" s="759"/>
      <c r="F1" s="759"/>
      <c r="G1" s="759"/>
      <c r="H1" s="759"/>
      <c r="I1" s="759"/>
      <c r="J1" s="759"/>
      <c r="K1" s="759"/>
    </row>
    <row r="2" spans="1:11" ht="15" customHeight="1">
      <c r="A2" s="749" t="s">
        <v>650</v>
      </c>
      <c r="B2" s="760"/>
      <c r="C2" s="760"/>
      <c r="D2" s="760"/>
      <c r="E2" s="760"/>
      <c r="F2" s="760"/>
      <c r="G2" s="760"/>
      <c r="H2" s="760"/>
      <c r="I2" s="760"/>
      <c r="J2" s="760"/>
      <c r="K2" s="760"/>
    </row>
    <row r="3" spans="1:11" ht="15" customHeight="1">
      <c r="A3" s="761" t="s">
        <v>1506</v>
      </c>
      <c r="B3" s="762"/>
      <c r="C3" s="762"/>
      <c r="D3" s="762"/>
      <c r="E3" s="762"/>
      <c r="F3" s="762"/>
      <c r="G3" s="762"/>
      <c r="H3" s="762"/>
      <c r="I3" s="762"/>
      <c r="J3" s="762"/>
      <c r="K3" s="762"/>
    </row>
    <row r="4" spans="1:11" s="78" customFormat="1" ht="30" customHeight="1">
      <c r="A4" s="750" t="s">
        <v>651</v>
      </c>
      <c r="B4" s="763"/>
      <c r="C4" s="763"/>
      <c r="D4" s="763"/>
      <c r="E4" s="763"/>
      <c r="F4" s="763"/>
      <c r="G4" s="763"/>
      <c r="H4" s="763"/>
      <c r="I4" s="763"/>
      <c r="J4" s="763"/>
      <c r="K4" s="763"/>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1" t="s">
        <v>652</v>
      </c>
      <c r="B7" s="439">
        <v>0.1482</v>
      </c>
      <c r="C7" s="439">
        <v>0.1489</v>
      </c>
      <c r="D7" s="439">
        <v>0.27539999999999998</v>
      </c>
      <c r="E7" s="439">
        <v>0.2218</v>
      </c>
      <c r="F7" s="439">
        <v>0.1502</v>
      </c>
      <c r="G7" s="439">
        <v>0.12230000000000001</v>
      </c>
      <c r="H7" s="439">
        <v>0.14380000000000001</v>
      </c>
      <c r="I7" s="439">
        <v>0.16220000000000001</v>
      </c>
      <c r="J7" s="439">
        <v>0.1119</v>
      </c>
      <c r="K7" s="439">
        <v>0.17480000000000001</v>
      </c>
    </row>
    <row r="8" spans="1:11" s="78" customFormat="1" ht="15" customHeight="1">
      <c r="A8" s="120" t="s">
        <v>653</v>
      </c>
      <c r="B8" s="121">
        <v>460495530.14999998</v>
      </c>
      <c r="C8" s="121">
        <v>541784239.44000006</v>
      </c>
      <c r="D8" s="121">
        <v>213657208.62</v>
      </c>
      <c r="E8" s="121">
        <v>846733.5</v>
      </c>
      <c r="F8" s="121">
        <v>8665673.0800000001</v>
      </c>
      <c r="G8" s="121">
        <v>542254120.51999998</v>
      </c>
      <c r="H8" s="121">
        <v>5136323.75</v>
      </c>
      <c r="I8" s="121">
        <v>100409551.94</v>
      </c>
      <c r="J8" s="121">
        <v>119877046.79000001</v>
      </c>
      <c r="K8" s="121">
        <v>1993126427.79</v>
      </c>
    </row>
    <row r="9" spans="1:11" s="78" customFormat="1" ht="15" customHeight="1">
      <c r="A9" s="120" t="s">
        <v>654</v>
      </c>
      <c r="B9" s="121">
        <v>0</v>
      </c>
      <c r="C9" s="121">
        <v>0</v>
      </c>
      <c r="D9" s="121">
        <v>0</v>
      </c>
      <c r="E9" s="121">
        <v>0</v>
      </c>
      <c r="F9" s="121">
        <v>0</v>
      </c>
      <c r="G9" s="121">
        <v>0</v>
      </c>
      <c r="H9" s="121">
        <v>0</v>
      </c>
      <c r="I9" s="121">
        <v>0</v>
      </c>
      <c r="J9" s="121">
        <v>0</v>
      </c>
      <c r="K9" s="121">
        <v>0</v>
      </c>
    </row>
    <row r="10" spans="1:11" s="21" customFormat="1" ht="15" customHeight="1">
      <c r="A10" s="120" t="s">
        <v>655</v>
      </c>
      <c r="B10" s="121">
        <v>53961197.329999998</v>
      </c>
      <c r="C10" s="121">
        <v>221688334.21000001</v>
      </c>
      <c r="D10" s="121">
        <v>110210336.67</v>
      </c>
      <c r="E10" s="121">
        <v>2547566.9</v>
      </c>
      <c r="F10" s="121">
        <v>42905947.030000001</v>
      </c>
      <c r="G10" s="121">
        <v>46746400.890000001</v>
      </c>
      <c r="H10" s="121">
        <v>3481799.71</v>
      </c>
      <c r="I10" s="121">
        <v>109396058.40000001</v>
      </c>
      <c r="J10" s="121">
        <v>12811402.310000001</v>
      </c>
      <c r="K10" s="121">
        <v>603749043.45000005</v>
      </c>
    </row>
    <row r="11" spans="1:11" s="21" customFormat="1" ht="15" customHeight="1">
      <c r="A11" s="120" t="s">
        <v>656</v>
      </c>
      <c r="B11" s="121">
        <v>52514930.840000004</v>
      </c>
      <c r="C11" s="121">
        <v>24740349.5</v>
      </c>
      <c r="D11" s="121">
        <v>264010795.30000001</v>
      </c>
      <c r="E11" s="121">
        <v>2630115.9700000002</v>
      </c>
      <c r="F11" s="121">
        <v>233247.46</v>
      </c>
      <c r="G11" s="121">
        <v>2172679.56</v>
      </c>
      <c r="H11" s="121">
        <v>877970.47</v>
      </c>
      <c r="I11" s="121">
        <v>52062659.270000003</v>
      </c>
      <c r="J11" s="121">
        <v>28112101.27</v>
      </c>
      <c r="K11" s="121">
        <v>427354849.63999999</v>
      </c>
    </row>
    <row r="12" spans="1:11" s="21" customFormat="1" ht="15" customHeight="1">
      <c r="A12" s="120" t="s">
        <v>657</v>
      </c>
      <c r="B12" s="121">
        <v>121281139.84</v>
      </c>
      <c r="C12" s="121">
        <v>31438629.960000001</v>
      </c>
      <c r="D12" s="121">
        <v>6130990.3899999997</v>
      </c>
      <c r="E12" s="121">
        <v>19656445.449999999</v>
      </c>
      <c r="F12" s="121">
        <v>218283.06</v>
      </c>
      <c r="G12" s="121">
        <v>2270639.12</v>
      </c>
      <c r="H12" s="121">
        <v>0</v>
      </c>
      <c r="I12" s="121">
        <v>0</v>
      </c>
      <c r="J12" s="121">
        <v>74286729.439999998</v>
      </c>
      <c r="K12" s="121">
        <v>255282857.25999999</v>
      </c>
    </row>
    <row r="13" spans="1:11" s="21" customFormat="1" ht="15" customHeight="1">
      <c r="A13" s="120" t="s">
        <v>658</v>
      </c>
      <c r="B13" s="121">
        <v>822515395.41999996</v>
      </c>
      <c r="C13" s="121">
        <v>2830608381.52</v>
      </c>
      <c r="D13" s="121">
        <v>1577054409.3699999</v>
      </c>
      <c r="E13" s="121">
        <v>45924215.509999998</v>
      </c>
      <c r="F13" s="121">
        <v>430406618.70999998</v>
      </c>
      <c r="G13" s="121">
        <v>461935142.37</v>
      </c>
      <c r="H13" s="121">
        <v>31259174.18</v>
      </c>
      <c r="I13" s="121">
        <v>1040130550.91</v>
      </c>
      <c r="J13" s="121">
        <v>353672181.29000002</v>
      </c>
      <c r="K13" s="121">
        <v>7593506069.2799997</v>
      </c>
    </row>
    <row r="14" spans="1:11" s="21" customFormat="1" ht="15" customHeight="1">
      <c r="A14" s="292" t="s">
        <v>659</v>
      </c>
      <c r="B14" s="293">
        <v>1510768193.5799999</v>
      </c>
      <c r="C14" s="293">
        <v>3650259934.6300001</v>
      </c>
      <c r="D14" s="293">
        <v>2171063740.3499999</v>
      </c>
      <c r="E14" s="293">
        <v>71605077.329999998</v>
      </c>
      <c r="F14" s="293">
        <v>482429769.33999997</v>
      </c>
      <c r="G14" s="293">
        <v>1055378982.46</v>
      </c>
      <c r="H14" s="293">
        <v>40755268.109999999</v>
      </c>
      <c r="I14" s="293">
        <v>1301998820.52</v>
      </c>
      <c r="J14" s="293">
        <v>588759461.10000002</v>
      </c>
      <c r="K14" s="293">
        <v>10873019247.42</v>
      </c>
    </row>
    <row r="15" spans="1:11" s="22" customFormat="1" ht="15" customHeight="1">
      <c r="A15" s="120" t="s">
        <v>660</v>
      </c>
      <c r="B15" s="121">
        <v>950525955.18599999</v>
      </c>
      <c r="C15" s="121">
        <v>2910895195.5819998</v>
      </c>
      <c r="D15" s="121">
        <v>1735700117.1465001</v>
      </c>
      <c r="E15" s="121">
        <v>62491120.962499999</v>
      </c>
      <c r="F15" s="121">
        <v>439268144.14099997</v>
      </c>
      <c r="G15" s="121">
        <v>474073741.66799998</v>
      </c>
      <c r="H15" s="121">
        <v>32394519.357000001</v>
      </c>
      <c r="I15" s="121">
        <v>1088041092.2249999</v>
      </c>
      <c r="J15" s="121">
        <v>426005559.46700001</v>
      </c>
      <c r="K15" s="121">
        <v>8119395445.7349997</v>
      </c>
    </row>
    <row r="16" spans="1:11" s="23" customFormat="1" ht="15" customHeight="1">
      <c r="A16" s="244" t="s">
        <v>661</v>
      </c>
      <c r="B16" s="294">
        <v>0.62919999999999998</v>
      </c>
      <c r="C16" s="294">
        <v>0.7974</v>
      </c>
      <c r="D16" s="294">
        <v>0.79949999999999999</v>
      </c>
      <c r="E16" s="294">
        <v>0.87270000000000003</v>
      </c>
      <c r="F16" s="294">
        <v>0.91049999999999998</v>
      </c>
      <c r="G16" s="294">
        <v>0.44919999999999999</v>
      </c>
      <c r="H16" s="294">
        <v>0.79490000000000005</v>
      </c>
      <c r="I16" s="294">
        <v>0.8357</v>
      </c>
      <c r="J16" s="294">
        <v>0.72360000000000002</v>
      </c>
      <c r="K16" s="294">
        <v>0.74670000000000003</v>
      </c>
    </row>
    <row r="17" spans="1:11" s="21" customFormat="1" ht="15" customHeight="1">
      <c r="A17" s="292" t="s">
        <v>662</v>
      </c>
      <c r="B17" s="293">
        <v>95052595.518600002</v>
      </c>
      <c r="C17" s="293">
        <v>291089519.5582</v>
      </c>
      <c r="D17" s="293">
        <v>173570011.71470001</v>
      </c>
      <c r="E17" s="293">
        <v>6249112.0963000003</v>
      </c>
      <c r="F17" s="293">
        <v>43926814.414099999</v>
      </c>
      <c r="G17" s="293">
        <v>47407374.1668</v>
      </c>
      <c r="H17" s="293">
        <v>3239451.9356999998</v>
      </c>
      <c r="I17" s="293">
        <v>108804109.2225</v>
      </c>
      <c r="J17" s="293">
        <v>42600555.946699999</v>
      </c>
      <c r="K17" s="293">
        <v>811939544.57350004</v>
      </c>
    </row>
    <row r="18" spans="1:11" s="21" customFormat="1" ht="15" customHeight="1">
      <c r="A18" s="120" t="s">
        <v>663</v>
      </c>
      <c r="B18" s="121">
        <v>90439672</v>
      </c>
      <c r="C18" s="121">
        <v>417976310</v>
      </c>
      <c r="D18" s="121">
        <v>478553287</v>
      </c>
      <c r="E18" s="121">
        <v>13859378</v>
      </c>
      <c r="F18" s="121">
        <v>65998371</v>
      </c>
      <c r="G18" s="121">
        <v>55642488</v>
      </c>
      <c r="H18" s="121">
        <v>6851634</v>
      </c>
      <c r="I18" s="121">
        <v>175069455</v>
      </c>
      <c r="J18" s="121">
        <v>72546628</v>
      </c>
      <c r="K18" s="121">
        <v>1376937223</v>
      </c>
    </row>
    <row r="19" spans="1:11" s="21" customFormat="1" ht="15" customHeight="1">
      <c r="A19" s="120" t="s">
        <v>664</v>
      </c>
      <c r="B19" s="121">
        <v>0</v>
      </c>
      <c r="C19" s="121">
        <v>0</v>
      </c>
      <c r="D19" s="121">
        <v>1</v>
      </c>
      <c r="E19" s="121">
        <v>0</v>
      </c>
      <c r="F19" s="121">
        <v>0</v>
      </c>
      <c r="G19" s="121">
        <v>0</v>
      </c>
      <c r="H19" s="121">
        <v>0</v>
      </c>
      <c r="I19" s="121">
        <v>0</v>
      </c>
      <c r="J19" s="121">
        <v>0</v>
      </c>
      <c r="K19" s="121">
        <v>1</v>
      </c>
    </row>
    <row r="20" spans="1:11" s="21" customFormat="1" ht="15" customHeight="1">
      <c r="A20" s="244" t="s">
        <v>665</v>
      </c>
      <c r="B20" s="121">
        <v>0</v>
      </c>
      <c r="C20" s="121">
        <v>0</v>
      </c>
      <c r="D20" s="121">
        <v>0</v>
      </c>
      <c r="E20" s="121">
        <v>0</v>
      </c>
      <c r="F20" s="121">
        <v>0</v>
      </c>
      <c r="G20" s="121">
        <v>0</v>
      </c>
      <c r="H20" s="121">
        <v>0</v>
      </c>
      <c r="I20" s="121">
        <v>0</v>
      </c>
      <c r="J20" s="121">
        <v>0</v>
      </c>
      <c r="K20" s="121">
        <v>0</v>
      </c>
    </row>
    <row r="21" spans="1:11" s="21" customFormat="1" ht="15" customHeight="1">
      <c r="A21" s="120" t="s">
        <v>666</v>
      </c>
      <c r="B21" s="121">
        <v>0</v>
      </c>
      <c r="C21" s="121">
        <v>0</v>
      </c>
      <c r="D21" s="121">
        <v>0</v>
      </c>
      <c r="E21" s="121">
        <v>0</v>
      </c>
      <c r="F21" s="121">
        <v>0</v>
      </c>
      <c r="G21" s="121">
        <v>0</v>
      </c>
      <c r="H21" s="121">
        <v>2193254</v>
      </c>
      <c r="I21" s="121">
        <v>3640952</v>
      </c>
      <c r="J21" s="121">
        <v>24847894</v>
      </c>
      <c r="K21" s="121">
        <v>30682100</v>
      </c>
    </row>
    <row r="22" spans="1:11" s="21" customFormat="1" ht="15" customHeight="1">
      <c r="A22" s="292" t="s">
        <v>667</v>
      </c>
      <c r="B22" s="293">
        <v>90439672</v>
      </c>
      <c r="C22" s="293">
        <v>417976310</v>
      </c>
      <c r="D22" s="293">
        <v>478553286</v>
      </c>
      <c r="E22" s="293">
        <v>13859378</v>
      </c>
      <c r="F22" s="293">
        <v>65998371</v>
      </c>
      <c r="G22" s="293">
        <v>55642488</v>
      </c>
      <c r="H22" s="293">
        <v>4658380</v>
      </c>
      <c r="I22" s="293">
        <v>171428503</v>
      </c>
      <c r="J22" s="293">
        <v>47698734</v>
      </c>
      <c r="K22" s="293">
        <v>1346255122</v>
      </c>
    </row>
    <row r="23" spans="1:11" s="21" customFormat="1" ht="15" customHeight="1">
      <c r="A23" s="120" t="s">
        <v>668</v>
      </c>
      <c r="B23" s="121">
        <v>31748442</v>
      </c>
      <c r="C23" s="121">
        <v>0</v>
      </c>
      <c r="D23" s="121">
        <v>0</v>
      </c>
      <c r="E23" s="121">
        <v>0</v>
      </c>
      <c r="F23" s="121">
        <v>0</v>
      </c>
      <c r="G23" s="121">
        <v>0</v>
      </c>
      <c r="H23" s="121">
        <v>0</v>
      </c>
      <c r="I23" s="121">
        <v>0</v>
      </c>
      <c r="J23" s="121">
        <v>0</v>
      </c>
      <c r="K23" s="121">
        <v>31748442</v>
      </c>
    </row>
    <row r="24" spans="1:11" s="21" customFormat="1" ht="15" customHeight="1">
      <c r="A24" s="120" t="s">
        <v>669</v>
      </c>
      <c r="B24" s="121">
        <v>0</v>
      </c>
      <c r="C24" s="121">
        <v>0</v>
      </c>
      <c r="D24" s="121">
        <v>0</v>
      </c>
      <c r="E24" s="121">
        <v>0</v>
      </c>
      <c r="F24" s="121">
        <v>0</v>
      </c>
      <c r="G24" s="121">
        <v>0</v>
      </c>
      <c r="H24" s="121">
        <v>0</v>
      </c>
      <c r="I24" s="121">
        <v>0</v>
      </c>
      <c r="J24" s="121">
        <v>0</v>
      </c>
      <c r="K24" s="121">
        <v>0</v>
      </c>
    </row>
    <row r="25" spans="1:11" s="24" customFormat="1" ht="15" customHeight="1">
      <c r="A25" s="120" t="s">
        <v>670</v>
      </c>
      <c r="B25" s="121">
        <v>0</v>
      </c>
      <c r="C25" s="121">
        <v>0</v>
      </c>
      <c r="D25" s="121">
        <v>0</v>
      </c>
      <c r="E25" s="121">
        <v>0</v>
      </c>
      <c r="F25" s="121">
        <v>0</v>
      </c>
      <c r="G25" s="121">
        <v>0</v>
      </c>
      <c r="H25" s="121">
        <v>0</v>
      </c>
      <c r="I25" s="121">
        <v>0</v>
      </c>
      <c r="J25" s="121">
        <v>0</v>
      </c>
      <c r="K25" s="121">
        <v>0</v>
      </c>
    </row>
    <row r="26" spans="1:11" s="21" customFormat="1" ht="15" customHeight="1">
      <c r="A26" s="120" t="s">
        <v>671</v>
      </c>
      <c r="B26" s="121">
        <v>31748442</v>
      </c>
      <c r="C26" s="121">
        <v>0</v>
      </c>
      <c r="D26" s="121">
        <v>0</v>
      </c>
      <c r="E26" s="121">
        <v>0</v>
      </c>
      <c r="F26" s="121">
        <v>0</v>
      </c>
      <c r="G26" s="121">
        <v>0</v>
      </c>
      <c r="H26" s="121">
        <v>0</v>
      </c>
      <c r="I26" s="121">
        <v>0</v>
      </c>
      <c r="J26" s="121">
        <v>0</v>
      </c>
      <c r="K26" s="121">
        <v>0</v>
      </c>
    </row>
    <row r="27" spans="1:11" s="25" customFormat="1" ht="15" customHeight="1">
      <c r="A27" s="244" t="s">
        <v>672</v>
      </c>
      <c r="B27" s="121">
        <v>18664141</v>
      </c>
      <c r="C27" s="121">
        <v>15639005</v>
      </c>
      <c r="D27" s="121">
        <v>0</v>
      </c>
      <c r="E27" s="121">
        <v>0</v>
      </c>
      <c r="F27" s="121">
        <v>0</v>
      </c>
      <c r="G27" s="121">
        <v>2606800</v>
      </c>
      <c r="H27" s="121">
        <v>0</v>
      </c>
      <c r="I27" s="121">
        <v>5705399</v>
      </c>
      <c r="J27" s="121">
        <v>0</v>
      </c>
      <c r="K27" s="121">
        <v>42615345</v>
      </c>
    </row>
    <row r="28" spans="1:11" s="26" customFormat="1" ht="15" customHeight="1">
      <c r="A28" s="244" t="s">
        <v>673</v>
      </c>
      <c r="B28" s="121">
        <v>0</v>
      </c>
      <c r="C28" s="121">
        <v>0</v>
      </c>
      <c r="D28" s="121">
        <v>0</v>
      </c>
      <c r="E28" s="121">
        <v>0</v>
      </c>
      <c r="F28" s="121">
        <v>0</v>
      </c>
      <c r="G28" s="121">
        <v>0</v>
      </c>
      <c r="H28" s="121">
        <v>0</v>
      </c>
      <c r="I28" s="121">
        <v>0</v>
      </c>
      <c r="J28" s="121">
        <v>0</v>
      </c>
      <c r="K28" s="121">
        <v>0</v>
      </c>
    </row>
    <row r="29" spans="1:11" s="21" customFormat="1" ht="15" customHeight="1">
      <c r="A29" s="295" t="s">
        <v>674</v>
      </c>
      <c r="B29" s="293">
        <v>50412583</v>
      </c>
      <c r="C29" s="293">
        <v>15639005</v>
      </c>
      <c r="D29" s="293">
        <v>0</v>
      </c>
      <c r="E29" s="293">
        <v>0</v>
      </c>
      <c r="F29" s="293">
        <v>0</v>
      </c>
      <c r="G29" s="293">
        <v>2606800</v>
      </c>
      <c r="H29" s="293">
        <v>0</v>
      </c>
      <c r="I29" s="293">
        <v>5705399</v>
      </c>
      <c r="J29" s="293">
        <v>0</v>
      </c>
      <c r="K29" s="293">
        <v>74363787</v>
      </c>
    </row>
    <row r="30" spans="1:11" s="21" customFormat="1" ht="15" customHeight="1">
      <c r="A30" s="244" t="s">
        <v>675</v>
      </c>
      <c r="B30" s="121">
        <v>0</v>
      </c>
      <c r="C30" s="121">
        <v>0</v>
      </c>
      <c r="D30" s="121">
        <v>0</v>
      </c>
      <c r="E30" s="121">
        <v>0</v>
      </c>
      <c r="F30" s="121">
        <v>0</v>
      </c>
      <c r="G30" s="121">
        <v>0</v>
      </c>
      <c r="H30" s="121">
        <v>0</v>
      </c>
      <c r="I30" s="121">
        <v>0</v>
      </c>
      <c r="J30" s="121">
        <v>0</v>
      </c>
      <c r="K30" s="121">
        <v>0</v>
      </c>
    </row>
    <row r="31" spans="1:11" s="21" customFormat="1" ht="15" customHeight="1">
      <c r="A31" s="244" t="s">
        <v>676</v>
      </c>
      <c r="B31" s="121">
        <v>0</v>
      </c>
      <c r="C31" s="121">
        <v>315400</v>
      </c>
      <c r="D31" s="121">
        <v>495600</v>
      </c>
      <c r="E31" s="121">
        <v>0</v>
      </c>
      <c r="F31" s="121">
        <v>0</v>
      </c>
      <c r="G31" s="121">
        <v>292100</v>
      </c>
      <c r="H31" s="121">
        <v>0</v>
      </c>
      <c r="I31" s="121">
        <v>602300</v>
      </c>
      <c r="J31" s="121">
        <v>12264</v>
      </c>
      <c r="K31" s="121">
        <v>1717664</v>
      </c>
    </row>
    <row r="32" spans="1:11" s="21" customFormat="1" ht="15" customHeight="1">
      <c r="A32" s="292" t="s">
        <v>677</v>
      </c>
      <c r="B32" s="293">
        <v>140852255</v>
      </c>
      <c r="C32" s="293">
        <v>433299915</v>
      </c>
      <c r="D32" s="293">
        <v>478057686</v>
      </c>
      <c r="E32" s="293">
        <v>13859378</v>
      </c>
      <c r="F32" s="293">
        <v>65998371</v>
      </c>
      <c r="G32" s="293">
        <v>57957188</v>
      </c>
      <c r="H32" s="293">
        <v>4658380</v>
      </c>
      <c r="I32" s="293">
        <v>176531602</v>
      </c>
      <c r="J32" s="293">
        <v>47686470</v>
      </c>
      <c r="K32" s="293">
        <v>1418901245</v>
      </c>
    </row>
    <row r="33" spans="1:11" s="78" customFormat="1" ht="15" customHeight="1">
      <c r="A33" s="120" t="s">
        <v>678</v>
      </c>
      <c r="B33" s="121">
        <v>45799659.481399998</v>
      </c>
      <c r="C33" s="121">
        <v>142210395.4418</v>
      </c>
      <c r="D33" s="121">
        <v>304487674.28539997</v>
      </c>
      <c r="E33" s="121">
        <v>7610265.9038000004</v>
      </c>
      <c r="F33" s="121">
        <v>22071556.585900001</v>
      </c>
      <c r="G33" s="121">
        <v>10549813.8332</v>
      </c>
      <c r="H33" s="121">
        <v>1418928.0643</v>
      </c>
      <c r="I33" s="121">
        <v>67727492.777500004</v>
      </c>
      <c r="J33" s="121">
        <v>5085914.0532999998</v>
      </c>
      <c r="K33" s="121">
        <v>606961700.42649996</v>
      </c>
    </row>
    <row r="34" spans="1:11" s="27" customFormat="1" ht="15" customHeight="1">
      <c r="A34" s="120" t="s">
        <v>679</v>
      </c>
      <c r="B34" s="246">
        <v>0.13500000000000001</v>
      </c>
      <c r="C34" s="246">
        <v>0.14269999999999999</v>
      </c>
      <c r="D34" s="246">
        <v>0.1668</v>
      </c>
      <c r="E34" s="246">
        <v>0.29099999999999998</v>
      </c>
      <c r="F34" s="246">
        <v>7.0699999999999999E-2</v>
      </c>
      <c r="G34" s="246">
        <v>0.1103</v>
      </c>
      <c r="H34" s="246">
        <v>0.3155</v>
      </c>
      <c r="I34" s="246">
        <v>8.9300000000000004E-2</v>
      </c>
      <c r="J34" s="246">
        <v>0.23780000000000001</v>
      </c>
      <c r="K34" s="246">
        <v>0.1439</v>
      </c>
    </row>
    <row r="35" spans="1:11" ht="3.75" customHeight="1" thickBot="1">
      <c r="A35" s="118"/>
      <c r="B35" s="118"/>
      <c r="C35" s="118"/>
      <c r="D35" s="118"/>
      <c r="E35" s="118"/>
      <c r="F35" s="118"/>
      <c r="G35" s="118"/>
      <c r="H35" s="118"/>
      <c r="I35" s="118"/>
      <c r="J35" s="118"/>
      <c r="K35" s="118"/>
    </row>
    <row r="36" spans="1:11" ht="15" customHeight="1" thickTop="1">
      <c r="A36" s="124" t="s">
        <v>680</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1" bestFit="1" customWidth="1"/>
    <col min="3" max="4" width="9.140625" style="631" bestFit="1" customWidth="1"/>
    <col min="5" max="5" width="6.5703125" style="631" bestFit="1" customWidth="1"/>
    <col min="6" max="7" width="7.5703125" style="631" bestFit="1" customWidth="1"/>
    <col min="8" max="8" width="6.5703125" style="631" bestFit="1" customWidth="1"/>
    <col min="9" max="9" width="9.140625" style="631" bestFit="1" customWidth="1"/>
    <col min="10" max="10" width="7.5703125" style="631" bestFit="1" customWidth="1"/>
    <col min="11" max="11" width="9.28515625" style="631" bestFit="1" customWidth="1"/>
    <col min="12" max="12" width="10.7109375" style="631" customWidth="1"/>
    <col min="13" max="256" width="9.140625" style="631"/>
    <col min="257" max="257" width="38.28515625" style="631" customWidth="1"/>
    <col min="258" max="266" width="13.85546875" style="631" customWidth="1"/>
    <col min="267" max="267" width="14.140625" style="631" customWidth="1"/>
    <col min="268" max="268" width="12.140625" style="631" customWidth="1"/>
    <col min="269" max="512" width="9.140625" style="631"/>
    <col min="513" max="513" width="38.28515625" style="631" customWidth="1"/>
    <col min="514" max="522" width="13.85546875" style="631" customWidth="1"/>
    <col min="523" max="523" width="14.140625" style="631" customWidth="1"/>
    <col min="524" max="524" width="12.140625" style="631" customWidth="1"/>
    <col min="525" max="768" width="9.140625" style="631"/>
    <col min="769" max="769" width="38.28515625" style="631" customWidth="1"/>
    <col min="770" max="778" width="13.85546875" style="631" customWidth="1"/>
    <col min="779" max="779" width="14.140625" style="631" customWidth="1"/>
    <col min="780" max="780" width="12.140625" style="631" customWidth="1"/>
    <col min="781" max="1024" width="9.140625" style="631"/>
    <col min="1025" max="1025" width="38.28515625" style="631" customWidth="1"/>
    <col min="1026" max="1034" width="13.85546875" style="631" customWidth="1"/>
    <col min="1035" max="1035" width="14.140625" style="631" customWidth="1"/>
    <col min="1036" max="1036" width="12.140625" style="631" customWidth="1"/>
    <col min="1037" max="1280" width="9.140625" style="631"/>
    <col min="1281" max="1281" width="38.28515625" style="631" customWidth="1"/>
    <col min="1282" max="1290" width="13.85546875" style="631" customWidth="1"/>
    <col min="1291" max="1291" width="14.140625" style="631" customWidth="1"/>
    <col min="1292" max="1292" width="12.140625" style="631" customWidth="1"/>
    <col min="1293" max="1536" width="9.140625" style="631"/>
    <col min="1537" max="1537" width="38.28515625" style="631" customWidth="1"/>
    <col min="1538" max="1546" width="13.85546875" style="631" customWidth="1"/>
    <col min="1547" max="1547" width="14.140625" style="631" customWidth="1"/>
    <col min="1548" max="1548" width="12.140625" style="631" customWidth="1"/>
    <col min="1549" max="1792" width="9.140625" style="631"/>
    <col min="1793" max="1793" width="38.28515625" style="631" customWidth="1"/>
    <col min="1794" max="1802" width="13.85546875" style="631" customWidth="1"/>
    <col min="1803" max="1803" width="14.140625" style="631" customWidth="1"/>
    <col min="1804" max="1804" width="12.140625" style="631" customWidth="1"/>
    <col min="1805" max="2048" width="9.140625" style="631"/>
    <col min="2049" max="2049" width="38.28515625" style="631" customWidth="1"/>
    <col min="2050" max="2058" width="13.85546875" style="631" customWidth="1"/>
    <col min="2059" max="2059" width="14.140625" style="631" customWidth="1"/>
    <col min="2060" max="2060" width="12.140625" style="631" customWidth="1"/>
    <col min="2061" max="2304" width="9.140625" style="631"/>
    <col min="2305" max="2305" width="38.28515625" style="631" customWidth="1"/>
    <col min="2306" max="2314" width="13.85546875" style="631" customWidth="1"/>
    <col min="2315" max="2315" width="14.140625" style="631" customWidth="1"/>
    <col min="2316" max="2316" width="12.140625" style="631" customWidth="1"/>
    <col min="2317" max="2560" width="9.140625" style="631"/>
    <col min="2561" max="2561" width="38.28515625" style="631" customWidth="1"/>
    <col min="2562" max="2570" width="13.85546875" style="631" customWidth="1"/>
    <col min="2571" max="2571" width="14.140625" style="631" customWidth="1"/>
    <col min="2572" max="2572" width="12.140625" style="631" customWidth="1"/>
    <col min="2573" max="2816" width="9.140625" style="631"/>
    <col min="2817" max="2817" width="38.28515625" style="631" customWidth="1"/>
    <col min="2818" max="2826" width="13.85546875" style="631" customWidth="1"/>
    <col min="2827" max="2827" width="14.140625" style="631" customWidth="1"/>
    <col min="2828" max="2828" width="12.140625" style="631" customWidth="1"/>
    <col min="2829" max="3072" width="9.140625" style="631"/>
    <col min="3073" max="3073" width="38.28515625" style="631" customWidth="1"/>
    <col min="3074" max="3082" width="13.85546875" style="631" customWidth="1"/>
    <col min="3083" max="3083" width="14.140625" style="631" customWidth="1"/>
    <col min="3084" max="3084" width="12.140625" style="631" customWidth="1"/>
    <col min="3085" max="3328" width="9.140625" style="631"/>
    <col min="3329" max="3329" width="38.28515625" style="631" customWidth="1"/>
    <col min="3330" max="3338" width="13.85546875" style="631" customWidth="1"/>
    <col min="3339" max="3339" width="14.140625" style="631" customWidth="1"/>
    <col min="3340" max="3340" width="12.140625" style="631" customWidth="1"/>
    <col min="3341" max="3584" width="9.140625" style="631"/>
    <col min="3585" max="3585" width="38.28515625" style="631" customWidth="1"/>
    <col min="3586" max="3594" width="13.85546875" style="631" customWidth="1"/>
    <col min="3595" max="3595" width="14.140625" style="631" customWidth="1"/>
    <col min="3596" max="3596" width="12.140625" style="631" customWidth="1"/>
    <col min="3597" max="3840" width="9.140625" style="631"/>
    <col min="3841" max="3841" width="38.28515625" style="631" customWidth="1"/>
    <col min="3842" max="3850" width="13.85546875" style="631" customWidth="1"/>
    <col min="3851" max="3851" width="14.140625" style="631" customWidth="1"/>
    <col min="3852" max="3852" width="12.140625" style="631" customWidth="1"/>
    <col min="3853" max="4096" width="9.140625" style="631"/>
    <col min="4097" max="4097" width="38.28515625" style="631" customWidth="1"/>
    <col min="4098" max="4106" width="13.85546875" style="631" customWidth="1"/>
    <col min="4107" max="4107" width="14.140625" style="631" customWidth="1"/>
    <col min="4108" max="4108" width="12.140625" style="631" customWidth="1"/>
    <col min="4109" max="4352" width="9.140625" style="631"/>
    <col min="4353" max="4353" width="38.28515625" style="631" customWidth="1"/>
    <col min="4354" max="4362" width="13.85546875" style="631" customWidth="1"/>
    <col min="4363" max="4363" width="14.140625" style="631" customWidth="1"/>
    <col min="4364" max="4364" width="12.140625" style="631" customWidth="1"/>
    <col min="4365" max="4608" width="9.140625" style="631"/>
    <col min="4609" max="4609" width="38.28515625" style="631" customWidth="1"/>
    <col min="4610" max="4618" width="13.85546875" style="631" customWidth="1"/>
    <col min="4619" max="4619" width="14.140625" style="631" customWidth="1"/>
    <col min="4620" max="4620" width="12.140625" style="631" customWidth="1"/>
    <col min="4621" max="4864" width="9.140625" style="631"/>
    <col min="4865" max="4865" width="38.28515625" style="631" customWidth="1"/>
    <col min="4866" max="4874" width="13.85546875" style="631" customWidth="1"/>
    <col min="4875" max="4875" width="14.140625" style="631" customWidth="1"/>
    <col min="4876" max="4876" width="12.140625" style="631" customWidth="1"/>
    <col min="4877" max="5120" width="9.140625" style="631"/>
    <col min="5121" max="5121" width="38.28515625" style="631" customWidth="1"/>
    <col min="5122" max="5130" width="13.85546875" style="631" customWidth="1"/>
    <col min="5131" max="5131" width="14.140625" style="631" customWidth="1"/>
    <col min="5132" max="5132" width="12.140625" style="631" customWidth="1"/>
    <col min="5133" max="5376" width="9.140625" style="631"/>
    <col min="5377" max="5377" width="38.28515625" style="631" customWidth="1"/>
    <col min="5378" max="5386" width="13.85546875" style="631" customWidth="1"/>
    <col min="5387" max="5387" width="14.140625" style="631" customWidth="1"/>
    <col min="5388" max="5388" width="12.140625" style="631" customWidth="1"/>
    <col min="5389" max="5632" width="9.140625" style="631"/>
    <col min="5633" max="5633" width="38.28515625" style="631" customWidth="1"/>
    <col min="5634" max="5642" width="13.85546875" style="631" customWidth="1"/>
    <col min="5643" max="5643" width="14.140625" style="631" customWidth="1"/>
    <col min="5644" max="5644" width="12.140625" style="631" customWidth="1"/>
    <col min="5645" max="5888" width="9.140625" style="631"/>
    <col min="5889" max="5889" width="38.28515625" style="631" customWidth="1"/>
    <col min="5890" max="5898" width="13.85546875" style="631" customWidth="1"/>
    <col min="5899" max="5899" width="14.140625" style="631" customWidth="1"/>
    <col min="5900" max="5900" width="12.140625" style="631" customWidth="1"/>
    <col min="5901" max="6144" width="9.140625" style="631"/>
    <col min="6145" max="6145" width="38.28515625" style="631" customWidth="1"/>
    <col min="6146" max="6154" width="13.85546875" style="631" customWidth="1"/>
    <col min="6155" max="6155" width="14.140625" style="631" customWidth="1"/>
    <col min="6156" max="6156" width="12.140625" style="631" customWidth="1"/>
    <col min="6157" max="6400" width="9.140625" style="631"/>
    <col min="6401" max="6401" width="38.28515625" style="631" customWidth="1"/>
    <col min="6402" max="6410" width="13.85546875" style="631" customWidth="1"/>
    <col min="6411" max="6411" width="14.140625" style="631" customWidth="1"/>
    <col min="6412" max="6412" width="12.140625" style="631" customWidth="1"/>
    <col min="6413" max="6656" width="9.140625" style="631"/>
    <col min="6657" max="6657" width="38.28515625" style="631" customWidth="1"/>
    <col min="6658" max="6666" width="13.85546875" style="631" customWidth="1"/>
    <col min="6667" max="6667" width="14.140625" style="631" customWidth="1"/>
    <col min="6668" max="6668" width="12.140625" style="631" customWidth="1"/>
    <col min="6669" max="6912" width="9.140625" style="631"/>
    <col min="6913" max="6913" width="38.28515625" style="631" customWidth="1"/>
    <col min="6914" max="6922" width="13.85546875" style="631" customWidth="1"/>
    <col min="6923" max="6923" width="14.140625" style="631" customWidth="1"/>
    <col min="6924" max="6924" width="12.140625" style="631" customWidth="1"/>
    <col min="6925" max="7168" width="9.140625" style="631"/>
    <col min="7169" max="7169" width="38.28515625" style="631" customWidth="1"/>
    <col min="7170" max="7178" width="13.85546875" style="631" customWidth="1"/>
    <col min="7179" max="7179" width="14.140625" style="631" customWidth="1"/>
    <col min="7180" max="7180" width="12.140625" style="631" customWidth="1"/>
    <col min="7181" max="7424" width="9.140625" style="631"/>
    <col min="7425" max="7425" width="38.28515625" style="631" customWidth="1"/>
    <col min="7426" max="7434" width="13.85546875" style="631" customWidth="1"/>
    <col min="7435" max="7435" width="14.140625" style="631" customWidth="1"/>
    <col min="7436" max="7436" width="12.140625" style="631" customWidth="1"/>
    <col min="7437" max="7680" width="9.140625" style="631"/>
    <col min="7681" max="7681" width="38.28515625" style="631" customWidth="1"/>
    <col min="7682" max="7690" width="13.85546875" style="631" customWidth="1"/>
    <col min="7691" max="7691" width="14.140625" style="631" customWidth="1"/>
    <col min="7692" max="7692" width="12.140625" style="631" customWidth="1"/>
    <col min="7693" max="7936" width="9.140625" style="631"/>
    <col min="7937" max="7937" width="38.28515625" style="631" customWidth="1"/>
    <col min="7938" max="7946" width="13.85546875" style="631" customWidth="1"/>
    <col min="7947" max="7947" width="14.140625" style="631" customWidth="1"/>
    <col min="7948" max="7948" width="12.140625" style="631" customWidth="1"/>
    <col min="7949" max="8192" width="9.140625" style="631"/>
    <col min="8193" max="8193" width="38.28515625" style="631" customWidth="1"/>
    <col min="8194" max="8202" width="13.85546875" style="631" customWidth="1"/>
    <col min="8203" max="8203" width="14.140625" style="631" customWidth="1"/>
    <col min="8204" max="8204" width="12.140625" style="631" customWidth="1"/>
    <col min="8205" max="8448" width="9.140625" style="631"/>
    <col min="8449" max="8449" width="38.28515625" style="631" customWidth="1"/>
    <col min="8450" max="8458" width="13.85546875" style="631" customWidth="1"/>
    <col min="8459" max="8459" width="14.140625" style="631" customWidth="1"/>
    <col min="8460" max="8460" width="12.140625" style="631" customWidth="1"/>
    <col min="8461" max="8704" width="9.140625" style="631"/>
    <col min="8705" max="8705" width="38.28515625" style="631" customWidth="1"/>
    <col min="8706" max="8714" width="13.85546875" style="631" customWidth="1"/>
    <col min="8715" max="8715" width="14.140625" style="631" customWidth="1"/>
    <col min="8716" max="8716" width="12.140625" style="631" customWidth="1"/>
    <col min="8717" max="8960" width="9.140625" style="631"/>
    <col min="8961" max="8961" width="38.28515625" style="631" customWidth="1"/>
    <col min="8962" max="8970" width="13.85546875" style="631" customWidth="1"/>
    <col min="8971" max="8971" width="14.140625" style="631" customWidth="1"/>
    <col min="8972" max="8972" width="12.140625" style="631" customWidth="1"/>
    <col min="8973" max="9216" width="9.140625" style="631"/>
    <col min="9217" max="9217" width="38.28515625" style="631" customWidth="1"/>
    <col min="9218" max="9226" width="13.85546875" style="631" customWidth="1"/>
    <col min="9227" max="9227" width="14.140625" style="631" customWidth="1"/>
    <col min="9228" max="9228" width="12.140625" style="631" customWidth="1"/>
    <col min="9229" max="9472" width="9.140625" style="631"/>
    <col min="9473" max="9473" width="38.28515625" style="631" customWidth="1"/>
    <col min="9474" max="9482" width="13.85546875" style="631" customWidth="1"/>
    <col min="9483" max="9483" width="14.140625" style="631" customWidth="1"/>
    <col min="9484" max="9484" width="12.140625" style="631" customWidth="1"/>
    <col min="9485" max="9728" width="9.140625" style="631"/>
    <col min="9729" max="9729" width="38.28515625" style="631" customWidth="1"/>
    <col min="9730" max="9738" width="13.85546875" style="631" customWidth="1"/>
    <col min="9739" max="9739" width="14.140625" style="631" customWidth="1"/>
    <col min="9740" max="9740" width="12.140625" style="631" customWidth="1"/>
    <col min="9741" max="9984" width="9.140625" style="631"/>
    <col min="9985" max="9985" width="38.28515625" style="631" customWidth="1"/>
    <col min="9986" max="9994" width="13.85546875" style="631" customWidth="1"/>
    <col min="9995" max="9995" width="14.140625" style="631" customWidth="1"/>
    <col min="9996" max="9996" width="12.140625" style="631" customWidth="1"/>
    <col min="9997" max="10240" width="9.140625" style="631"/>
    <col min="10241" max="10241" width="38.28515625" style="631" customWidth="1"/>
    <col min="10242" max="10250" width="13.85546875" style="631" customWidth="1"/>
    <col min="10251" max="10251" width="14.140625" style="631" customWidth="1"/>
    <col min="10252" max="10252" width="12.140625" style="631" customWidth="1"/>
    <col min="10253" max="10496" width="9.140625" style="631"/>
    <col min="10497" max="10497" width="38.28515625" style="631" customWidth="1"/>
    <col min="10498" max="10506" width="13.85546875" style="631" customWidth="1"/>
    <col min="10507" max="10507" width="14.140625" style="631" customWidth="1"/>
    <col min="10508" max="10508" width="12.140625" style="631" customWidth="1"/>
    <col min="10509" max="10752" width="9.140625" style="631"/>
    <col min="10753" max="10753" width="38.28515625" style="631" customWidth="1"/>
    <col min="10754" max="10762" width="13.85546875" style="631" customWidth="1"/>
    <col min="10763" max="10763" width="14.140625" style="631" customWidth="1"/>
    <col min="10764" max="10764" width="12.140625" style="631" customWidth="1"/>
    <col min="10765" max="11008" width="9.140625" style="631"/>
    <col min="11009" max="11009" width="38.28515625" style="631" customWidth="1"/>
    <col min="11010" max="11018" width="13.85546875" style="631" customWidth="1"/>
    <col min="11019" max="11019" width="14.140625" style="631" customWidth="1"/>
    <col min="11020" max="11020" width="12.140625" style="631" customWidth="1"/>
    <col min="11021" max="11264" width="9.140625" style="631"/>
    <col min="11265" max="11265" width="38.28515625" style="631" customWidth="1"/>
    <col min="11266" max="11274" width="13.85546875" style="631" customWidth="1"/>
    <col min="11275" max="11275" width="14.140625" style="631" customWidth="1"/>
    <col min="11276" max="11276" width="12.140625" style="631" customWidth="1"/>
    <col min="11277" max="11520" width="9.140625" style="631"/>
    <col min="11521" max="11521" width="38.28515625" style="631" customWidth="1"/>
    <col min="11522" max="11530" width="13.85546875" style="631" customWidth="1"/>
    <col min="11531" max="11531" width="14.140625" style="631" customWidth="1"/>
    <col min="11532" max="11532" width="12.140625" style="631" customWidth="1"/>
    <col min="11533" max="11776" width="9.140625" style="631"/>
    <col min="11777" max="11777" width="38.28515625" style="631" customWidth="1"/>
    <col min="11778" max="11786" width="13.85546875" style="631" customWidth="1"/>
    <col min="11787" max="11787" width="14.140625" style="631" customWidth="1"/>
    <col min="11788" max="11788" width="12.140625" style="631" customWidth="1"/>
    <col min="11789" max="12032" width="9.140625" style="631"/>
    <col min="12033" max="12033" width="38.28515625" style="631" customWidth="1"/>
    <col min="12034" max="12042" width="13.85546875" style="631" customWidth="1"/>
    <col min="12043" max="12043" width="14.140625" style="631" customWidth="1"/>
    <col min="12044" max="12044" width="12.140625" style="631" customWidth="1"/>
    <col min="12045" max="12288" width="9.140625" style="631"/>
    <col min="12289" max="12289" width="38.28515625" style="631" customWidth="1"/>
    <col min="12290" max="12298" width="13.85546875" style="631" customWidth="1"/>
    <col min="12299" max="12299" width="14.140625" style="631" customWidth="1"/>
    <col min="12300" max="12300" width="12.140625" style="631" customWidth="1"/>
    <col min="12301" max="12544" width="9.140625" style="631"/>
    <col min="12545" max="12545" width="38.28515625" style="631" customWidth="1"/>
    <col min="12546" max="12554" width="13.85546875" style="631" customWidth="1"/>
    <col min="12555" max="12555" width="14.140625" style="631" customWidth="1"/>
    <col min="12556" max="12556" width="12.140625" style="631" customWidth="1"/>
    <col min="12557" max="12800" width="9.140625" style="631"/>
    <col min="12801" max="12801" width="38.28515625" style="631" customWidth="1"/>
    <col min="12802" max="12810" width="13.85546875" style="631" customWidth="1"/>
    <col min="12811" max="12811" width="14.140625" style="631" customWidth="1"/>
    <col min="12812" max="12812" width="12.140625" style="631" customWidth="1"/>
    <col min="12813" max="13056" width="9.140625" style="631"/>
    <col min="13057" max="13057" width="38.28515625" style="631" customWidth="1"/>
    <col min="13058" max="13066" width="13.85546875" style="631" customWidth="1"/>
    <col min="13067" max="13067" width="14.140625" style="631" customWidth="1"/>
    <col min="13068" max="13068" width="12.140625" style="631" customWidth="1"/>
    <col min="13069" max="13312" width="9.140625" style="631"/>
    <col min="13313" max="13313" width="38.28515625" style="631" customWidth="1"/>
    <col min="13314" max="13322" width="13.85546875" style="631" customWidth="1"/>
    <col min="13323" max="13323" width="14.140625" style="631" customWidth="1"/>
    <col min="13324" max="13324" width="12.140625" style="631" customWidth="1"/>
    <col min="13325" max="13568" width="9.140625" style="631"/>
    <col min="13569" max="13569" width="38.28515625" style="631" customWidth="1"/>
    <col min="13570" max="13578" width="13.85546875" style="631" customWidth="1"/>
    <col min="13579" max="13579" width="14.140625" style="631" customWidth="1"/>
    <col min="13580" max="13580" width="12.140625" style="631" customWidth="1"/>
    <col min="13581" max="13824" width="9.140625" style="631"/>
    <col min="13825" max="13825" width="38.28515625" style="631" customWidth="1"/>
    <col min="13826" max="13834" width="13.85546875" style="631" customWidth="1"/>
    <col min="13835" max="13835" width="14.140625" style="631" customWidth="1"/>
    <col min="13836" max="13836" width="12.140625" style="631" customWidth="1"/>
    <col min="13837" max="14080" width="9.140625" style="631"/>
    <col min="14081" max="14081" width="38.28515625" style="631" customWidth="1"/>
    <col min="14082" max="14090" width="13.85546875" style="631" customWidth="1"/>
    <col min="14091" max="14091" width="14.140625" style="631" customWidth="1"/>
    <col min="14092" max="14092" width="12.140625" style="631" customWidth="1"/>
    <col min="14093" max="14336" width="9.140625" style="631"/>
    <col min="14337" max="14337" width="38.28515625" style="631" customWidth="1"/>
    <col min="14338" max="14346" width="13.85546875" style="631" customWidth="1"/>
    <col min="14347" max="14347" width="14.140625" style="631" customWidth="1"/>
    <col min="14348" max="14348" width="12.140625" style="631" customWidth="1"/>
    <col min="14349" max="14592" width="9.140625" style="631"/>
    <col min="14593" max="14593" width="38.28515625" style="631" customWidth="1"/>
    <col min="14594" max="14602" width="13.85546875" style="631" customWidth="1"/>
    <col min="14603" max="14603" width="14.140625" style="631" customWidth="1"/>
    <col min="14604" max="14604" width="12.140625" style="631" customWidth="1"/>
    <col min="14605" max="14848" width="9.140625" style="631"/>
    <col min="14849" max="14849" width="38.28515625" style="631" customWidth="1"/>
    <col min="14850" max="14858" width="13.85546875" style="631" customWidth="1"/>
    <col min="14859" max="14859" width="14.140625" style="631" customWidth="1"/>
    <col min="14860" max="14860" width="12.140625" style="631" customWidth="1"/>
    <col min="14861" max="15104" width="9.140625" style="631"/>
    <col min="15105" max="15105" width="38.28515625" style="631" customWidth="1"/>
    <col min="15106" max="15114" width="13.85546875" style="631" customWidth="1"/>
    <col min="15115" max="15115" width="14.140625" style="631" customWidth="1"/>
    <col min="15116" max="15116" width="12.140625" style="631" customWidth="1"/>
    <col min="15117" max="15360" width="9.140625" style="631"/>
    <col min="15361" max="15361" width="38.28515625" style="631" customWidth="1"/>
    <col min="15362" max="15370" width="13.85546875" style="631" customWidth="1"/>
    <col min="15371" max="15371" width="14.140625" style="631" customWidth="1"/>
    <col min="15372" max="15372" width="12.140625" style="631" customWidth="1"/>
    <col min="15373" max="15616" width="9.140625" style="631"/>
    <col min="15617" max="15617" width="38.28515625" style="631" customWidth="1"/>
    <col min="15618" max="15626" width="13.85546875" style="631" customWidth="1"/>
    <col min="15627" max="15627" width="14.140625" style="631" customWidth="1"/>
    <col min="15628" max="15628" width="12.140625" style="631" customWidth="1"/>
    <col min="15629" max="15872" width="9.140625" style="631"/>
    <col min="15873" max="15873" width="38.28515625" style="631" customWidth="1"/>
    <col min="15874" max="15882" width="13.85546875" style="631" customWidth="1"/>
    <col min="15883" max="15883" width="14.140625" style="631" customWidth="1"/>
    <col min="15884" max="15884" width="12.140625" style="631" customWidth="1"/>
    <col min="15885" max="16128" width="9.140625" style="631"/>
    <col min="16129" max="16129" width="38.28515625" style="631" customWidth="1"/>
    <col min="16130" max="16138" width="13.85546875" style="631" customWidth="1"/>
    <col min="16139" max="16139" width="14.140625" style="631" customWidth="1"/>
    <col min="16140" max="16140" width="12.140625" style="631" customWidth="1"/>
    <col min="16141" max="16384" width="9.140625" style="631"/>
  </cols>
  <sheetData>
    <row r="1" spans="1:12" s="28" customFormat="1" ht="30" customHeight="1">
      <c r="A1" s="748" t="s">
        <v>447</v>
      </c>
      <c r="B1" s="748"/>
      <c r="C1" s="748"/>
      <c r="D1" s="748"/>
      <c r="E1" s="748"/>
      <c r="F1" s="748"/>
      <c r="G1" s="748"/>
      <c r="H1" s="748"/>
      <c r="I1" s="748"/>
      <c r="J1" s="748"/>
      <c r="K1" s="748"/>
      <c r="L1" s="748"/>
    </row>
    <row r="2" spans="1:12" s="28" customFormat="1" ht="15" customHeight="1">
      <c r="A2" s="749" t="s">
        <v>681</v>
      </c>
      <c r="B2" s="749"/>
      <c r="C2" s="749"/>
      <c r="D2" s="749"/>
      <c r="E2" s="749"/>
      <c r="F2" s="749"/>
      <c r="G2" s="749"/>
      <c r="H2" s="749"/>
      <c r="I2" s="749"/>
      <c r="J2" s="749"/>
      <c r="K2" s="749"/>
      <c r="L2" s="749"/>
    </row>
    <row r="3" spans="1:12" s="28" customFormat="1" ht="15" customHeight="1">
      <c r="A3" s="761" t="s">
        <v>1506</v>
      </c>
      <c r="B3" s="761"/>
      <c r="C3" s="761"/>
      <c r="D3" s="761"/>
      <c r="E3" s="761"/>
      <c r="F3" s="761"/>
      <c r="G3" s="761"/>
      <c r="H3" s="761"/>
      <c r="I3" s="761"/>
      <c r="J3" s="761"/>
      <c r="K3" s="761"/>
      <c r="L3" s="761"/>
    </row>
    <row r="4" spans="1:12" s="29" customFormat="1" ht="30" customHeight="1">
      <c r="A4" s="750" t="s">
        <v>512</v>
      </c>
      <c r="B4" s="750"/>
      <c r="C4" s="750"/>
      <c r="D4" s="750"/>
      <c r="E4" s="750"/>
      <c r="F4" s="750"/>
      <c r="G4" s="750"/>
      <c r="H4" s="750"/>
      <c r="I4" s="750"/>
      <c r="J4" s="750"/>
      <c r="K4" s="750"/>
      <c r="L4" s="750"/>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682</v>
      </c>
    </row>
    <row r="7" spans="1:12" ht="15" customHeight="1">
      <c r="A7" s="179" t="s">
        <v>683</v>
      </c>
      <c r="B7" s="339">
        <v>816242.51873999997</v>
      </c>
      <c r="C7" s="339">
        <v>2707640.0579899997</v>
      </c>
      <c r="D7" s="339">
        <v>1664363.86513</v>
      </c>
      <c r="E7" s="339">
        <v>53028.763070000001</v>
      </c>
      <c r="F7" s="339">
        <v>414537.31679000001</v>
      </c>
      <c r="G7" s="339">
        <v>419130.36180000001</v>
      </c>
      <c r="H7" s="339">
        <v>29607.509590000001</v>
      </c>
      <c r="I7" s="339">
        <v>986537.34282000002</v>
      </c>
      <c r="J7" s="339">
        <v>396978.94269</v>
      </c>
      <c r="K7" s="339">
        <v>7488066.6786199994</v>
      </c>
      <c r="L7" s="130">
        <v>0.95944893883506321</v>
      </c>
    </row>
    <row r="8" spans="1:12" ht="15" customHeight="1">
      <c r="A8" s="179" t="s">
        <v>684</v>
      </c>
      <c r="B8" s="339">
        <v>3218.5843100000002</v>
      </c>
      <c r="C8" s="339">
        <v>9024.31999</v>
      </c>
      <c r="D8" s="339">
        <v>18951.705899999997</v>
      </c>
      <c r="E8" s="339">
        <v>158.35660000000001</v>
      </c>
      <c r="F8" s="339">
        <v>812.68117000000007</v>
      </c>
      <c r="G8" s="339">
        <v>886.31741</v>
      </c>
      <c r="H8" s="339">
        <v>198.28520999999998</v>
      </c>
      <c r="I8" s="339">
        <v>1890.3782200000001</v>
      </c>
      <c r="J8" s="339">
        <v>361.07526000000001</v>
      </c>
      <c r="K8" s="339">
        <v>35501.704069999992</v>
      </c>
      <c r="L8" s="130">
        <v>4.5488473538907309E-3</v>
      </c>
    </row>
    <row r="9" spans="1:12" ht="15" customHeight="1">
      <c r="A9" s="179" t="s">
        <v>685</v>
      </c>
      <c r="B9" s="339">
        <v>19682.533239999997</v>
      </c>
      <c r="C9" s="339">
        <v>27804.817780000001</v>
      </c>
      <c r="D9" s="339">
        <v>7254.7830999999996</v>
      </c>
      <c r="E9" s="339">
        <v>345.40539000000001</v>
      </c>
      <c r="F9" s="339">
        <v>1360.23756</v>
      </c>
      <c r="G9" s="339">
        <v>9656.6287100000009</v>
      </c>
      <c r="H9" s="339">
        <v>430.28496000000001</v>
      </c>
      <c r="I9" s="339">
        <v>63946.807890000004</v>
      </c>
      <c r="J9" s="339">
        <v>4532.7756399999998</v>
      </c>
      <c r="K9" s="339">
        <v>135014.27427000002</v>
      </c>
      <c r="L9" s="130">
        <v>1.7299432248086086E-2</v>
      </c>
    </row>
    <row r="10" spans="1:12" ht="15" customHeight="1">
      <c r="A10" s="179" t="s">
        <v>686</v>
      </c>
      <c r="B10" s="339">
        <v>627.83081000000004</v>
      </c>
      <c r="C10" s="339">
        <v>1146.71515</v>
      </c>
      <c r="D10" s="339">
        <v>335.87938000000003</v>
      </c>
      <c r="E10" s="339">
        <v>8.93</v>
      </c>
      <c r="F10" s="339">
        <v>56.281370000000003</v>
      </c>
      <c r="G10" s="339">
        <v>438.49205000000001</v>
      </c>
      <c r="H10" s="339">
        <v>18.71377</v>
      </c>
      <c r="I10" s="339">
        <v>2860.0827200000003</v>
      </c>
      <c r="J10" s="339">
        <v>184.56279999999998</v>
      </c>
      <c r="K10" s="339">
        <v>5677.4880499999999</v>
      </c>
      <c r="L10" s="130">
        <v>7.2745878457176687E-4</v>
      </c>
    </row>
    <row r="11" spans="1:12" ht="15" customHeight="1">
      <c r="A11" s="179" t="s">
        <v>687</v>
      </c>
      <c r="B11" s="339">
        <v>1521.63536</v>
      </c>
      <c r="C11" s="339">
        <v>9489.6069800000005</v>
      </c>
      <c r="D11" s="339">
        <v>3903.2520299999996</v>
      </c>
      <c r="E11" s="339">
        <v>58.632949999999994</v>
      </c>
      <c r="F11" s="339">
        <v>611.7724300000001</v>
      </c>
      <c r="G11" s="339">
        <v>1571.6209099999999</v>
      </c>
      <c r="H11" s="339">
        <v>114.80183</v>
      </c>
      <c r="I11" s="339">
        <v>671.87793999999997</v>
      </c>
      <c r="J11" s="339">
        <v>1026.0488</v>
      </c>
      <c r="K11" s="339">
        <v>18969.249230000001</v>
      </c>
      <c r="L11" s="130">
        <v>2.4305373904036178E-3</v>
      </c>
    </row>
    <row r="12" spans="1:12" ht="15" customHeight="1">
      <c r="A12" s="179" t="s">
        <v>688</v>
      </c>
      <c r="B12" s="339">
        <v>292.71987999999999</v>
      </c>
      <c r="C12" s="339">
        <v>1769.46406</v>
      </c>
      <c r="D12" s="339">
        <v>726.76949000000002</v>
      </c>
      <c r="E12" s="339">
        <v>10.49643</v>
      </c>
      <c r="F12" s="339">
        <v>122.35448</v>
      </c>
      <c r="G12" s="339">
        <v>313.61689000000001</v>
      </c>
      <c r="H12" s="339">
        <v>22.960319999999999</v>
      </c>
      <c r="I12" s="339">
        <v>116.23482000000001</v>
      </c>
      <c r="J12" s="339">
        <v>205.20976999999999</v>
      </c>
      <c r="K12" s="339">
        <v>3579.8261400000001</v>
      </c>
      <c r="L12" s="130">
        <v>4.5868453616254459E-4</v>
      </c>
    </row>
    <row r="13" spans="1:12" ht="15" customHeight="1">
      <c r="A13" s="179" t="s">
        <v>689</v>
      </c>
      <c r="B13" s="339">
        <v>1017.69537</v>
      </c>
      <c r="C13" s="339">
        <v>3578.55629</v>
      </c>
      <c r="D13" s="339">
        <v>1296.6178200000002</v>
      </c>
      <c r="E13" s="339">
        <v>15.426870000000001</v>
      </c>
      <c r="F13" s="339">
        <v>386.28987999999998</v>
      </c>
      <c r="G13" s="339">
        <v>438.33181999999999</v>
      </c>
      <c r="H13" s="339">
        <v>93.329220000000007</v>
      </c>
      <c r="I13" s="339">
        <v>2521.02475</v>
      </c>
      <c r="J13" s="339">
        <v>318.48160999999999</v>
      </c>
      <c r="K13" s="339">
        <v>9665.7536300000011</v>
      </c>
      <c r="L13" s="130">
        <v>1.238476827379662E-3</v>
      </c>
    </row>
    <row r="14" spans="1:12" ht="15" customHeight="1">
      <c r="A14" s="179" t="s">
        <v>690</v>
      </c>
      <c r="B14" s="339">
        <v>492.31546000000003</v>
      </c>
      <c r="C14" s="339">
        <v>1691.6963700000001</v>
      </c>
      <c r="D14" s="339">
        <v>609.24636999999996</v>
      </c>
      <c r="E14" s="339">
        <v>7.7134600000000004</v>
      </c>
      <c r="F14" s="339">
        <v>193.14497</v>
      </c>
      <c r="G14" s="339">
        <v>219.16596999999999</v>
      </c>
      <c r="H14" s="339">
        <v>46.664619999999999</v>
      </c>
      <c r="I14" s="339">
        <v>1260.5124499999999</v>
      </c>
      <c r="J14" s="339">
        <v>117.05484</v>
      </c>
      <c r="K14" s="339">
        <v>4637.51451</v>
      </c>
      <c r="L14" s="130">
        <v>5.9420656444684778E-4</v>
      </c>
    </row>
    <row r="15" spans="1:12" ht="15" customHeight="1">
      <c r="A15" s="179" t="s">
        <v>691</v>
      </c>
      <c r="B15" s="339">
        <v>1906.1008100000001</v>
      </c>
      <c r="C15" s="339">
        <v>6348.3189000000002</v>
      </c>
      <c r="D15" s="339">
        <v>3674.3433</v>
      </c>
      <c r="E15" s="339">
        <v>29.472390000000001</v>
      </c>
      <c r="F15" s="339">
        <v>426.32243</v>
      </c>
      <c r="G15" s="339">
        <v>1100.45082</v>
      </c>
      <c r="H15" s="339">
        <v>41.027860000000004</v>
      </c>
      <c r="I15" s="339">
        <v>3578.5750499999999</v>
      </c>
      <c r="J15" s="339">
        <v>452.52350000000001</v>
      </c>
      <c r="K15" s="339">
        <v>17557.135060000001</v>
      </c>
      <c r="L15" s="130">
        <v>2.2496026444846426E-3</v>
      </c>
    </row>
    <row r="16" spans="1:12" ht="15" customHeight="1">
      <c r="A16" s="179" t="s">
        <v>692</v>
      </c>
      <c r="B16" s="339">
        <v>1443.13346</v>
      </c>
      <c r="C16" s="339">
        <v>4728.2772100000002</v>
      </c>
      <c r="D16" s="339">
        <v>2761.46362</v>
      </c>
      <c r="E16" s="339">
        <v>23.57789</v>
      </c>
      <c r="F16" s="339">
        <v>341.05793</v>
      </c>
      <c r="G16" s="339">
        <v>880.36062000000004</v>
      </c>
      <c r="H16" s="339">
        <v>32.822279999999999</v>
      </c>
      <c r="I16" s="339">
        <v>2711.5081099999998</v>
      </c>
      <c r="J16" s="339">
        <v>321.51890999999995</v>
      </c>
      <c r="K16" s="339">
        <v>13243.720030000002</v>
      </c>
      <c r="L16" s="130">
        <v>1.6969230743220261E-3</v>
      </c>
    </row>
    <row r="17" spans="1:12" ht="15" customHeight="1">
      <c r="A17" s="179" t="s">
        <v>693</v>
      </c>
      <c r="B17" s="339">
        <v>18113.811129999998</v>
      </c>
      <c r="C17" s="339">
        <v>27767.252</v>
      </c>
      <c r="D17" s="339">
        <v>23493.206200000001</v>
      </c>
      <c r="E17" s="339">
        <v>1204.6018000000001</v>
      </c>
      <c r="F17" s="339">
        <v>5108.6663499999995</v>
      </c>
      <c r="G17" s="339">
        <v>5466.3604500000001</v>
      </c>
      <c r="H17" s="339">
        <v>269.34296000000001</v>
      </c>
      <c r="I17" s="339">
        <v>46887.795279999998</v>
      </c>
      <c r="J17" s="339">
        <v>6965.3133600000001</v>
      </c>
      <c r="K17" s="339">
        <v>135276.34953000001</v>
      </c>
      <c r="L17" s="130">
        <v>1.7333012054582715E-2</v>
      </c>
    </row>
    <row r="18" spans="1:12" ht="15" customHeight="1">
      <c r="A18" s="179" t="s">
        <v>694</v>
      </c>
      <c r="B18" s="339">
        <v>10811.81768</v>
      </c>
      <c r="C18" s="339">
        <v>24082.54034</v>
      </c>
      <c r="D18" s="339">
        <v>22649.201160000001</v>
      </c>
      <c r="E18" s="339">
        <v>701.6558</v>
      </c>
      <c r="F18" s="339">
        <v>5108.6663499999995</v>
      </c>
      <c r="G18" s="339">
        <v>4913.9557800000002</v>
      </c>
      <c r="H18" s="339">
        <v>259.45735999999999</v>
      </c>
      <c r="I18" s="339">
        <v>46221.254240000002</v>
      </c>
      <c r="J18" s="339">
        <v>5799.18397</v>
      </c>
      <c r="K18" s="339">
        <v>120547.73268</v>
      </c>
      <c r="L18" s="130">
        <v>1.54458285646722E-2</v>
      </c>
    </row>
    <row r="19" spans="1:12" ht="15" customHeight="1">
      <c r="A19" s="180" t="s">
        <v>695</v>
      </c>
      <c r="B19" s="340">
        <v>858484.29464999994</v>
      </c>
      <c r="C19" s="340">
        <v>2782628.6099399999</v>
      </c>
      <c r="D19" s="340">
        <v>1703986.06758</v>
      </c>
      <c r="E19" s="340">
        <v>54682.302470000002</v>
      </c>
      <c r="F19" s="340">
        <v>422430.60544000001</v>
      </c>
      <c r="G19" s="340">
        <v>437363.75451000006</v>
      </c>
      <c r="H19" s="340">
        <v>30556.296420000002</v>
      </c>
      <c r="I19" s="340">
        <v>1104143.4237300002</v>
      </c>
      <c r="J19" s="340">
        <v>410274.08559999999</v>
      </c>
      <c r="K19" s="340">
        <v>7804549.4403400002</v>
      </c>
      <c r="L19" s="131">
        <v>1</v>
      </c>
    </row>
    <row r="20" spans="1:12" ht="15" customHeight="1">
      <c r="A20" s="179" t="s">
        <v>696</v>
      </c>
      <c r="B20" s="339">
        <v>16886.401600000001</v>
      </c>
      <c r="C20" s="339">
        <v>42443.013120000003</v>
      </c>
      <c r="D20" s="339">
        <v>46034.265919999991</v>
      </c>
      <c r="E20" s="339">
        <v>910.73018000000002</v>
      </c>
      <c r="F20" s="339">
        <v>6634.1862699999992</v>
      </c>
      <c r="G20" s="339">
        <v>7651.9087200000004</v>
      </c>
      <c r="H20" s="339">
        <v>578.90355999999997</v>
      </c>
      <c r="I20" s="339">
        <v>55059.970560000002</v>
      </c>
      <c r="J20" s="339">
        <v>6988.6055500000002</v>
      </c>
      <c r="K20" s="339">
        <v>183187.98548</v>
      </c>
      <c r="L20" s="130"/>
    </row>
    <row r="21" spans="1:12" s="30" customFormat="1" ht="15" customHeight="1" thickBot="1">
      <c r="A21" s="222" t="s">
        <v>697</v>
      </c>
      <c r="B21" s="130">
        <v>0.10999793149014898</v>
      </c>
      <c r="C21" s="130">
        <v>0.35653930200726314</v>
      </c>
      <c r="D21" s="130">
        <v>0.21833240734852299</v>
      </c>
      <c r="E21" s="130">
        <v>7.0064649968592935E-3</v>
      </c>
      <c r="F21" s="130">
        <v>5.4126200195048942E-2</v>
      </c>
      <c r="G21" s="130">
        <v>5.6039590479030468E-2</v>
      </c>
      <c r="H21" s="130">
        <v>3.9151903198999831E-3</v>
      </c>
      <c r="I21" s="130">
        <v>0.14147433265307099</v>
      </c>
      <c r="J21" s="130">
        <v>5.25685805101552E-2</v>
      </c>
      <c r="K21" s="130">
        <v>1</v>
      </c>
      <c r="L21" s="130"/>
    </row>
    <row r="22" spans="1:12" ht="15" customHeight="1" thickTop="1">
      <c r="A22" s="543" t="s">
        <v>698</v>
      </c>
      <c r="B22" s="544"/>
      <c r="C22" s="544"/>
      <c r="D22" s="544"/>
      <c r="E22" s="544"/>
      <c r="F22" s="545"/>
      <c r="G22" s="545"/>
      <c r="H22" s="545"/>
      <c r="I22" s="545"/>
      <c r="J22" s="545"/>
      <c r="K22" s="545"/>
      <c r="L22" s="545"/>
    </row>
    <row r="23" spans="1:12" ht="82.5" customHeight="1">
      <c r="A23" s="796" t="s">
        <v>558</v>
      </c>
      <c r="B23" s="798"/>
      <c r="C23" s="798"/>
      <c r="D23" s="798"/>
      <c r="E23" s="798"/>
      <c r="F23" s="798"/>
      <c r="G23" s="798"/>
      <c r="H23" s="798"/>
      <c r="I23" s="798"/>
      <c r="J23" s="798"/>
      <c r="K23" s="798"/>
      <c r="L23" s="798"/>
    </row>
    <row r="24" spans="1:12" ht="70.5" customHeight="1">
      <c r="A24" s="796" t="s">
        <v>559</v>
      </c>
      <c r="B24" s="797"/>
      <c r="C24" s="797"/>
      <c r="D24" s="797"/>
      <c r="E24" s="797"/>
      <c r="F24" s="797"/>
      <c r="G24" s="797"/>
      <c r="H24" s="797"/>
      <c r="I24" s="797"/>
      <c r="J24" s="797"/>
      <c r="K24" s="797"/>
      <c r="L24" s="797"/>
    </row>
    <row r="25" spans="1:12" ht="15" customHeight="1">
      <c r="A25" s="546" t="s">
        <v>699</v>
      </c>
      <c r="B25" s="547"/>
      <c r="C25" s="547"/>
      <c r="D25" s="547"/>
      <c r="E25" s="547"/>
      <c r="F25" s="546"/>
      <c r="G25" s="546"/>
      <c r="H25" s="546"/>
      <c r="I25" s="546"/>
      <c r="J25" s="546"/>
      <c r="K25" s="546"/>
      <c r="L25" s="546"/>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96"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33" t="s">
        <v>447</v>
      </c>
      <c r="B1" s="733"/>
      <c r="C1" s="733"/>
      <c r="D1" s="733"/>
      <c r="E1" s="733"/>
      <c r="F1" s="733"/>
      <c r="G1" s="733"/>
      <c r="H1" s="733"/>
      <c r="I1" s="733"/>
      <c r="J1" s="733"/>
      <c r="K1" s="733"/>
      <c r="L1" s="733"/>
    </row>
    <row r="2" spans="1:12" ht="18">
      <c r="A2" s="734" t="s">
        <v>723</v>
      </c>
      <c r="B2" s="734"/>
      <c r="C2" s="734"/>
      <c r="D2" s="734"/>
      <c r="E2" s="734"/>
      <c r="F2" s="734"/>
      <c r="G2" s="734"/>
      <c r="H2" s="734"/>
      <c r="I2" s="734"/>
      <c r="J2" s="734"/>
      <c r="K2" s="734"/>
      <c r="L2" s="734"/>
    </row>
    <row r="3" spans="1:12" ht="18">
      <c r="A3" s="734" t="s">
        <v>1506</v>
      </c>
      <c r="B3" s="734"/>
      <c r="C3" s="734"/>
      <c r="D3" s="734"/>
      <c r="E3" s="734"/>
      <c r="F3" s="734"/>
      <c r="G3" s="734"/>
      <c r="H3" s="734"/>
      <c r="I3" s="734"/>
      <c r="J3" s="734"/>
      <c r="K3" s="734"/>
      <c r="L3" s="734"/>
    </row>
    <row r="4" spans="1:12" ht="30" customHeight="1">
      <c r="A4" s="738" t="s">
        <v>512</v>
      </c>
      <c r="B4" s="738"/>
      <c r="C4" s="738"/>
      <c r="D4" s="738"/>
      <c r="E4" s="738"/>
      <c r="F4" s="738"/>
      <c r="G4" s="738"/>
      <c r="H4" s="738"/>
      <c r="I4" s="738"/>
      <c r="J4" s="738"/>
      <c r="K4" s="738"/>
      <c r="L4" s="738"/>
    </row>
    <row r="5" spans="1:12">
      <c r="A5" s="99"/>
      <c r="B5" s="205"/>
      <c r="C5" s="101"/>
      <c r="D5" s="205"/>
      <c r="E5" s="101"/>
      <c r="F5" s="184"/>
      <c r="G5" s="205"/>
      <c r="H5" s="205"/>
      <c r="I5" s="205"/>
      <c r="J5" s="205"/>
      <c r="K5" s="205"/>
      <c r="L5" s="98"/>
    </row>
    <row r="6" spans="1:12" ht="30" customHeight="1">
      <c r="A6" s="72" t="s">
        <v>724</v>
      </c>
      <c r="B6" s="73" t="s">
        <v>101</v>
      </c>
      <c r="C6" s="73" t="s">
        <v>103</v>
      </c>
      <c r="D6" s="73" t="s">
        <v>104</v>
      </c>
      <c r="E6" s="73" t="s">
        <v>106</v>
      </c>
      <c r="F6" s="73" t="s">
        <v>108</v>
      </c>
      <c r="G6" s="73" t="s">
        <v>110</v>
      </c>
      <c r="H6" s="73" t="s">
        <v>112</v>
      </c>
      <c r="I6" s="73" t="s">
        <v>114</v>
      </c>
      <c r="J6" s="73" t="s">
        <v>511</v>
      </c>
      <c r="K6" s="176" t="s">
        <v>519</v>
      </c>
      <c r="L6" s="73" t="s">
        <v>725</v>
      </c>
    </row>
    <row r="7" spans="1:12">
      <c r="A7" s="100" t="s">
        <v>726</v>
      </c>
      <c r="B7" s="97">
        <v>0</v>
      </c>
      <c r="C7" s="97">
        <v>0</v>
      </c>
      <c r="D7" s="97">
        <v>45000</v>
      </c>
      <c r="E7" s="97">
        <v>0</v>
      </c>
      <c r="F7" s="97">
        <v>0</v>
      </c>
      <c r="G7" s="97">
        <v>0</v>
      </c>
      <c r="H7" s="97">
        <v>0</v>
      </c>
      <c r="I7" s="97">
        <v>0</v>
      </c>
      <c r="J7" s="97">
        <v>0</v>
      </c>
      <c r="K7" s="97">
        <v>45000</v>
      </c>
      <c r="L7" s="160">
        <v>4.1891294851056395E-2</v>
      </c>
    </row>
    <row r="8" spans="1:12">
      <c r="A8" s="100" t="s">
        <v>727</v>
      </c>
      <c r="B8" s="97">
        <v>7271.6</v>
      </c>
      <c r="C8" s="97">
        <v>178710.96771</v>
      </c>
      <c r="D8" s="97">
        <v>87000</v>
      </c>
      <c r="E8" s="97">
        <v>0</v>
      </c>
      <c r="F8" s="97">
        <v>0</v>
      </c>
      <c r="G8" s="97">
        <v>0</v>
      </c>
      <c r="H8" s="97">
        <v>0</v>
      </c>
      <c r="I8" s="97">
        <v>0</v>
      </c>
      <c r="J8" s="97">
        <v>0</v>
      </c>
      <c r="K8" s="97">
        <v>272982.56770999997</v>
      </c>
      <c r="L8" s="160">
        <v>0.25412429406973502</v>
      </c>
    </row>
    <row r="9" spans="1:12">
      <c r="A9" s="100" t="s">
        <v>728</v>
      </c>
      <c r="B9" s="97">
        <v>6860</v>
      </c>
      <c r="C9" s="97">
        <v>196683.66666999998</v>
      </c>
      <c r="D9" s="97">
        <v>7000</v>
      </c>
      <c r="E9" s="97">
        <v>0</v>
      </c>
      <c r="F9" s="97">
        <v>0</v>
      </c>
      <c r="G9" s="97">
        <v>0</v>
      </c>
      <c r="H9" s="97">
        <v>0</v>
      </c>
      <c r="I9" s="97">
        <v>0</v>
      </c>
      <c r="J9" s="97">
        <v>0</v>
      </c>
      <c r="K9" s="97">
        <v>210543.66666999998</v>
      </c>
      <c r="L9" s="160">
        <v>0.1959988182110112</v>
      </c>
    </row>
    <row r="10" spans="1:12">
      <c r="A10" s="100" t="s">
        <v>729</v>
      </c>
      <c r="B10" s="97">
        <v>5698.5222000000003</v>
      </c>
      <c r="C10" s="97">
        <v>76819.195090000008</v>
      </c>
      <c r="D10" s="97">
        <v>0</v>
      </c>
      <c r="E10" s="97">
        <v>0</v>
      </c>
      <c r="F10" s="97">
        <v>0</v>
      </c>
      <c r="G10" s="97">
        <v>0</v>
      </c>
      <c r="H10" s="97">
        <v>0</v>
      </c>
      <c r="I10" s="97">
        <v>0</v>
      </c>
      <c r="J10" s="97">
        <v>0</v>
      </c>
      <c r="K10" s="97">
        <v>82517.717290000015</v>
      </c>
      <c r="L10" s="160">
        <v>7.6817200565144558E-2</v>
      </c>
    </row>
    <row r="11" spans="1:12">
      <c r="A11" s="100" t="s">
        <v>730</v>
      </c>
      <c r="B11" s="97">
        <v>1804.51161</v>
      </c>
      <c r="C11" s="97">
        <v>43967.802880000003</v>
      </c>
      <c r="D11" s="97">
        <v>22372</v>
      </c>
      <c r="E11" s="97">
        <v>0</v>
      </c>
      <c r="F11" s="97">
        <v>0</v>
      </c>
      <c r="G11" s="97">
        <v>0</v>
      </c>
      <c r="H11" s="97">
        <v>0</v>
      </c>
      <c r="I11" s="97">
        <v>0</v>
      </c>
      <c r="J11" s="97">
        <v>0</v>
      </c>
      <c r="K11" s="97">
        <v>68144.314490000004</v>
      </c>
      <c r="L11" s="160">
        <v>6.3436746016082332E-2</v>
      </c>
    </row>
    <row r="12" spans="1:12">
      <c r="A12" s="100" t="s">
        <v>731</v>
      </c>
      <c r="B12" s="97">
        <v>3727.7156500000001</v>
      </c>
      <c r="C12" s="97">
        <v>29859.376329999999</v>
      </c>
      <c r="D12" s="97">
        <v>9655.2306399999998</v>
      </c>
      <c r="E12" s="97">
        <v>0</v>
      </c>
      <c r="F12" s="97">
        <v>0</v>
      </c>
      <c r="G12" s="97">
        <v>0</v>
      </c>
      <c r="H12" s="97">
        <v>0</v>
      </c>
      <c r="I12" s="97">
        <v>0</v>
      </c>
      <c r="J12" s="97">
        <v>0</v>
      </c>
      <c r="K12" s="97">
        <v>43242.322619999999</v>
      </c>
      <c r="L12" s="160">
        <v>4.0255041931531677E-2</v>
      </c>
    </row>
    <row r="13" spans="1:12">
      <c r="A13" s="100" t="s">
        <v>732</v>
      </c>
      <c r="B13" s="97">
        <v>3841.1410299999998</v>
      </c>
      <c r="C13" s="97">
        <v>12565.00007</v>
      </c>
      <c r="D13" s="97">
        <v>1714.3281100000002</v>
      </c>
      <c r="E13" s="97">
        <v>0</v>
      </c>
      <c r="F13" s="97">
        <v>0</v>
      </c>
      <c r="G13" s="97">
        <v>0</v>
      </c>
      <c r="H13" s="97">
        <v>0</v>
      </c>
      <c r="I13" s="97">
        <v>0</v>
      </c>
      <c r="J13" s="97">
        <v>0</v>
      </c>
      <c r="K13" s="97">
        <v>18120.469209999999</v>
      </c>
      <c r="L13" s="160">
        <v>1.6868664855902198E-2</v>
      </c>
    </row>
    <row r="14" spans="1:12">
      <c r="A14" s="100" t="s">
        <v>733</v>
      </c>
      <c r="B14" s="97">
        <v>3226.2663499999999</v>
      </c>
      <c r="C14" s="97">
        <v>7674.8737499999997</v>
      </c>
      <c r="D14" s="97">
        <v>1645.0297700000001</v>
      </c>
      <c r="E14" s="97">
        <v>0</v>
      </c>
      <c r="F14" s="97">
        <v>0</v>
      </c>
      <c r="G14" s="97">
        <v>0</v>
      </c>
      <c r="H14" s="97">
        <v>0</v>
      </c>
      <c r="I14" s="97">
        <v>0</v>
      </c>
      <c r="J14" s="97">
        <v>0</v>
      </c>
      <c r="K14" s="97">
        <v>12546.169870000002</v>
      </c>
      <c r="L14" s="160">
        <v>1.1679451139457999E-2</v>
      </c>
    </row>
    <row r="15" spans="1:12">
      <c r="A15" s="100" t="s">
        <v>734</v>
      </c>
      <c r="B15" s="97">
        <v>2034.299</v>
      </c>
      <c r="C15" s="97">
        <v>5360.7795300000007</v>
      </c>
      <c r="D15" s="97">
        <v>583.46434999999997</v>
      </c>
      <c r="E15" s="97">
        <v>0</v>
      </c>
      <c r="F15" s="97">
        <v>0</v>
      </c>
      <c r="G15" s="97">
        <v>0</v>
      </c>
      <c r="H15" s="97">
        <v>0</v>
      </c>
      <c r="I15" s="97">
        <v>0</v>
      </c>
      <c r="J15" s="97">
        <v>0</v>
      </c>
      <c r="K15" s="97">
        <v>7978.5428800000009</v>
      </c>
      <c r="L15" s="160">
        <v>7.4273664948417044E-3</v>
      </c>
    </row>
    <row r="16" spans="1:12">
      <c r="A16" s="100" t="s">
        <v>735</v>
      </c>
      <c r="B16" s="97">
        <v>5340.76296</v>
      </c>
      <c r="C16" s="97">
        <v>8061.1600099999996</v>
      </c>
      <c r="D16" s="97">
        <v>2837.8060299999997</v>
      </c>
      <c r="E16" s="97">
        <v>0</v>
      </c>
      <c r="F16" s="97">
        <v>0</v>
      </c>
      <c r="G16" s="97">
        <v>0</v>
      </c>
      <c r="H16" s="97">
        <v>0</v>
      </c>
      <c r="I16" s="97">
        <v>0</v>
      </c>
      <c r="J16" s="97">
        <v>0</v>
      </c>
      <c r="K16" s="97">
        <v>16239.728999999999</v>
      </c>
      <c r="L16" s="160">
        <v>1.5117850574227805E-2</v>
      </c>
    </row>
    <row r="17" spans="1:12">
      <c r="A17" s="100" t="s">
        <v>736</v>
      </c>
      <c r="B17" s="97">
        <v>6610.7536700000001</v>
      </c>
      <c r="C17" s="97">
        <v>23957.682570000001</v>
      </c>
      <c r="D17" s="97">
        <v>3780.8414700000003</v>
      </c>
      <c r="E17" s="97">
        <v>0</v>
      </c>
      <c r="F17" s="97">
        <v>376.06642999999997</v>
      </c>
      <c r="G17" s="97">
        <v>0</v>
      </c>
      <c r="H17" s="97">
        <v>0</v>
      </c>
      <c r="I17" s="97">
        <v>375.1508</v>
      </c>
      <c r="J17" s="97">
        <v>0</v>
      </c>
      <c r="K17" s="97">
        <v>35100.494940000004</v>
      </c>
      <c r="L17" s="160">
        <v>3.2675670732212295E-2</v>
      </c>
    </row>
    <row r="18" spans="1:12">
      <c r="A18" s="100" t="s">
        <v>737</v>
      </c>
      <c r="B18" s="97">
        <v>5979.6097399999999</v>
      </c>
      <c r="C18" s="97">
        <v>188288.24088</v>
      </c>
      <c r="D18" s="97">
        <v>12178.67612</v>
      </c>
      <c r="E18" s="97">
        <v>0</v>
      </c>
      <c r="F18" s="97">
        <v>8331.9297200000001</v>
      </c>
      <c r="G18" s="97">
        <v>0</v>
      </c>
      <c r="H18" s="97">
        <v>0</v>
      </c>
      <c r="I18" s="97">
        <v>360.06003999999996</v>
      </c>
      <c r="J18" s="97">
        <v>0</v>
      </c>
      <c r="K18" s="97">
        <v>215138.51649999997</v>
      </c>
      <c r="L18" s="160">
        <v>0.20027624507823022</v>
      </c>
    </row>
    <row r="19" spans="1:12">
      <c r="A19" s="100" t="s">
        <v>738</v>
      </c>
      <c r="B19" s="97">
        <v>766.89455000000009</v>
      </c>
      <c r="C19" s="97">
        <v>29894.029149999998</v>
      </c>
      <c r="D19" s="97">
        <v>2527.0098599999997</v>
      </c>
      <c r="E19" s="97">
        <v>0</v>
      </c>
      <c r="F19" s="97">
        <v>3175.3869</v>
      </c>
      <c r="G19" s="97">
        <v>0</v>
      </c>
      <c r="H19" s="97">
        <v>0</v>
      </c>
      <c r="I19" s="97">
        <v>43.588610000000003</v>
      </c>
      <c r="J19" s="97">
        <v>0</v>
      </c>
      <c r="K19" s="97">
        <v>36406.909069999994</v>
      </c>
      <c r="L19" s="160">
        <v>3.3891834721488205E-2</v>
      </c>
    </row>
    <row r="20" spans="1:12">
      <c r="A20" s="100" t="s">
        <v>739</v>
      </c>
      <c r="B20" s="97">
        <v>1105.48009</v>
      </c>
      <c r="C20" s="97">
        <v>7640.9471199999998</v>
      </c>
      <c r="D20" s="97">
        <v>991.18958999999995</v>
      </c>
      <c r="E20" s="97">
        <v>0</v>
      </c>
      <c r="F20" s="97">
        <v>378.17773</v>
      </c>
      <c r="G20" s="97">
        <v>0</v>
      </c>
      <c r="H20" s="97">
        <v>0</v>
      </c>
      <c r="I20" s="97">
        <v>131.64317000000003</v>
      </c>
      <c r="J20" s="97">
        <v>0</v>
      </c>
      <c r="K20" s="97">
        <v>10247.437699999999</v>
      </c>
      <c r="L20" s="160">
        <v>9.5395207590784695E-3</v>
      </c>
    </row>
    <row r="21" spans="1:12">
      <c r="A21" s="72" t="s">
        <v>160</v>
      </c>
      <c r="B21" s="158">
        <v>54267.556849999994</v>
      </c>
      <c r="C21" s="158">
        <v>809483.72175999987</v>
      </c>
      <c r="D21" s="158">
        <v>197285.57593999998</v>
      </c>
      <c r="E21" s="158">
        <v>0</v>
      </c>
      <c r="F21" s="158">
        <v>12261.56078</v>
      </c>
      <c r="G21" s="158">
        <v>0</v>
      </c>
      <c r="H21" s="158">
        <v>0</v>
      </c>
      <c r="I21" s="158">
        <v>910.44262000000003</v>
      </c>
      <c r="J21" s="158">
        <v>0</v>
      </c>
      <c r="K21" s="158">
        <v>1074208.8579499999</v>
      </c>
      <c r="L21" s="161">
        <v>1</v>
      </c>
    </row>
    <row r="22" spans="1:12">
      <c r="A22" s="54" t="s">
        <v>740</v>
      </c>
      <c r="B22" s="160">
        <v>5.0518627218884775E-2</v>
      </c>
      <c r="C22" s="160">
        <v>0.7535626947861922</v>
      </c>
      <c r="D22" s="160">
        <v>0.18365662736806704</v>
      </c>
      <c r="E22" s="160">
        <v>0</v>
      </c>
      <c r="F22" s="160">
        <v>1.1414503510425089E-2</v>
      </c>
      <c r="G22" s="160">
        <v>0</v>
      </c>
      <c r="H22" s="160">
        <v>0</v>
      </c>
      <c r="I22" s="160">
        <v>8.47547116430851E-4</v>
      </c>
      <c r="J22" s="160">
        <v>0</v>
      </c>
      <c r="K22" s="160">
        <v>1</v>
      </c>
      <c r="L22" s="234"/>
    </row>
    <row r="23" spans="1:12" ht="30" customHeight="1">
      <c r="A23" s="435" t="s">
        <v>741</v>
      </c>
      <c r="B23" s="73" t="s">
        <v>101</v>
      </c>
      <c r="C23" s="73" t="s">
        <v>103</v>
      </c>
      <c r="D23" s="73" t="s">
        <v>104</v>
      </c>
      <c r="E23" s="73" t="s">
        <v>106</v>
      </c>
      <c r="F23" s="73" t="s">
        <v>108</v>
      </c>
      <c r="G23" s="73" t="s">
        <v>110</v>
      </c>
      <c r="H23" s="73" t="s">
        <v>112</v>
      </c>
      <c r="I23" s="73" t="s">
        <v>114</v>
      </c>
      <c r="J23" s="73" t="s">
        <v>511</v>
      </c>
      <c r="K23" s="176" t="s">
        <v>519</v>
      </c>
      <c r="L23" s="73" t="s">
        <v>682</v>
      </c>
    </row>
    <row r="24" spans="1:12">
      <c r="A24" s="100" t="s">
        <v>726</v>
      </c>
      <c r="B24" s="97">
        <v>0</v>
      </c>
      <c r="C24" s="97">
        <v>0</v>
      </c>
      <c r="D24" s="97">
        <v>3</v>
      </c>
      <c r="E24" s="97">
        <v>0</v>
      </c>
      <c r="F24" s="97">
        <v>0</v>
      </c>
      <c r="G24" s="97">
        <v>0</v>
      </c>
      <c r="H24" s="97">
        <v>0</v>
      </c>
      <c r="I24" s="97">
        <v>0</v>
      </c>
      <c r="J24" s="97">
        <v>0</v>
      </c>
      <c r="K24" s="97">
        <v>3</v>
      </c>
      <c r="L24" s="160">
        <v>5.3354200754072706E-5</v>
      </c>
    </row>
    <row r="25" spans="1:12">
      <c r="A25" s="100" t="s">
        <v>727</v>
      </c>
      <c r="B25" s="97">
        <v>1</v>
      </c>
      <c r="C25" s="97">
        <v>23</v>
      </c>
      <c r="D25" s="97">
        <v>9</v>
      </c>
      <c r="E25" s="97">
        <v>0</v>
      </c>
      <c r="F25" s="97">
        <v>0</v>
      </c>
      <c r="G25" s="97">
        <v>0</v>
      </c>
      <c r="H25" s="97">
        <v>0</v>
      </c>
      <c r="I25" s="97">
        <v>0</v>
      </c>
      <c r="J25" s="97">
        <v>0</v>
      </c>
      <c r="K25" s="97">
        <v>33</v>
      </c>
      <c r="L25" s="160">
        <v>5.8689620829479976E-4</v>
      </c>
    </row>
    <row r="26" spans="1:12">
      <c r="A26" s="100" t="s">
        <v>728</v>
      </c>
      <c r="B26" s="97">
        <v>1</v>
      </c>
      <c r="C26" s="97">
        <v>37</v>
      </c>
      <c r="D26" s="97">
        <v>2</v>
      </c>
      <c r="E26" s="97">
        <v>0</v>
      </c>
      <c r="F26" s="97">
        <v>0</v>
      </c>
      <c r="G26" s="97">
        <v>0</v>
      </c>
      <c r="H26" s="97">
        <v>0</v>
      </c>
      <c r="I26" s="97">
        <v>0</v>
      </c>
      <c r="J26" s="97">
        <v>0</v>
      </c>
      <c r="K26" s="97">
        <v>40</v>
      </c>
      <c r="L26" s="160">
        <v>7.1138934338763602E-4</v>
      </c>
    </row>
    <row r="27" spans="1:12">
      <c r="A27" s="100" t="s">
        <v>729</v>
      </c>
      <c r="B27" s="97">
        <v>3</v>
      </c>
      <c r="C27" s="97">
        <v>35</v>
      </c>
      <c r="D27" s="97">
        <v>0</v>
      </c>
      <c r="E27" s="97">
        <v>0</v>
      </c>
      <c r="F27" s="97">
        <v>0</v>
      </c>
      <c r="G27" s="97">
        <v>0</v>
      </c>
      <c r="H27" s="97">
        <v>0</v>
      </c>
      <c r="I27" s="97">
        <v>0</v>
      </c>
      <c r="J27" s="97">
        <v>0</v>
      </c>
      <c r="K27" s="97">
        <v>38</v>
      </c>
      <c r="L27" s="160">
        <v>6.7581987621825423E-4</v>
      </c>
    </row>
    <row r="28" spans="1:12">
      <c r="A28" s="100" t="s">
        <v>730</v>
      </c>
      <c r="B28" s="97">
        <v>2</v>
      </c>
      <c r="C28" s="97">
        <v>43</v>
      </c>
      <c r="D28" s="97">
        <v>22</v>
      </c>
      <c r="E28" s="97">
        <v>0</v>
      </c>
      <c r="F28" s="97">
        <v>0</v>
      </c>
      <c r="G28" s="97">
        <v>0</v>
      </c>
      <c r="H28" s="97">
        <v>0</v>
      </c>
      <c r="I28" s="97">
        <v>0</v>
      </c>
      <c r="J28" s="97">
        <v>0</v>
      </c>
      <c r="K28" s="97">
        <v>67</v>
      </c>
      <c r="L28" s="160">
        <v>1.1915771501742904E-3</v>
      </c>
    </row>
    <row r="29" spans="1:12">
      <c r="A29" s="100" t="s">
        <v>731</v>
      </c>
      <c r="B29" s="97">
        <v>8</v>
      </c>
      <c r="C29" s="97">
        <v>54</v>
      </c>
      <c r="D29" s="97">
        <v>19</v>
      </c>
      <c r="E29" s="97">
        <v>0</v>
      </c>
      <c r="F29" s="97">
        <v>0</v>
      </c>
      <c r="G29" s="97">
        <v>0</v>
      </c>
      <c r="H29" s="97">
        <v>0</v>
      </c>
      <c r="I29" s="97">
        <v>0</v>
      </c>
      <c r="J29" s="97">
        <v>0</v>
      </c>
      <c r="K29" s="97">
        <v>81</v>
      </c>
      <c r="L29" s="160">
        <v>1.4405634203599629E-3</v>
      </c>
    </row>
    <row r="30" spans="1:12">
      <c r="A30" s="100" t="s">
        <v>732</v>
      </c>
      <c r="B30" s="97">
        <v>14</v>
      </c>
      <c r="C30" s="97">
        <v>46</v>
      </c>
      <c r="D30" s="97">
        <v>6</v>
      </c>
      <c r="E30" s="97">
        <v>0</v>
      </c>
      <c r="F30" s="97">
        <v>0</v>
      </c>
      <c r="G30" s="97">
        <v>0</v>
      </c>
      <c r="H30" s="97">
        <v>0</v>
      </c>
      <c r="I30" s="97">
        <v>0</v>
      </c>
      <c r="J30" s="97">
        <v>0</v>
      </c>
      <c r="K30" s="97">
        <v>66</v>
      </c>
      <c r="L30" s="160">
        <v>1.1737924165895995E-3</v>
      </c>
    </row>
    <row r="31" spans="1:12">
      <c r="A31" s="100" t="s">
        <v>733</v>
      </c>
      <c r="B31" s="97">
        <v>19</v>
      </c>
      <c r="C31" s="97">
        <v>46</v>
      </c>
      <c r="D31" s="97">
        <v>10</v>
      </c>
      <c r="E31" s="97">
        <v>0</v>
      </c>
      <c r="F31" s="97">
        <v>0</v>
      </c>
      <c r="G31" s="97">
        <v>0</v>
      </c>
      <c r="H31" s="97">
        <v>0</v>
      </c>
      <c r="I31" s="97">
        <v>0</v>
      </c>
      <c r="J31" s="97">
        <v>0</v>
      </c>
      <c r="K31" s="97">
        <v>75</v>
      </c>
      <c r="L31" s="160">
        <v>1.3338550188518176E-3</v>
      </c>
    </row>
    <row r="32" spans="1:12">
      <c r="A32" s="100" t="s">
        <v>734</v>
      </c>
      <c r="B32" s="97">
        <v>17</v>
      </c>
      <c r="C32" s="97">
        <v>45</v>
      </c>
      <c r="D32" s="97">
        <v>5</v>
      </c>
      <c r="E32" s="97">
        <v>0</v>
      </c>
      <c r="F32" s="97">
        <v>0</v>
      </c>
      <c r="G32" s="97">
        <v>0</v>
      </c>
      <c r="H32" s="97">
        <v>0</v>
      </c>
      <c r="I32" s="97">
        <v>0</v>
      </c>
      <c r="J32" s="97">
        <v>0</v>
      </c>
      <c r="K32" s="97">
        <v>67</v>
      </c>
      <c r="L32" s="160">
        <v>1.1915771501742904E-3</v>
      </c>
    </row>
    <row r="33" spans="1:12">
      <c r="A33" s="100" t="s">
        <v>735</v>
      </c>
      <c r="B33" s="97">
        <v>64</v>
      </c>
      <c r="C33" s="97">
        <v>98</v>
      </c>
      <c r="D33" s="97">
        <v>33</v>
      </c>
      <c r="E33" s="97">
        <v>0</v>
      </c>
      <c r="F33" s="97">
        <v>0</v>
      </c>
      <c r="G33" s="97">
        <v>0</v>
      </c>
      <c r="H33" s="97">
        <v>0</v>
      </c>
      <c r="I33" s="97">
        <v>0</v>
      </c>
      <c r="J33" s="97">
        <v>0</v>
      </c>
      <c r="K33" s="97">
        <v>195</v>
      </c>
      <c r="L33" s="160">
        <v>3.4680230490147256E-3</v>
      </c>
    </row>
    <row r="34" spans="1:12">
      <c r="A34" s="100" t="s">
        <v>736</v>
      </c>
      <c r="B34" s="97">
        <v>133</v>
      </c>
      <c r="C34" s="97">
        <v>536</v>
      </c>
      <c r="D34" s="97">
        <v>83</v>
      </c>
      <c r="E34" s="97">
        <v>0</v>
      </c>
      <c r="F34" s="97">
        <v>9</v>
      </c>
      <c r="G34" s="97">
        <v>0</v>
      </c>
      <c r="H34" s="97">
        <v>0</v>
      </c>
      <c r="I34" s="97">
        <v>8</v>
      </c>
      <c r="J34" s="97">
        <v>0</v>
      </c>
      <c r="K34" s="97">
        <v>769</v>
      </c>
      <c r="L34" s="160">
        <v>1.3676460126627304E-2</v>
      </c>
    </row>
    <row r="35" spans="1:12">
      <c r="A35" s="100" t="s">
        <v>737</v>
      </c>
      <c r="B35" s="97">
        <v>366</v>
      </c>
      <c r="C35" s="97">
        <v>13751</v>
      </c>
      <c r="D35" s="97">
        <v>904</v>
      </c>
      <c r="E35" s="97">
        <v>0</v>
      </c>
      <c r="F35" s="97">
        <v>707</v>
      </c>
      <c r="G35" s="97">
        <v>0</v>
      </c>
      <c r="H35" s="97">
        <v>0</v>
      </c>
      <c r="I35" s="97">
        <v>21</v>
      </c>
      <c r="J35" s="97">
        <v>0</v>
      </c>
      <c r="K35" s="97">
        <v>15749</v>
      </c>
      <c r="L35" s="160">
        <v>0.28009176922529699</v>
      </c>
    </row>
    <row r="36" spans="1:12">
      <c r="A36" s="100" t="s">
        <v>738</v>
      </c>
      <c r="B36" s="97">
        <v>161</v>
      </c>
      <c r="C36" s="97">
        <v>5748</v>
      </c>
      <c r="D36" s="97">
        <v>502</v>
      </c>
      <c r="E36" s="97">
        <v>0</v>
      </c>
      <c r="F36" s="97">
        <v>621</v>
      </c>
      <c r="G36" s="97">
        <v>0</v>
      </c>
      <c r="H36" s="97">
        <v>0</v>
      </c>
      <c r="I36" s="97">
        <v>10</v>
      </c>
      <c r="J36" s="97">
        <v>0</v>
      </c>
      <c r="K36" s="97">
        <v>7042</v>
      </c>
      <c r="L36" s="160">
        <v>0.12524009390339333</v>
      </c>
    </row>
    <row r="37" spans="1:12">
      <c r="A37" s="100" t="s">
        <v>739</v>
      </c>
      <c r="B37" s="97">
        <v>2606</v>
      </c>
      <c r="C37" s="97">
        <v>26736</v>
      </c>
      <c r="D37" s="97">
        <v>930</v>
      </c>
      <c r="E37" s="97">
        <v>0</v>
      </c>
      <c r="F37" s="97">
        <v>139</v>
      </c>
      <c r="G37" s="97">
        <v>0</v>
      </c>
      <c r="H37" s="97">
        <v>0</v>
      </c>
      <c r="I37" s="97">
        <v>1592</v>
      </c>
      <c r="J37" s="97">
        <v>0</v>
      </c>
      <c r="K37" s="97">
        <v>32003</v>
      </c>
      <c r="L37" s="160">
        <v>0.56916482891086295</v>
      </c>
    </row>
    <row r="38" spans="1:12">
      <c r="A38" s="72" t="s">
        <v>160</v>
      </c>
      <c r="B38" s="158">
        <v>3395</v>
      </c>
      <c r="C38" s="158">
        <v>47198</v>
      </c>
      <c r="D38" s="158">
        <v>2528</v>
      </c>
      <c r="E38" s="158">
        <v>0</v>
      </c>
      <c r="F38" s="158">
        <v>1476</v>
      </c>
      <c r="G38" s="158">
        <v>0</v>
      </c>
      <c r="H38" s="158">
        <v>0</v>
      </c>
      <c r="I38" s="158">
        <v>1631</v>
      </c>
      <c r="J38" s="158">
        <v>0</v>
      </c>
      <c r="K38" s="158">
        <v>56228</v>
      </c>
      <c r="L38" s="161">
        <v>1</v>
      </c>
    </row>
    <row r="39" spans="1:12">
      <c r="A39" s="54" t="s">
        <v>740</v>
      </c>
      <c r="B39" s="160">
        <v>6.0379170520025609E-2</v>
      </c>
      <c r="C39" s="160">
        <v>0.83940385573024112</v>
      </c>
      <c r="D39" s="160">
        <v>4.4959806502098597E-2</v>
      </c>
      <c r="E39" s="160">
        <v>0</v>
      </c>
      <c r="F39" s="160">
        <v>2.6250266771003769E-2</v>
      </c>
      <c r="G39" s="160">
        <v>0</v>
      </c>
      <c r="H39" s="160">
        <v>0</v>
      </c>
      <c r="I39" s="160">
        <v>2.9006900476630858E-2</v>
      </c>
      <c r="J39" s="160">
        <v>0</v>
      </c>
      <c r="K39" s="160">
        <v>1</v>
      </c>
      <c r="L39" s="235"/>
    </row>
    <row r="40" spans="1:12" ht="15.75" thickBot="1">
      <c r="A40" s="206"/>
      <c r="B40" s="207"/>
      <c r="C40" s="208"/>
      <c r="D40" s="207"/>
      <c r="E40" s="207"/>
      <c r="F40" s="207"/>
      <c r="G40" s="207"/>
      <c r="H40" s="207"/>
      <c r="I40" s="207"/>
      <c r="J40" s="207"/>
      <c r="K40" s="550"/>
      <c r="L40" s="550"/>
    </row>
    <row r="41" spans="1:12" ht="39" customHeight="1" thickTop="1">
      <c r="A41" s="769" t="s">
        <v>1451</v>
      </c>
      <c r="B41" s="770"/>
      <c r="C41" s="770"/>
      <c r="D41" s="770"/>
      <c r="E41" s="770"/>
      <c r="F41" s="770"/>
      <c r="G41" s="770"/>
      <c r="H41" s="770"/>
      <c r="I41" s="770"/>
      <c r="J41" s="770"/>
      <c r="K41" s="770"/>
      <c r="L41" s="770"/>
    </row>
    <row r="42" spans="1:12">
      <c r="A42" s="209"/>
      <c r="B42" s="210"/>
      <c r="C42" s="210"/>
      <c r="D42" s="210"/>
      <c r="E42" s="210"/>
      <c r="F42" s="210"/>
      <c r="G42" s="210"/>
      <c r="H42" s="210"/>
      <c r="I42" s="210"/>
      <c r="J42" s="210"/>
      <c r="K42" s="210"/>
      <c r="L42" s="210"/>
    </row>
    <row r="43" spans="1:12" ht="30" customHeight="1">
      <c r="A43" s="733" t="s">
        <v>447</v>
      </c>
      <c r="B43" s="733"/>
      <c r="C43" s="733"/>
      <c r="D43" s="733"/>
      <c r="E43" s="733"/>
      <c r="F43" s="733"/>
      <c r="G43" s="733"/>
      <c r="H43" s="733"/>
      <c r="I43" s="733"/>
      <c r="J43" s="733"/>
      <c r="K43" s="733"/>
      <c r="L43" s="733"/>
    </row>
    <row r="44" spans="1:12" ht="18">
      <c r="A44" s="734" t="s">
        <v>742</v>
      </c>
      <c r="B44" s="734"/>
      <c r="C44" s="734"/>
      <c r="D44" s="734"/>
      <c r="E44" s="734"/>
      <c r="F44" s="734"/>
      <c r="G44" s="734"/>
      <c r="H44" s="734"/>
      <c r="I44" s="734"/>
      <c r="J44" s="734"/>
      <c r="K44" s="734"/>
      <c r="L44" s="734"/>
    </row>
    <row r="45" spans="1:12" ht="18">
      <c r="A45" s="734" t="s">
        <v>1506</v>
      </c>
      <c r="B45" s="734"/>
      <c r="C45" s="734"/>
      <c r="D45" s="734"/>
      <c r="E45" s="734"/>
      <c r="F45" s="734"/>
      <c r="G45" s="734"/>
      <c r="H45" s="734"/>
      <c r="I45" s="734"/>
      <c r="J45" s="734"/>
      <c r="K45" s="734"/>
      <c r="L45" s="734"/>
    </row>
    <row r="46" spans="1:12" ht="30" customHeight="1">
      <c r="A46" s="738" t="s">
        <v>512</v>
      </c>
      <c r="B46" s="738"/>
      <c r="C46" s="738"/>
      <c r="D46" s="738"/>
      <c r="E46" s="738"/>
      <c r="F46" s="738"/>
      <c r="G46" s="738"/>
      <c r="H46" s="738"/>
      <c r="I46" s="738"/>
      <c r="J46" s="738"/>
      <c r="K46" s="738"/>
      <c r="L46" s="738"/>
    </row>
    <row r="47" spans="1:12">
      <c r="A47" s="99"/>
      <c r="B47" s="205"/>
      <c r="C47" s="101"/>
      <c r="D47" s="205"/>
      <c r="E47" s="101"/>
      <c r="F47" s="184"/>
      <c r="G47" s="205"/>
      <c r="H47" s="205"/>
      <c r="I47" s="205"/>
      <c r="J47" s="205"/>
      <c r="K47" s="205"/>
      <c r="L47" s="98"/>
    </row>
    <row r="48" spans="1:12" ht="30" customHeight="1">
      <c r="A48" s="72" t="s">
        <v>724</v>
      </c>
      <c r="B48" s="73" t="s">
        <v>101</v>
      </c>
      <c r="C48" s="73" t="s">
        <v>103</v>
      </c>
      <c r="D48" s="73" t="s">
        <v>104</v>
      </c>
      <c r="E48" s="73" t="s">
        <v>106</v>
      </c>
      <c r="F48" s="73" t="s">
        <v>108</v>
      </c>
      <c r="G48" s="73" t="s">
        <v>110</v>
      </c>
      <c r="H48" s="73" t="s">
        <v>112</v>
      </c>
      <c r="I48" s="73" t="s">
        <v>114</v>
      </c>
      <c r="J48" s="73" t="s">
        <v>511</v>
      </c>
      <c r="K48" s="176" t="s">
        <v>519</v>
      </c>
      <c r="L48" s="73" t="s">
        <v>725</v>
      </c>
    </row>
    <row r="49" spans="1:12">
      <c r="A49" s="100" t="s">
        <v>726</v>
      </c>
      <c r="B49" s="97">
        <v>0</v>
      </c>
      <c r="C49" s="97">
        <v>0</v>
      </c>
      <c r="D49" s="97">
        <v>0</v>
      </c>
      <c r="E49" s="97">
        <v>0</v>
      </c>
      <c r="F49" s="97">
        <v>0</v>
      </c>
      <c r="G49" s="97">
        <v>0</v>
      </c>
      <c r="H49" s="97">
        <v>0</v>
      </c>
      <c r="I49" s="97">
        <v>0</v>
      </c>
      <c r="J49" s="97">
        <v>0</v>
      </c>
      <c r="K49" s="97">
        <v>0</v>
      </c>
      <c r="L49" s="160">
        <v>0</v>
      </c>
    </row>
    <row r="50" spans="1:12">
      <c r="A50" s="100" t="s">
        <v>727</v>
      </c>
      <c r="B50" s="97">
        <v>0</v>
      </c>
      <c r="C50" s="97">
        <v>0</v>
      </c>
      <c r="D50" s="97">
        <v>0</v>
      </c>
      <c r="E50" s="97">
        <v>0</v>
      </c>
      <c r="F50" s="97">
        <v>0</v>
      </c>
      <c r="G50" s="97">
        <v>0</v>
      </c>
      <c r="H50" s="97">
        <v>0</v>
      </c>
      <c r="I50" s="97">
        <v>0</v>
      </c>
      <c r="J50" s="97">
        <v>0</v>
      </c>
      <c r="K50" s="97">
        <v>0</v>
      </c>
      <c r="L50" s="160">
        <v>0</v>
      </c>
    </row>
    <row r="51" spans="1:12">
      <c r="A51" s="100" t="s">
        <v>728</v>
      </c>
      <c r="B51" s="97">
        <v>0</v>
      </c>
      <c r="C51" s="97">
        <v>0</v>
      </c>
      <c r="D51" s="97">
        <v>0</v>
      </c>
      <c r="E51" s="97">
        <v>0</v>
      </c>
      <c r="F51" s="97">
        <v>0</v>
      </c>
      <c r="G51" s="97">
        <v>0</v>
      </c>
      <c r="H51" s="97">
        <v>0</v>
      </c>
      <c r="I51" s="97">
        <v>0</v>
      </c>
      <c r="J51" s="97">
        <v>0</v>
      </c>
      <c r="K51" s="97">
        <v>0</v>
      </c>
      <c r="L51" s="160">
        <v>0</v>
      </c>
    </row>
    <row r="52" spans="1:12">
      <c r="A52" s="100" t="s">
        <v>729</v>
      </c>
      <c r="B52" s="97">
        <v>0</v>
      </c>
      <c r="C52" s="97">
        <v>0</v>
      </c>
      <c r="D52" s="97">
        <v>0</v>
      </c>
      <c r="E52" s="97">
        <v>0</v>
      </c>
      <c r="F52" s="97">
        <v>0</v>
      </c>
      <c r="G52" s="97">
        <v>0</v>
      </c>
      <c r="H52" s="97">
        <v>0</v>
      </c>
      <c r="I52" s="97">
        <v>0</v>
      </c>
      <c r="J52" s="97">
        <v>0</v>
      </c>
      <c r="K52" s="97">
        <v>0</v>
      </c>
      <c r="L52" s="160">
        <v>0</v>
      </c>
    </row>
    <row r="53" spans="1:12">
      <c r="A53" s="100" t="s">
        <v>730</v>
      </c>
      <c r="B53" s="97">
        <v>0</v>
      </c>
      <c r="C53" s="97">
        <v>0</v>
      </c>
      <c r="D53" s="97">
        <v>0</v>
      </c>
      <c r="E53" s="97">
        <v>0</v>
      </c>
      <c r="F53" s="97">
        <v>0</v>
      </c>
      <c r="G53" s="97">
        <v>0</v>
      </c>
      <c r="H53" s="97">
        <v>0</v>
      </c>
      <c r="I53" s="97">
        <v>0</v>
      </c>
      <c r="J53" s="97">
        <v>0</v>
      </c>
      <c r="K53" s="97">
        <v>0</v>
      </c>
      <c r="L53" s="160">
        <v>0</v>
      </c>
    </row>
    <row r="54" spans="1:12">
      <c r="A54" s="100" t="s">
        <v>731</v>
      </c>
      <c r="B54" s="97">
        <v>0</v>
      </c>
      <c r="C54" s="97">
        <v>0</v>
      </c>
      <c r="D54" s="97">
        <v>0</v>
      </c>
      <c r="E54" s="97">
        <v>0</v>
      </c>
      <c r="F54" s="97">
        <v>0</v>
      </c>
      <c r="G54" s="97">
        <v>0</v>
      </c>
      <c r="H54" s="97">
        <v>0</v>
      </c>
      <c r="I54" s="97">
        <v>0</v>
      </c>
      <c r="J54" s="97">
        <v>0</v>
      </c>
      <c r="K54" s="97">
        <v>0</v>
      </c>
      <c r="L54" s="160">
        <v>0</v>
      </c>
    </row>
    <row r="55" spans="1:12">
      <c r="A55" s="100" t="s">
        <v>732</v>
      </c>
      <c r="B55" s="97">
        <v>0</v>
      </c>
      <c r="C55" s="97">
        <v>0</v>
      </c>
      <c r="D55" s="97">
        <v>0</v>
      </c>
      <c r="E55" s="97">
        <v>0</v>
      </c>
      <c r="F55" s="97">
        <v>0</v>
      </c>
      <c r="G55" s="97">
        <v>0</v>
      </c>
      <c r="H55" s="97">
        <v>0</v>
      </c>
      <c r="I55" s="97">
        <v>0</v>
      </c>
      <c r="J55" s="97">
        <v>0</v>
      </c>
      <c r="K55" s="97">
        <v>0</v>
      </c>
      <c r="L55" s="160">
        <v>0</v>
      </c>
    </row>
    <row r="56" spans="1:12">
      <c r="A56" s="100" t="s">
        <v>733</v>
      </c>
      <c r="B56" s="97">
        <v>0</v>
      </c>
      <c r="C56" s="97">
        <v>0</v>
      </c>
      <c r="D56" s="97">
        <v>0</v>
      </c>
      <c r="E56" s="97">
        <v>0</v>
      </c>
      <c r="F56" s="97">
        <v>0</v>
      </c>
      <c r="G56" s="97">
        <v>0</v>
      </c>
      <c r="H56" s="97">
        <v>0</v>
      </c>
      <c r="I56" s="97">
        <v>0</v>
      </c>
      <c r="J56" s="97">
        <v>0</v>
      </c>
      <c r="K56" s="97">
        <v>0</v>
      </c>
      <c r="L56" s="160">
        <v>0</v>
      </c>
    </row>
    <row r="57" spans="1:12">
      <c r="A57" s="100" t="s">
        <v>734</v>
      </c>
      <c r="B57" s="97">
        <v>0</v>
      </c>
      <c r="C57" s="97">
        <v>0</v>
      </c>
      <c r="D57" s="97">
        <v>0</v>
      </c>
      <c r="E57" s="97">
        <v>0</v>
      </c>
      <c r="F57" s="97">
        <v>0</v>
      </c>
      <c r="G57" s="97">
        <v>0</v>
      </c>
      <c r="H57" s="97">
        <v>0</v>
      </c>
      <c r="I57" s="97">
        <v>0</v>
      </c>
      <c r="J57" s="97">
        <v>0</v>
      </c>
      <c r="K57" s="97">
        <v>0</v>
      </c>
      <c r="L57" s="160">
        <v>0</v>
      </c>
    </row>
    <row r="58" spans="1:12">
      <c r="A58" s="100" t="s">
        <v>735</v>
      </c>
      <c r="B58" s="97">
        <v>0</v>
      </c>
      <c r="C58" s="97">
        <v>0</v>
      </c>
      <c r="D58" s="97">
        <v>0</v>
      </c>
      <c r="E58" s="97">
        <v>0</v>
      </c>
      <c r="F58" s="97">
        <v>0</v>
      </c>
      <c r="G58" s="97">
        <v>0</v>
      </c>
      <c r="H58" s="97">
        <v>0</v>
      </c>
      <c r="I58" s="97">
        <v>0</v>
      </c>
      <c r="J58" s="97">
        <v>0</v>
      </c>
      <c r="K58" s="97">
        <v>0</v>
      </c>
      <c r="L58" s="160">
        <v>0</v>
      </c>
    </row>
    <row r="59" spans="1:12">
      <c r="A59" s="100" t="s">
        <v>736</v>
      </c>
      <c r="B59" s="97">
        <v>0</v>
      </c>
      <c r="C59" s="97">
        <v>0</v>
      </c>
      <c r="D59" s="97">
        <v>0</v>
      </c>
      <c r="E59" s="97">
        <v>0</v>
      </c>
      <c r="F59" s="97">
        <v>0</v>
      </c>
      <c r="G59" s="97">
        <v>0</v>
      </c>
      <c r="H59" s="97">
        <v>0</v>
      </c>
      <c r="I59" s="97">
        <v>0</v>
      </c>
      <c r="J59" s="97">
        <v>0</v>
      </c>
      <c r="K59" s="97">
        <v>0</v>
      </c>
      <c r="L59" s="160">
        <v>0</v>
      </c>
    </row>
    <row r="60" spans="1:12">
      <c r="A60" s="100" t="s">
        <v>737</v>
      </c>
      <c r="B60" s="97">
        <v>0</v>
      </c>
      <c r="C60" s="97">
        <v>0</v>
      </c>
      <c r="D60" s="97">
        <v>0</v>
      </c>
      <c r="E60" s="97">
        <v>0</v>
      </c>
      <c r="F60" s="97">
        <v>0</v>
      </c>
      <c r="G60" s="97">
        <v>0</v>
      </c>
      <c r="H60" s="97">
        <v>0</v>
      </c>
      <c r="I60" s="97">
        <v>0</v>
      </c>
      <c r="J60" s="97">
        <v>0</v>
      </c>
      <c r="K60" s="97">
        <v>0</v>
      </c>
      <c r="L60" s="160">
        <v>0</v>
      </c>
    </row>
    <row r="61" spans="1:12">
      <c r="A61" s="100" t="s">
        <v>738</v>
      </c>
      <c r="B61" s="97">
        <v>0</v>
      </c>
      <c r="C61" s="97">
        <v>0</v>
      </c>
      <c r="D61" s="97">
        <v>0</v>
      </c>
      <c r="E61" s="97">
        <v>0</v>
      </c>
      <c r="F61" s="97">
        <v>0</v>
      </c>
      <c r="G61" s="97">
        <v>0</v>
      </c>
      <c r="H61" s="97">
        <v>0</v>
      </c>
      <c r="I61" s="97">
        <v>0</v>
      </c>
      <c r="J61" s="97">
        <v>0</v>
      </c>
      <c r="K61" s="97">
        <v>0</v>
      </c>
      <c r="L61" s="160">
        <v>0</v>
      </c>
    </row>
    <row r="62" spans="1:12">
      <c r="A62" s="100" t="s">
        <v>739</v>
      </c>
      <c r="B62" s="97">
        <v>0</v>
      </c>
      <c r="C62" s="97">
        <v>0</v>
      </c>
      <c r="D62" s="97">
        <v>0</v>
      </c>
      <c r="E62" s="97">
        <v>0</v>
      </c>
      <c r="F62" s="97">
        <v>0</v>
      </c>
      <c r="G62" s="97">
        <v>0</v>
      </c>
      <c r="H62" s="97">
        <v>0</v>
      </c>
      <c r="I62" s="97">
        <v>0</v>
      </c>
      <c r="J62" s="97">
        <v>0</v>
      </c>
      <c r="K62" s="97">
        <v>0</v>
      </c>
      <c r="L62" s="160">
        <v>0</v>
      </c>
    </row>
    <row r="63" spans="1:12">
      <c r="A63" s="72" t="s">
        <v>160</v>
      </c>
      <c r="B63" s="158">
        <v>0</v>
      </c>
      <c r="C63" s="158">
        <v>0</v>
      </c>
      <c r="D63" s="158">
        <v>0</v>
      </c>
      <c r="E63" s="158">
        <v>0</v>
      </c>
      <c r="F63" s="158">
        <v>0</v>
      </c>
      <c r="G63" s="158">
        <v>0</v>
      </c>
      <c r="H63" s="158">
        <v>0</v>
      </c>
      <c r="I63" s="158">
        <v>0</v>
      </c>
      <c r="J63" s="158">
        <v>0</v>
      </c>
      <c r="K63" s="158">
        <v>0</v>
      </c>
      <c r="L63" s="161">
        <v>0</v>
      </c>
    </row>
    <row r="64" spans="1:12">
      <c r="A64" s="54" t="s">
        <v>740</v>
      </c>
      <c r="B64" s="160">
        <v>0</v>
      </c>
      <c r="C64" s="160">
        <v>0</v>
      </c>
      <c r="D64" s="160">
        <v>0</v>
      </c>
      <c r="E64" s="160">
        <v>0</v>
      </c>
      <c r="F64" s="160">
        <v>0</v>
      </c>
      <c r="G64" s="160">
        <v>0</v>
      </c>
      <c r="H64" s="160">
        <v>0</v>
      </c>
      <c r="I64" s="160">
        <v>0</v>
      </c>
      <c r="J64" s="160">
        <v>0</v>
      </c>
      <c r="K64" s="160">
        <v>0</v>
      </c>
      <c r="L64" s="234"/>
    </row>
    <row r="65" spans="1:12" ht="30" customHeight="1">
      <c r="A65" s="435" t="s">
        <v>741</v>
      </c>
      <c r="B65" s="73" t="s">
        <v>101</v>
      </c>
      <c r="C65" s="73" t="s">
        <v>103</v>
      </c>
      <c r="D65" s="73" t="s">
        <v>104</v>
      </c>
      <c r="E65" s="73" t="s">
        <v>106</v>
      </c>
      <c r="F65" s="73" t="s">
        <v>108</v>
      </c>
      <c r="G65" s="73" t="s">
        <v>110</v>
      </c>
      <c r="H65" s="73" t="s">
        <v>112</v>
      </c>
      <c r="I65" s="73" t="s">
        <v>114</v>
      </c>
      <c r="J65" s="73" t="s">
        <v>511</v>
      </c>
      <c r="K65" s="176" t="s">
        <v>519</v>
      </c>
      <c r="L65" s="73" t="s">
        <v>682</v>
      </c>
    </row>
    <row r="66" spans="1:12">
      <c r="A66" s="100" t="s">
        <v>726</v>
      </c>
      <c r="B66" s="97">
        <v>0</v>
      </c>
      <c r="C66" s="97">
        <v>0</v>
      </c>
      <c r="D66" s="97">
        <v>0</v>
      </c>
      <c r="E66" s="97">
        <v>0</v>
      </c>
      <c r="F66" s="97">
        <v>0</v>
      </c>
      <c r="G66" s="97">
        <v>0</v>
      </c>
      <c r="H66" s="97">
        <v>0</v>
      </c>
      <c r="I66" s="97">
        <v>0</v>
      </c>
      <c r="J66" s="97">
        <v>0</v>
      </c>
      <c r="K66" s="97">
        <v>0</v>
      </c>
      <c r="L66" s="160">
        <v>0</v>
      </c>
    </row>
    <row r="67" spans="1:12">
      <c r="A67" s="100" t="s">
        <v>727</v>
      </c>
      <c r="B67" s="97">
        <v>0</v>
      </c>
      <c r="C67" s="97">
        <v>0</v>
      </c>
      <c r="D67" s="97">
        <v>0</v>
      </c>
      <c r="E67" s="97">
        <v>0</v>
      </c>
      <c r="F67" s="97">
        <v>0</v>
      </c>
      <c r="G67" s="97">
        <v>0</v>
      </c>
      <c r="H67" s="97">
        <v>0</v>
      </c>
      <c r="I67" s="97">
        <v>0</v>
      </c>
      <c r="J67" s="97">
        <v>0</v>
      </c>
      <c r="K67" s="97">
        <v>0</v>
      </c>
      <c r="L67" s="160">
        <v>0</v>
      </c>
    </row>
    <row r="68" spans="1:12">
      <c r="A68" s="100" t="s">
        <v>728</v>
      </c>
      <c r="B68" s="97">
        <v>0</v>
      </c>
      <c r="C68" s="97">
        <v>0</v>
      </c>
      <c r="D68" s="97">
        <v>0</v>
      </c>
      <c r="E68" s="97">
        <v>0</v>
      </c>
      <c r="F68" s="97">
        <v>0</v>
      </c>
      <c r="G68" s="97">
        <v>0</v>
      </c>
      <c r="H68" s="97">
        <v>0</v>
      </c>
      <c r="I68" s="97">
        <v>0</v>
      </c>
      <c r="J68" s="97">
        <v>0</v>
      </c>
      <c r="K68" s="97">
        <v>0</v>
      </c>
      <c r="L68" s="160">
        <v>0</v>
      </c>
    </row>
    <row r="69" spans="1:12">
      <c r="A69" s="100" t="s">
        <v>729</v>
      </c>
      <c r="B69" s="97">
        <v>0</v>
      </c>
      <c r="C69" s="97">
        <v>0</v>
      </c>
      <c r="D69" s="97">
        <v>0</v>
      </c>
      <c r="E69" s="97">
        <v>0</v>
      </c>
      <c r="F69" s="97">
        <v>0</v>
      </c>
      <c r="G69" s="97">
        <v>0</v>
      </c>
      <c r="H69" s="97">
        <v>0</v>
      </c>
      <c r="I69" s="97">
        <v>0</v>
      </c>
      <c r="J69" s="97">
        <v>0</v>
      </c>
      <c r="K69" s="97">
        <v>0</v>
      </c>
      <c r="L69" s="160">
        <v>0</v>
      </c>
    </row>
    <row r="70" spans="1:12">
      <c r="A70" s="100" t="s">
        <v>730</v>
      </c>
      <c r="B70" s="97">
        <v>0</v>
      </c>
      <c r="C70" s="97">
        <v>0</v>
      </c>
      <c r="D70" s="97">
        <v>0</v>
      </c>
      <c r="E70" s="97">
        <v>0</v>
      </c>
      <c r="F70" s="97">
        <v>0</v>
      </c>
      <c r="G70" s="97">
        <v>0</v>
      </c>
      <c r="H70" s="97">
        <v>0</v>
      </c>
      <c r="I70" s="97">
        <v>0</v>
      </c>
      <c r="J70" s="97">
        <v>0</v>
      </c>
      <c r="K70" s="97">
        <v>0</v>
      </c>
      <c r="L70" s="160">
        <v>0</v>
      </c>
    </row>
    <row r="71" spans="1:12">
      <c r="A71" s="100" t="s">
        <v>731</v>
      </c>
      <c r="B71" s="97">
        <v>0</v>
      </c>
      <c r="C71" s="97">
        <v>0</v>
      </c>
      <c r="D71" s="97">
        <v>0</v>
      </c>
      <c r="E71" s="97">
        <v>0</v>
      </c>
      <c r="F71" s="97">
        <v>0</v>
      </c>
      <c r="G71" s="97">
        <v>0</v>
      </c>
      <c r="H71" s="97">
        <v>0</v>
      </c>
      <c r="I71" s="97">
        <v>0</v>
      </c>
      <c r="J71" s="97">
        <v>0</v>
      </c>
      <c r="K71" s="97">
        <v>0</v>
      </c>
      <c r="L71" s="160">
        <v>0</v>
      </c>
    </row>
    <row r="72" spans="1:12">
      <c r="A72" s="100" t="s">
        <v>732</v>
      </c>
      <c r="B72" s="97">
        <v>0</v>
      </c>
      <c r="C72" s="97">
        <v>0</v>
      </c>
      <c r="D72" s="97">
        <v>0</v>
      </c>
      <c r="E72" s="97">
        <v>0</v>
      </c>
      <c r="F72" s="97">
        <v>0</v>
      </c>
      <c r="G72" s="97">
        <v>0</v>
      </c>
      <c r="H72" s="97">
        <v>0</v>
      </c>
      <c r="I72" s="97">
        <v>0</v>
      </c>
      <c r="J72" s="97">
        <v>0</v>
      </c>
      <c r="K72" s="97">
        <v>0</v>
      </c>
      <c r="L72" s="160">
        <v>0</v>
      </c>
    </row>
    <row r="73" spans="1:12">
      <c r="A73" s="100" t="s">
        <v>733</v>
      </c>
      <c r="B73" s="97">
        <v>0</v>
      </c>
      <c r="C73" s="97">
        <v>0</v>
      </c>
      <c r="D73" s="97">
        <v>0</v>
      </c>
      <c r="E73" s="97">
        <v>0</v>
      </c>
      <c r="F73" s="97">
        <v>0</v>
      </c>
      <c r="G73" s="97">
        <v>0</v>
      </c>
      <c r="H73" s="97">
        <v>0</v>
      </c>
      <c r="I73" s="97">
        <v>0</v>
      </c>
      <c r="J73" s="97">
        <v>0</v>
      </c>
      <c r="K73" s="97">
        <v>0</v>
      </c>
      <c r="L73" s="160">
        <v>0</v>
      </c>
    </row>
    <row r="74" spans="1:12">
      <c r="A74" s="100" t="s">
        <v>734</v>
      </c>
      <c r="B74" s="97">
        <v>0</v>
      </c>
      <c r="C74" s="97">
        <v>0</v>
      </c>
      <c r="D74" s="97">
        <v>0</v>
      </c>
      <c r="E74" s="97">
        <v>0</v>
      </c>
      <c r="F74" s="97">
        <v>0</v>
      </c>
      <c r="G74" s="97">
        <v>0</v>
      </c>
      <c r="H74" s="97">
        <v>0</v>
      </c>
      <c r="I74" s="97">
        <v>0</v>
      </c>
      <c r="J74" s="97">
        <v>0</v>
      </c>
      <c r="K74" s="97">
        <v>0</v>
      </c>
      <c r="L74" s="160">
        <v>0</v>
      </c>
    </row>
    <row r="75" spans="1:12">
      <c r="A75" s="100" t="s">
        <v>735</v>
      </c>
      <c r="B75" s="97">
        <v>0</v>
      </c>
      <c r="C75" s="97">
        <v>0</v>
      </c>
      <c r="D75" s="97">
        <v>0</v>
      </c>
      <c r="E75" s="97">
        <v>0</v>
      </c>
      <c r="F75" s="97">
        <v>0</v>
      </c>
      <c r="G75" s="97">
        <v>0</v>
      </c>
      <c r="H75" s="97">
        <v>0</v>
      </c>
      <c r="I75" s="97">
        <v>0</v>
      </c>
      <c r="J75" s="97">
        <v>0</v>
      </c>
      <c r="K75" s="97">
        <v>0</v>
      </c>
      <c r="L75" s="160">
        <v>0</v>
      </c>
    </row>
    <row r="76" spans="1:12">
      <c r="A76" s="100" t="s">
        <v>736</v>
      </c>
      <c r="B76" s="97">
        <v>0</v>
      </c>
      <c r="C76" s="97">
        <v>0</v>
      </c>
      <c r="D76" s="97">
        <v>0</v>
      </c>
      <c r="E76" s="97">
        <v>0</v>
      </c>
      <c r="F76" s="97">
        <v>0</v>
      </c>
      <c r="G76" s="97">
        <v>0</v>
      </c>
      <c r="H76" s="97">
        <v>0</v>
      </c>
      <c r="I76" s="97">
        <v>0</v>
      </c>
      <c r="J76" s="97">
        <v>0</v>
      </c>
      <c r="K76" s="97">
        <v>0</v>
      </c>
      <c r="L76" s="160">
        <v>0</v>
      </c>
    </row>
    <row r="77" spans="1:12">
      <c r="A77" s="100" t="s">
        <v>737</v>
      </c>
      <c r="B77" s="97">
        <v>0</v>
      </c>
      <c r="C77" s="97">
        <v>0</v>
      </c>
      <c r="D77" s="97">
        <v>0</v>
      </c>
      <c r="E77" s="97">
        <v>0</v>
      </c>
      <c r="F77" s="97">
        <v>0</v>
      </c>
      <c r="G77" s="97">
        <v>0</v>
      </c>
      <c r="H77" s="97">
        <v>0</v>
      </c>
      <c r="I77" s="97">
        <v>0</v>
      </c>
      <c r="J77" s="97">
        <v>0</v>
      </c>
      <c r="K77" s="97">
        <v>0</v>
      </c>
      <c r="L77" s="160">
        <v>0</v>
      </c>
    </row>
    <row r="78" spans="1:12">
      <c r="A78" s="100" t="s">
        <v>738</v>
      </c>
      <c r="B78" s="97">
        <v>0</v>
      </c>
      <c r="C78" s="97">
        <v>0</v>
      </c>
      <c r="D78" s="97">
        <v>0</v>
      </c>
      <c r="E78" s="97">
        <v>0</v>
      </c>
      <c r="F78" s="97">
        <v>0</v>
      </c>
      <c r="G78" s="97">
        <v>0</v>
      </c>
      <c r="H78" s="97">
        <v>0</v>
      </c>
      <c r="I78" s="97">
        <v>0</v>
      </c>
      <c r="J78" s="97">
        <v>0</v>
      </c>
      <c r="K78" s="97">
        <v>0</v>
      </c>
      <c r="L78" s="160">
        <v>0</v>
      </c>
    </row>
    <row r="79" spans="1:12">
      <c r="A79" s="100" t="s">
        <v>739</v>
      </c>
      <c r="B79" s="97">
        <v>0</v>
      </c>
      <c r="C79" s="97">
        <v>0</v>
      </c>
      <c r="D79" s="97">
        <v>0</v>
      </c>
      <c r="E79" s="97">
        <v>0</v>
      </c>
      <c r="F79" s="97">
        <v>0</v>
      </c>
      <c r="G79" s="97">
        <v>0</v>
      </c>
      <c r="H79" s="97">
        <v>0</v>
      </c>
      <c r="I79" s="97">
        <v>0</v>
      </c>
      <c r="J79" s="97">
        <v>0</v>
      </c>
      <c r="K79" s="97">
        <v>0</v>
      </c>
      <c r="L79" s="160">
        <v>0</v>
      </c>
    </row>
    <row r="80" spans="1:12">
      <c r="A80" s="72" t="s">
        <v>160</v>
      </c>
      <c r="B80" s="158">
        <v>0</v>
      </c>
      <c r="C80" s="158">
        <v>0</v>
      </c>
      <c r="D80" s="158">
        <v>0</v>
      </c>
      <c r="E80" s="158">
        <v>0</v>
      </c>
      <c r="F80" s="158">
        <v>0</v>
      </c>
      <c r="G80" s="158">
        <v>0</v>
      </c>
      <c r="H80" s="158">
        <v>0</v>
      </c>
      <c r="I80" s="158">
        <v>0</v>
      </c>
      <c r="J80" s="158">
        <v>0</v>
      </c>
      <c r="K80" s="158">
        <v>0</v>
      </c>
      <c r="L80" s="161">
        <v>0</v>
      </c>
    </row>
    <row r="81" spans="1:12">
      <c r="A81" s="54" t="s">
        <v>740</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50"/>
      <c r="L82" s="550"/>
    </row>
    <row r="83" spans="1:12" ht="15.75" customHeight="1" thickTop="1">
      <c r="A83" s="769" t="s">
        <v>1452</v>
      </c>
      <c r="B83" s="770"/>
      <c r="C83" s="770"/>
      <c r="D83" s="770"/>
      <c r="E83" s="770"/>
      <c r="F83" s="770"/>
      <c r="G83" s="770"/>
      <c r="H83" s="770"/>
      <c r="I83" s="770"/>
      <c r="J83" s="770"/>
      <c r="K83" s="770"/>
      <c r="L83" s="770"/>
    </row>
    <row r="84" spans="1:12">
      <c r="A84" s="212"/>
      <c r="B84" s="212"/>
      <c r="C84" s="212"/>
      <c r="D84" s="212"/>
      <c r="E84" s="212"/>
      <c r="F84" s="212"/>
      <c r="G84" s="212"/>
      <c r="H84" s="212"/>
      <c r="I84" s="11"/>
      <c r="J84" s="11"/>
      <c r="K84" s="11"/>
      <c r="L84" s="11"/>
    </row>
    <row r="85" spans="1:12" ht="30" customHeight="1">
      <c r="A85" s="733" t="s">
        <v>447</v>
      </c>
      <c r="B85" s="733"/>
      <c r="C85" s="733"/>
      <c r="D85" s="733"/>
      <c r="E85" s="733"/>
      <c r="F85" s="733"/>
      <c r="G85" s="733"/>
      <c r="H85" s="733"/>
      <c r="I85" s="733"/>
      <c r="J85" s="733"/>
      <c r="K85" s="733"/>
      <c r="L85" s="733"/>
    </row>
    <row r="86" spans="1:12" ht="18">
      <c r="A86" s="734" t="s">
        <v>746</v>
      </c>
      <c r="B86" s="734"/>
      <c r="C86" s="734"/>
      <c r="D86" s="734"/>
      <c r="E86" s="734"/>
      <c r="F86" s="734"/>
      <c r="G86" s="734"/>
      <c r="H86" s="734"/>
      <c r="I86" s="734"/>
      <c r="J86" s="734"/>
      <c r="K86" s="734"/>
      <c r="L86" s="734"/>
    </row>
    <row r="87" spans="1:12" ht="18">
      <c r="A87" s="734" t="s">
        <v>1506</v>
      </c>
      <c r="B87" s="734"/>
      <c r="C87" s="734"/>
      <c r="D87" s="734"/>
      <c r="E87" s="734"/>
      <c r="F87" s="734"/>
      <c r="G87" s="734"/>
      <c r="H87" s="734"/>
      <c r="I87" s="734"/>
      <c r="J87" s="734"/>
      <c r="K87" s="734"/>
      <c r="L87" s="734"/>
    </row>
    <row r="88" spans="1:12" ht="30" customHeight="1">
      <c r="A88" s="738" t="s">
        <v>512</v>
      </c>
      <c r="B88" s="738"/>
      <c r="C88" s="738"/>
      <c r="D88" s="738"/>
      <c r="E88" s="738"/>
      <c r="F88" s="738"/>
      <c r="G88" s="738"/>
      <c r="H88" s="738"/>
      <c r="I88" s="738"/>
      <c r="J88" s="738"/>
      <c r="K88" s="738"/>
      <c r="L88" s="738"/>
    </row>
    <row r="89" spans="1:12">
      <c r="A89" s="99"/>
      <c r="B89" s="205"/>
      <c r="C89" s="101"/>
      <c r="D89" s="205"/>
      <c r="E89" s="101"/>
      <c r="F89" s="184"/>
      <c r="G89" s="205"/>
      <c r="H89" s="205"/>
      <c r="I89" s="205"/>
      <c r="J89" s="205"/>
      <c r="K89" s="205"/>
      <c r="L89" s="98"/>
    </row>
    <row r="90" spans="1:12" ht="30" customHeight="1">
      <c r="A90" s="72" t="s">
        <v>724</v>
      </c>
      <c r="B90" s="73" t="s">
        <v>101</v>
      </c>
      <c r="C90" s="73" t="s">
        <v>103</v>
      </c>
      <c r="D90" s="73" t="s">
        <v>104</v>
      </c>
      <c r="E90" s="73" t="s">
        <v>106</v>
      </c>
      <c r="F90" s="73" t="s">
        <v>108</v>
      </c>
      <c r="G90" s="73" t="s">
        <v>110</v>
      </c>
      <c r="H90" s="73" t="s">
        <v>112</v>
      </c>
      <c r="I90" s="73" t="s">
        <v>114</v>
      </c>
      <c r="J90" s="73" t="s">
        <v>511</v>
      </c>
      <c r="K90" s="176" t="s">
        <v>519</v>
      </c>
      <c r="L90" s="73" t="s">
        <v>725</v>
      </c>
    </row>
    <row r="91" spans="1:12">
      <c r="A91" s="100" t="s">
        <v>726</v>
      </c>
      <c r="B91" s="97">
        <v>0</v>
      </c>
      <c r="C91" s="97">
        <v>0</v>
      </c>
      <c r="D91" s="97">
        <v>0</v>
      </c>
      <c r="E91" s="97">
        <v>0</v>
      </c>
      <c r="F91" s="97">
        <v>0</v>
      </c>
      <c r="G91" s="97">
        <v>0</v>
      </c>
      <c r="H91" s="97">
        <v>0</v>
      </c>
      <c r="I91" s="97">
        <v>0</v>
      </c>
      <c r="J91" s="97">
        <v>0</v>
      </c>
      <c r="K91" s="97">
        <v>0</v>
      </c>
      <c r="L91" s="160">
        <v>0</v>
      </c>
    </row>
    <row r="92" spans="1:12">
      <c r="A92" s="100" t="s">
        <v>727</v>
      </c>
      <c r="B92" s="97">
        <v>0</v>
      </c>
      <c r="C92" s="97">
        <v>9020.6899300000005</v>
      </c>
      <c r="D92" s="97">
        <v>0</v>
      </c>
      <c r="E92" s="97">
        <v>0</v>
      </c>
      <c r="F92" s="97">
        <v>0</v>
      </c>
      <c r="G92" s="97">
        <v>0</v>
      </c>
      <c r="H92" s="97">
        <v>0</v>
      </c>
      <c r="I92" s="97">
        <v>0</v>
      </c>
      <c r="J92" s="97">
        <v>0</v>
      </c>
      <c r="K92" s="97">
        <v>9020.6899300000005</v>
      </c>
      <c r="L92" s="160">
        <v>2.8121514279418294E-2</v>
      </c>
    </row>
    <row r="93" spans="1:12">
      <c r="A93" s="100" t="s">
        <v>728</v>
      </c>
      <c r="B93" s="97">
        <v>0</v>
      </c>
      <c r="C93" s="97">
        <v>0</v>
      </c>
      <c r="D93" s="97">
        <v>0</v>
      </c>
      <c r="E93" s="97">
        <v>0</v>
      </c>
      <c r="F93" s="97">
        <v>0</v>
      </c>
      <c r="G93" s="97">
        <v>0</v>
      </c>
      <c r="H93" s="97">
        <v>0</v>
      </c>
      <c r="I93" s="97">
        <v>0</v>
      </c>
      <c r="J93" s="97">
        <v>0</v>
      </c>
      <c r="K93" s="97">
        <v>0</v>
      </c>
      <c r="L93" s="160">
        <v>0</v>
      </c>
    </row>
    <row r="94" spans="1:12">
      <c r="A94" s="100" t="s">
        <v>729</v>
      </c>
      <c r="B94" s="97">
        <v>1777.7221999999999</v>
      </c>
      <c r="C94" s="97">
        <v>3413.1950899999997</v>
      </c>
      <c r="D94" s="97">
        <v>0</v>
      </c>
      <c r="E94" s="97">
        <v>0</v>
      </c>
      <c r="F94" s="97">
        <v>0</v>
      </c>
      <c r="G94" s="97">
        <v>0</v>
      </c>
      <c r="H94" s="97">
        <v>0</v>
      </c>
      <c r="I94" s="97">
        <v>0</v>
      </c>
      <c r="J94" s="97">
        <v>0</v>
      </c>
      <c r="K94" s="97">
        <v>5190.9172899999994</v>
      </c>
      <c r="L94" s="160">
        <v>1.6182404652724195E-2</v>
      </c>
    </row>
    <row r="95" spans="1:12">
      <c r="A95" s="100" t="s">
        <v>730</v>
      </c>
      <c r="B95" s="97">
        <v>0</v>
      </c>
      <c r="C95" s="97">
        <v>5337.42436</v>
      </c>
      <c r="D95" s="97">
        <v>0</v>
      </c>
      <c r="E95" s="97">
        <v>0</v>
      </c>
      <c r="F95" s="97">
        <v>0</v>
      </c>
      <c r="G95" s="97">
        <v>0</v>
      </c>
      <c r="H95" s="97">
        <v>0</v>
      </c>
      <c r="I95" s="97">
        <v>0</v>
      </c>
      <c r="J95" s="97">
        <v>0</v>
      </c>
      <c r="K95" s="97">
        <v>5337.42436</v>
      </c>
      <c r="L95" s="160">
        <v>1.6639132540836047E-2</v>
      </c>
    </row>
    <row r="96" spans="1:12">
      <c r="A96" s="100" t="s">
        <v>731</v>
      </c>
      <c r="B96" s="97">
        <v>0</v>
      </c>
      <c r="C96" s="97">
        <v>4531.3763300000001</v>
      </c>
      <c r="D96" s="97">
        <v>508.51844</v>
      </c>
      <c r="E96" s="97">
        <v>0</v>
      </c>
      <c r="F96" s="97">
        <v>0</v>
      </c>
      <c r="G96" s="97">
        <v>0</v>
      </c>
      <c r="H96" s="97">
        <v>0</v>
      </c>
      <c r="I96" s="97">
        <v>0</v>
      </c>
      <c r="J96" s="97">
        <v>0</v>
      </c>
      <c r="K96" s="97">
        <v>5039.8947699999999</v>
      </c>
      <c r="L96" s="160">
        <v>1.5711600092801391E-2</v>
      </c>
    </row>
    <row r="97" spans="1:12">
      <c r="A97" s="100" t="s">
        <v>732</v>
      </c>
      <c r="B97" s="97">
        <v>318.63855999999998</v>
      </c>
      <c r="C97" s="97">
        <v>5366.5189099999998</v>
      </c>
      <c r="D97" s="97">
        <v>250.02417000000003</v>
      </c>
      <c r="E97" s="97">
        <v>0</v>
      </c>
      <c r="F97" s="97">
        <v>0</v>
      </c>
      <c r="G97" s="97">
        <v>0</v>
      </c>
      <c r="H97" s="97">
        <v>0</v>
      </c>
      <c r="I97" s="97">
        <v>0</v>
      </c>
      <c r="J97" s="97">
        <v>0</v>
      </c>
      <c r="K97" s="97">
        <v>5935.1816399999998</v>
      </c>
      <c r="L97" s="160">
        <v>1.8502608618119445E-2</v>
      </c>
    </row>
    <row r="98" spans="1:12">
      <c r="A98" s="100" t="s">
        <v>733</v>
      </c>
      <c r="B98" s="97">
        <v>280.61608000000001</v>
      </c>
      <c r="C98" s="97">
        <v>4387.27603</v>
      </c>
      <c r="D98" s="97">
        <v>140.02976999999998</v>
      </c>
      <c r="E98" s="97">
        <v>0</v>
      </c>
      <c r="F98" s="97">
        <v>0</v>
      </c>
      <c r="G98" s="97">
        <v>0</v>
      </c>
      <c r="H98" s="97">
        <v>0</v>
      </c>
      <c r="I98" s="97">
        <v>0</v>
      </c>
      <c r="J98" s="97">
        <v>0</v>
      </c>
      <c r="K98" s="97">
        <v>4807.9218799999999</v>
      </c>
      <c r="L98" s="160">
        <v>1.4988437120878585E-2</v>
      </c>
    </row>
    <row r="99" spans="1:12">
      <c r="A99" s="100" t="s">
        <v>734</v>
      </c>
      <c r="B99" s="97">
        <v>121.36835000000001</v>
      </c>
      <c r="C99" s="97">
        <v>4568.7751900000003</v>
      </c>
      <c r="D99" s="97">
        <v>0</v>
      </c>
      <c r="E99" s="97">
        <v>0</v>
      </c>
      <c r="F99" s="97">
        <v>0</v>
      </c>
      <c r="G99" s="97">
        <v>0</v>
      </c>
      <c r="H99" s="97">
        <v>0</v>
      </c>
      <c r="I99" s="97">
        <v>0</v>
      </c>
      <c r="J99" s="97">
        <v>0</v>
      </c>
      <c r="K99" s="97">
        <v>4690.14354</v>
      </c>
      <c r="L99" s="160">
        <v>1.4621269498909765E-2</v>
      </c>
    </row>
    <row r="100" spans="1:12">
      <c r="A100" s="100" t="s">
        <v>735</v>
      </c>
      <c r="B100" s="97">
        <v>647.40005000000008</v>
      </c>
      <c r="C100" s="97">
        <v>5815.4755300000006</v>
      </c>
      <c r="D100" s="97">
        <v>70.111670000000004</v>
      </c>
      <c r="E100" s="97">
        <v>0</v>
      </c>
      <c r="F100" s="97">
        <v>0</v>
      </c>
      <c r="G100" s="97">
        <v>0</v>
      </c>
      <c r="H100" s="97">
        <v>0</v>
      </c>
      <c r="I100" s="97">
        <v>0</v>
      </c>
      <c r="J100" s="97">
        <v>0</v>
      </c>
      <c r="K100" s="97">
        <v>6532.987250000001</v>
      </c>
      <c r="L100" s="160">
        <v>2.0366235361570915E-2</v>
      </c>
    </row>
    <row r="101" spans="1:12">
      <c r="A101" s="100" t="s">
        <v>736</v>
      </c>
      <c r="B101" s="97">
        <v>1321.4960700000001</v>
      </c>
      <c r="C101" s="97">
        <v>21191.209770000001</v>
      </c>
      <c r="D101" s="97">
        <v>245.02707999999998</v>
      </c>
      <c r="E101" s="97">
        <v>0</v>
      </c>
      <c r="F101" s="97">
        <v>376.06642999999997</v>
      </c>
      <c r="G101" s="97">
        <v>0</v>
      </c>
      <c r="H101" s="97">
        <v>0</v>
      </c>
      <c r="I101" s="97">
        <v>375.1508</v>
      </c>
      <c r="J101" s="97">
        <v>0</v>
      </c>
      <c r="K101" s="97">
        <v>23508.950150000001</v>
      </c>
      <c r="L101" s="160">
        <v>7.3287884016356816E-2</v>
      </c>
    </row>
    <row r="102" spans="1:12">
      <c r="A102" s="100" t="s">
        <v>737</v>
      </c>
      <c r="B102" s="97">
        <v>2243.8182999999999</v>
      </c>
      <c r="C102" s="97">
        <v>186506.41252000001</v>
      </c>
      <c r="D102" s="97">
        <v>7746.7801600000003</v>
      </c>
      <c r="E102" s="97">
        <v>0</v>
      </c>
      <c r="F102" s="97">
        <v>8331.9297200000001</v>
      </c>
      <c r="G102" s="97">
        <v>0</v>
      </c>
      <c r="H102" s="97">
        <v>0</v>
      </c>
      <c r="I102" s="97">
        <v>360.06003999999996</v>
      </c>
      <c r="J102" s="97">
        <v>0</v>
      </c>
      <c r="K102" s="97">
        <v>205189.00074000005</v>
      </c>
      <c r="L102" s="160">
        <v>0.63966564188172714</v>
      </c>
    </row>
    <row r="103" spans="1:12">
      <c r="A103" s="100" t="s">
        <v>738</v>
      </c>
      <c r="B103" s="97">
        <v>623.38900999999998</v>
      </c>
      <c r="C103" s="97">
        <v>29813.350180000001</v>
      </c>
      <c r="D103" s="97">
        <v>2086.5720700000002</v>
      </c>
      <c r="E103" s="97">
        <v>0</v>
      </c>
      <c r="F103" s="97">
        <v>3175.3869</v>
      </c>
      <c r="G103" s="97">
        <v>0</v>
      </c>
      <c r="H103" s="97">
        <v>0</v>
      </c>
      <c r="I103" s="97">
        <v>43.588610000000003</v>
      </c>
      <c r="J103" s="97">
        <v>0</v>
      </c>
      <c r="K103" s="97">
        <v>35742.286769999999</v>
      </c>
      <c r="L103" s="160">
        <v>0.11142465106120975</v>
      </c>
    </row>
    <row r="104" spans="1:12">
      <c r="A104" s="100" t="s">
        <v>739</v>
      </c>
      <c r="B104" s="97">
        <v>848.15818999999999</v>
      </c>
      <c r="C104" s="97">
        <v>7570.5295500000002</v>
      </c>
      <c r="D104" s="97">
        <v>851.49085000000002</v>
      </c>
      <c r="E104" s="97">
        <v>0</v>
      </c>
      <c r="F104" s="97">
        <v>378.17773</v>
      </c>
      <c r="G104" s="97">
        <v>0</v>
      </c>
      <c r="H104" s="97">
        <v>0</v>
      </c>
      <c r="I104" s="97">
        <v>131.64317000000003</v>
      </c>
      <c r="J104" s="97">
        <v>0</v>
      </c>
      <c r="K104" s="97">
        <v>9779.9994899999983</v>
      </c>
      <c r="L104" s="160">
        <v>3.048862087544767E-2</v>
      </c>
    </row>
    <row r="105" spans="1:12">
      <c r="A105" s="72" t="s">
        <v>160</v>
      </c>
      <c r="B105" s="158">
        <v>8182.6068100000011</v>
      </c>
      <c r="C105" s="158">
        <v>287522.23339000001</v>
      </c>
      <c r="D105" s="158">
        <v>11898.55421</v>
      </c>
      <c r="E105" s="158">
        <v>0</v>
      </c>
      <c r="F105" s="158">
        <v>12261.56078</v>
      </c>
      <c r="G105" s="158">
        <v>0</v>
      </c>
      <c r="H105" s="158">
        <v>0</v>
      </c>
      <c r="I105" s="158">
        <v>910.44262000000003</v>
      </c>
      <c r="J105" s="158">
        <v>0</v>
      </c>
      <c r="K105" s="158">
        <v>320775.39781000005</v>
      </c>
      <c r="L105" s="161">
        <v>1</v>
      </c>
    </row>
    <row r="106" spans="1:12">
      <c r="A106" s="54" t="s">
        <v>740</v>
      </c>
      <c r="B106" s="160">
        <v>2.550883535914646E-2</v>
      </c>
      <c r="C106" s="160">
        <v>0.89633505360128529</v>
      </c>
      <c r="D106" s="160">
        <v>3.7093100939890933E-2</v>
      </c>
      <c r="E106" s="160">
        <v>0</v>
      </c>
      <c r="F106" s="160">
        <v>3.8224754341237545E-2</v>
      </c>
      <c r="G106" s="160">
        <v>0</v>
      </c>
      <c r="H106" s="160">
        <v>0</v>
      </c>
      <c r="I106" s="160">
        <v>2.8382557584396436E-3</v>
      </c>
      <c r="J106" s="160">
        <v>0</v>
      </c>
      <c r="K106" s="160">
        <v>1</v>
      </c>
      <c r="L106" s="234"/>
    </row>
    <row r="107" spans="1:12" ht="30" customHeight="1">
      <c r="A107" s="435" t="s">
        <v>741</v>
      </c>
      <c r="B107" s="73" t="s">
        <v>101</v>
      </c>
      <c r="C107" s="73" t="s">
        <v>103</v>
      </c>
      <c r="D107" s="73" t="s">
        <v>104</v>
      </c>
      <c r="E107" s="73" t="s">
        <v>106</v>
      </c>
      <c r="F107" s="73" t="s">
        <v>108</v>
      </c>
      <c r="G107" s="73" t="s">
        <v>110</v>
      </c>
      <c r="H107" s="73" t="s">
        <v>112</v>
      </c>
      <c r="I107" s="73" t="s">
        <v>114</v>
      </c>
      <c r="J107" s="73" t="s">
        <v>511</v>
      </c>
      <c r="K107" s="176" t="s">
        <v>519</v>
      </c>
      <c r="L107" s="73" t="s">
        <v>682</v>
      </c>
    </row>
    <row r="108" spans="1:12">
      <c r="A108" s="100" t="s">
        <v>726</v>
      </c>
      <c r="B108" s="97">
        <v>0</v>
      </c>
      <c r="C108" s="97">
        <v>0</v>
      </c>
      <c r="D108" s="97">
        <v>0</v>
      </c>
      <c r="E108" s="97">
        <v>0</v>
      </c>
      <c r="F108" s="97">
        <v>0</v>
      </c>
      <c r="G108" s="97">
        <v>0</v>
      </c>
      <c r="H108" s="97">
        <v>0</v>
      </c>
      <c r="I108" s="97">
        <v>0</v>
      </c>
      <c r="J108" s="97">
        <v>0</v>
      </c>
      <c r="K108" s="97">
        <v>0</v>
      </c>
      <c r="L108" s="160">
        <v>0</v>
      </c>
    </row>
    <row r="109" spans="1:12">
      <c r="A109" s="100" t="s">
        <v>727</v>
      </c>
      <c r="B109" s="97">
        <v>0</v>
      </c>
      <c r="C109" s="97">
        <v>1</v>
      </c>
      <c r="D109" s="97">
        <v>0</v>
      </c>
      <c r="E109" s="97">
        <v>0</v>
      </c>
      <c r="F109" s="97">
        <v>0</v>
      </c>
      <c r="G109" s="97">
        <v>0</v>
      </c>
      <c r="H109" s="97">
        <v>0</v>
      </c>
      <c r="I109" s="97">
        <v>0</v>
      </c>
      <c r="J109" s="97">
        <v>0</v>
      </c>
      <c r="K109" s="97">
        <v>1</v>
      </c>
      <c r="L109" s="160">
        <v>1.8387084911558123E-5</v>
      </c>
    </row>
    <row r="110" spans="1:12">
      <c r="A110" s="100" t="s">
        <v>728</v>
      </c>
      <c r="B110" s="97">
        <v>0</v>
      </c>
      <c r="C110" s="97">
        <v>0</v>
      </c>
      <c r="D110" s="97">
        <v>0</v>
      </c>
      <c r="E110" s="97">
        <v>0</v>
      </c>
      <c r="F110" s="97">
        <v>0</v>
      </c>
      <c r="G110" s="97">
        <v>0</v>
      </c>
      <c r="H110" s="97">
        <v>0</v>
      </c>
      <c r="I110" s="97">
        <v>0</v>
      </c>
      <c r="J110" s="97">
        <v>0</v>
      </c>
      <c r="K110" s="97">
        <v>0</v>
      </c>
      <c r="L110" s="160">
        <v>0</v>
      </c>
    </row>
    <row r="111" spans="1:12">
      <c r="A111" s="100" t="s">
        <v>729</v>
      </c>
      <c r="B111" s="97">
        <v>1</v>
      </c>
      <c r="C111" s="97">
        <v>1</v>
      </c>
      <c r="D111" s="97">
        <v>0</v>
      </c>
      <c r="E111" s="97">
        <v>0</v>
      </c>
      <c r="F111" s="97">
        <v>0</v>
      </c>
      <c r="G111" s="97">
        <v>0</v>
      </c>
      <c r="H111" s="97">
        <v>0</v>
      </c>
      <c r="I111" s="97">
        <v>0</v>
      </c>
      <c r="J111" s="97">
        <v>0</v>
      </c>
      <c r="K111" s="97">
        <v>2</v>
      </c>
      <c r="L111" s="160">
        <v>3.6774169823116246E-5</v>
      </c>
    </row>
    <row r="112" spans="1:12">
      <c r="A112" s="100" t="s">
        <v>730</v>
      </c>
      <c r="B112" s="97">
        <v>0</v>
      </c>
      <c r="C112" s="97">
        <v>6</v>
      </c>
      <c r="D112" s="97">
        <v>0</v>
      </c>
      <c r="E112" s="97">
        <v>0</v>
      </c>
      <c r="F112" s="97">
        <v>0</v>
      </c>
      <c r="G112" s="97">
        <v>0</v>
      </c>
      <c r="H112" s="97">
        <v>0</v>
      </c>
      <c r="I112" s="97">
        <v>0</v>
      </c>
      <c r="J112" s="97">
        <v>0</v>
      </c>
      <c r="K112" s="97">
        <v>6</v>
      </c>
      <c r="L112" s="160">
        <v>1.1032250946934873E-4</v>
      </c>
    </row>
    <row r="113" spans="1:12">
      <c r="A113" s="100" t="s">
        <v>731</v>
      </c>
      <c r="B113" s="97">
        <v>0</v>
      </c>
      <c r="C113" s="97">
        <v>11</v>
      </c>
      <c r="D113" s="97">
        <v>1</v>
      </c>
      <c r="E113" s="97">
        <v>0</v>
      </c>
      <c r="F113" s="97">
        <v>0</v>
      </c>
      <c r="G113" s="97">
        <v>0</v>
      </c>
      <c r="H113" s="97">
        <v>0</v>
      </c>
      <c r="I113" s="97">
        <v>0</v>
      </c>
      <c r="J113" s="97">
        <v>0</v>
      </c>
      <c r="K113" s="97">
        <v>12</v>
      </c>
      <c r="L113" s="160">
        <v>2.2064501893869745E-4</v>
      </c>
    </row>
    <row r="114" spans="1:12">
      <c r="A114" s="100" t="s">
        <v>732</v>
      </c>
      <c r="B114" s="97">
        <v>1</v>
      </c>
      <c r="C114" s="97">
        <v>20</v>
      </c>
      <c r="D114" s="97">
        <v>1</v>
      </c>
      <c r="E114" s="97">
        <v>0</v>
      </c>
      <c r="F114" s="97">
        <v>0</v>
      </c>
      <c r="G114" s="97">
        <v>0</v>
      </c>
      <c r="H114" s="97">
        <v>0</v>
      </c>
      <c r="I114" s="97">
        <v>0</v>
      </c>
      <c r="J114" s="97">
        <v>0</v>
      </c>
      <c r="K114" s="97">
        <v>22</v>
      </c>
      <c r="L114" s="160">
        <v>4.0451586805427867E-4</v>
      </c>
    </row>
    <row r="115" spans="1:12">
      <c r="A115" s="100" t="s">
        <v>733</v>
      </c>
      <c r="B115" s="97">
        <v>2</v>
      </c>
      <c r="C115" s="97">
        <v>27</v>
      </c>
      <c r="D115" s="97">
        <v>1</v>
      </c>
      <c r="E115" s="97">
        <v>0</v>
      </c>
      <c r="F115" s="97">
        <v>0</v>
      </c>
      <c r="G115" s="97">
        <v>0</v>
      </c>
      <c r="H115" s="97">
        <v>0</v>
      </c>
      <c r="I115" s="97">
        <v>0</v>
      </c>
      <c r="J115" s="97">
        <v>0</v>
      </c>
      <c r="K115" s="97">
        <v>30</v>
      </c>
      <c r="L115" s="160">
        <v>5.516125473467436E-4</v>
      </c>
    </row>
    <row r="116" spans="1:12">
      <c r="A116" s="100" t="s">
        <v>734</v>
      </c>
      <c r="B116" s="97">
        <v>1</v>
      </c>
      <c r="C116" s="97">
        <v>39</v>
      </c>
      <c r="D116" s="97">
        <v>0</v>
      </c>
      <c r="E116" s="97">
        <v>0</v>
      </c>
      <c r="F116" s="97">
        <v>0</v>
      </c>
      <c r="G116" s="97">
        <v>0</v>
      </c>
      <c r="H116" s="97">
        <v>0</v>
      </c>
      <c r="I116" s="97">
        <v>0</v>
      </c>
      <c r="J116" s="97">
        <v>0</v>
      </c>
      <c r="K116" s="97">
        <v>40</v>
      </c>
      <c r="L116" s="160">
        <v>7.3548339646232488E-4</v>
      </c>
    </row>
    <row r="117" spans="1:12">
      <c r="A117" s="100" t="s">
        <v>735</v>
      </c>
      <c r="B117" s="97">
        <v>7</v>
      </c>
      <c r="C117" s="97">
        <v>71</v>
      </c>
      <c r="D117" s="97">
        <v>1</v>
      </c>
      <c r="E117" s="97">
        <v>0</v>
      </c>
      <c r="F117" s="97">
        <v>0</v>
      </c>
      <c r="G117" s="97">
        <v>0</v>
      </c>
      <c r="H117" s="97">
        <v>0</v>
      </c>
      <c r="I117" s="97">
        <v>0</v>
      </c>
      <c r="J117" s="97">
        <v>0</v>
      </c>
      <c r="K117" s="97">
        <v>79</v>
      </c>
      <c r="L117" s="160">
        <v>1.4525797080130916E-3</v>
      </c>
    </row>
    <row r="118" spans="1:12">
      <c r="A118" s="100" t="s">
        <v>736</v>
      </c>
      <c r="B118" s="97">
        <v>29</v>
      </c>
      <c r="C118" s="97">
        <v>481</v>
      </c>
      <c r="D118" s="97">
        <v>6</v>
      </c>
      <c r="E118" s="97">
        <v>0</v>
      </c>
      <c r="F118" s="97">
        <v>9</v>
      </c>
      <c r="G118" s="97">
        <v>0</v>
      </c>
      <c r="H118" s="97">
        <v>0</v>
      </c>
      <c r="I118" s="97">
        <v>8</v>
      </c>
      <c r="J118" s="97">
        <v>0</v>
      </c>
      <c r="K118" s="97">
        <v>533</v>
      </c>
      <c r="L118" s="160">
        <v>9.8003162578604794E-3</v>
      </c>
    </row>
    <row r="119" spans="1:12">
      <c r="A119" s="100" t="s">
        <v>737</v>
      </c>
      <c r="B119" s="97">
        <v>152</v>
      </c>
      <c r="C119" s="97">
        <v>13650</v>
      </c>
      <c r="D119" s="97">
        <v>623</v>
      </c>
      <c r="E119" s="97">
        <v>0</v>
      </c>
      <c r="F119" s="97">
        <v>707</v>
      </c>
      <c r="G119" s="97">
        <v>0</v>
      </c>
      <c r="H119" s="97">
        <v>0</v>
      </c>
      <c r="I119" s="97">
        <v>21</v>
      </c>
      <c r="J119" s="97">
        <v>0</v>
      </c>
      <c r="K119" s="97">
        <v>15153</v>
      </c>
      <c r="L119" s="160">
        <v>0.27861949766484023</v>
      </c>
    </row>
    <row r="120" spans="1:12">
      <c r="A120" s="100" t="s">
        <v>738</v>
      </c>
      <c r="B120" s="97">
        <v>130</v>
      </c>
      <c r="C120" s="97">
        <v>5732</v>
      </c>
      <c r="D120" s="97">
        <v>416</v>
      </c>
      <c r="E120" s="97">
        <v>0</v>
      </c>
      <c r="F120" s="97">
        <v>621</v>
      </c>
      <c r="G120" s="97">
        <v>0</v>
      </c>
      <c r="H120" s="97">
        <v>0</v>
      </c>
      <c r="I120" s="97">
        <v>10</v>
      </c>
      <c r="J120" s="97">
        <v>0</v>
      </c>
      <c r="K120" s="97">
        <v>6909</v>
      </c>
      <c r="L120" s="160">
        <v>0.12703636965395507</v>
      </c>
    </row>
    <row r="121" spans="1:12">
      <c r="A121" s="100" t="s">
        <v>739</v>
      </c>
      <c r="B121" s="97">
        <v>2378</v>
      </c>
      <c r="C121" s="97">
        <v>26678</v>
      </c>
      <c r="D121" s="97">
        <v>812</v>
      </c>
      <c r="E121" s="97">
        <v>0</v>
      </c>
      <c r="F121" s="97">
        <v>139</v>
      </c>
      <c r="G121" s="97">
        <v>0</v>
      </c>
      <c r="H121" s="97">
        <v>0</v>
      </c>
      <c r="I121" s="97">
        <v>1592</v>
      </c>
      <c r="J121" s="97">
        <v>0</v>
      </c>
      <c r="K121" s="97">
        <v>31599</v>
      </c>
      <c r="L121" s="160">
        <v>0.58101349612032505</v>
      </c>
    </row>
    <row r="122" spans="1:12">
      <c r="A122" s="72" t="s">
        <v>160</v>
      </c>
      <c r="B122" s="158">
        <v>2701</v>
      </c>
      <c r="C122" s="158">
        <v>46717</v>
      </c>
      <c r="D122" s="158">
        <v>1861</v>
      </c>
      <c r="E122" s="158">
        <v>0</v>
      </c>
      <c r="F122" s="158">
        <v>1476</v>
      </c>
      <c r="G122" s="158">
        <v>0</v>
      </c>
      <c r="H122" s="158">
        <v>0</v>
      </c>
      <c r="I122" s="158">
        <v>1631</v>
      </c>
      <c r="J122" s="158">
        <v>0</v>
      </c>
      <c r="K122" s="158">
        <v>54386</v>
      </c>
      <c r="L122" s="161">
        <v>1</v>
      </c>
    </row>
    <row r="123" spans="1:12">
      <c r="A123" s="54" t="s">
        <v>740</v>
      </c>
      <c r="B123" s="160">
        <v>4.9663516346118486E-2</v>
      </c>
      <c r="C123" s="160">
        <v>0.85898944581326075</v>
      </c>
      <c r="D123" s="160">
        <v>3.4218365020409668E-2</v>
      </c>
      <c r="E123" s="160">
        <v>0</v>
      </c>
      <c r="F123" s="160">
        <v>2.7139337329459789E-2</v>
      </c>
      <c r="G123" s="160">
        <v>0</v>
      </c>
      <c r="H123" s="160">
        <v>0</v>
      </c>
      <c r="I123" s="160">
        <v>2.9989335490751296E-2</v>
      </c>
      <c r="J123" s="160">
        <v>0</v>
      </c>
      <c r="K123" s="160">
        <v>1</v>
      </c>
      <c r="L123" s="235"/>
    </row>
    <row r="124" spans="1:12" ht="15.75" thickBot="1">
      <c r="A124" s="206"/>
      <c r="B124" s="207"/>
      <c r="C124" s="208"/>
      <c r="D124" s="207"/>
      <c r="E124" s="207"/>
      <c r="F124" s="207"/>
      <c r="G124" s="207"/>
      <c r="H124" s="207"/>
      <c r="I124" s="207"/>
      <c r="J124" s="207"/>
      <c r="K124" s="550"/>
      <c r="L124" s="550"/>
    </row>
    <row r="125" spans="1:12" ht="15.75" thickTop="1">
      <c r="A125" s="769" t="s">
        <v>1460</v>
      </c>
      <c r="B125" s="770"/>
      <c r="C125" s="770"/>
      <c r="D125" s="770"/>
      <c r="E125" s="770"/>
      <c r="F125" s="770"/>
      <c r="G125" s="770"/>
      <c r="H125" s="770"/>
      <c r="I125" s="770"/>
      <c r="J125" s="770"/>
      <c r="K125" s="770"/>
      <c r="L125" s="770"/>
    </row>
    <row r="126" spans="1:12">
      <c r="A126" s="214"/>
      <c r="B126" s="11"/>
      <c r="C126" s="96"/>
      <c r="D126" s="96"/>
      <c r="E126" s="96"/>
      <c r="F126" s="96"/>
      <c r="G126" s="11"/>
      <c r="H126" s="11"/>
      <c r="I126" s="11"/>
      <c r="J126" s="11"/>
      <c r="K126" s="11"/>
      <c r="L126" s="11"/>
    </row>
    <row r="127" spans="1:12" ht="30" customHeight="1">
      <c r="A127" s="733" t="s">
        <v>447</v>
      </c>
      <c r="B127" s="733"/>
      <c r="C127" s="733"/>
      <c r="D127" s="733"/>
      <c r="E127" s="733"/>
      <c r="F127" s="733"/>
      <c r="G127" s="733"/>
      <c r="H127" s="733"/>
      <c r="I127" s="733"/>
      <c r="J127" s="733"/>
      <c r="K127" s="733"/>
      <c r="L127" s="733"/>
    </row>
    <row r="128" spans="1:12" ht="18">
      <c r="A128" s="734" t="s">
        <v>744</v>
      </c>
      <c r="B128" s="734"/>
      <c r="C128" s="734"/>
      <c r="D128" s="734"/>
      <c r="E128" s="734"/>
      <c r="F128" s="734"/>
      <c r="G128" s="734"/>
      <c r="H128" s="734"/>
      <c r="I128" s="734"/>
      <c r="J128" s="734"/>
      <c r="K128" s="734"/>
      <c r="L128" s="734"/>
    </row>
    <row r="129" spans="1:12" ht="18">
      <c r="A129" s="734" t="s">
        <v>1506</v>
      </c>
      <c r="B129" s="734"/>
      <c r="C129" s="734"/>
      <c r="D129" s="734"/>
      <c r="E129" s="734"/>
      <c r="F129" s="734"/>
      <c r="G129" s="734"/>
      <c r="H129" s="734"/>
      <c r="I129" s="734"/>
      <c r="J129" s="734"/>
      <c r="K129" s="734"/>
      <c r="L129" s="734"/>
    </row>
    <row r="130" spans="1:12" ht="30" customHeight="1">
      <c r="A130" s="738" t="s">
        <v>512</v>
      </c>
      <c r="B130" s="738"/>
      <c r="C130" s="738"/>
      <c r="D130" s="738"/>
      <c r="E130" s="738"/>
      <c r="F130" s="738"/>
      <c r="G130" s="738"/>
      <c r="H130" s="738"/>
      <c r="I130" s="738"/>
      <c r="J130" s="738"/>
      <c r="K130" s="738"/>
      <c r="L130" s="738"/>
    </row>
    <row r="131" spans="1:12">
      <c r="A131" s="99"/>
      <c r="B131" s="205"/>
      <c r="C131" s="101"/>
      <c r="D131" s="205"/>
      <c r="E131" s="101"/>
      <c r="F131" s="184"/>
      <c r="G131" s="205"/>
      <c r="H131" s="205"/>
      <c r="I131" s="205"/>
      <c r="J131" s="205"/>
      <c r="K131" s="205"/>
      <c r="L131" s="98"/>
    </row>
    <row r="132" spans="1:12" ht="30" customHeight="1">
      <c r="A132" s="72" t="s">
        <v>724</v>
      </c>
      <c r="B132" s="73" t="s">
        <v>101</v>
      </c>
      <c r="C132" s="73" t="s">
        <v>103</v>
      </c>
      <c r="D132" s="73" t="s">
        <v>104</v>
      </c>
      <c r="E132" s="73" t="s">
        <v>106</v>
      </c>
      <c r="F132" s="73" t="s">
        <v>108</v>
      </c>
      <c r="G132" s="73" t="s">
        <v>110</v>
      </c>
      <c r="H132" s="73" t="s">
        <v>112</v>
      </c>
      <c r="I132" s="73" t="s">
        <v>114</v>
      </c>
      <c r="J132" s="73" t="s">
        <v>511</v>
      </c>
      <c r="K132" s="176" t="s">
        <v>519</v>
      </c>
      <c r="L132" s="73" t="s">
        <v>725</v>
      </c>
    </row>
    <row r="133" spans="1:12">
      <c r="A133" s="100" t="s">
        <v>726</v>
      </c>
      <c r="B133" s="97">
        <v>0</v>
      </c>
      <c r="C133" s="97">
        <v>0</v>
      </c>
      <c r="D133" s="97">
        <v>45000</v>
      </c>
      <c r="E133" s="97">
        <v>0</v>
      </c>
      <c r="F133" s="97">
        <v>0</v>
      </c>
      <c r="G133" s="97">
        <v>0</v>
      </c>
      <c r="H133" s="97">
        <v>0</v>
      </c>
      <c r="I133" s="97">
        <v>0</v>
      </c>
      <c r="J133" s="97">
        <v>0</v>
      </c>
      <c r="K133" s="97">
        <v>45000</v>
      </c>
      <c r="L133" s="160">
        <v>5.9726574914310653E-2</v>
      </c>
    </row>
    <row r="134" spans="1:12">
      <c r="A134" s="100" t="s">
        <v>727</v>
      </c>
      <c r="B134" s="97">
        <v>7271.6</v>
      </c>
      <c r="C134" s="97">
        <v>169690.27778</v>
      </c>
      <c r="D134" s="97">
        <v>87000</v>
      </c>
      <c r="E134" s="97">
        <v>0</v>
      </c>
      <c r="F134" s="97">
        <v>0</v>
      </c>
      <c r="G134" s="97">
        <v>0</v>
      </c>
      <c r="H134" s="97">
        <v>0</v>
      </c>
      <c r="I134" s="97">
        <v>0</v>
      </c>
      <c r="J134" s="97">
        <v>0</v>
      </c>
      <c r="K134" s="97">
        <v>263961.87777999998</v>
      </c>
      <c r="L134" s="160">
        <v>0.35034530817220627</v>
      </c>
    </row>
    <row r="135" spans="1:12">
      <c r="A135" s="100" t="s">
        <v>728</v>
      </c>
      <c r="B135" s="97">
        <v>6860</v>
      </c>
      <c r="C135" s="97">
        <v>196683.66666999998</v>
      </c>
      <c r="D135" s="97">
        <v>7000</v>
      </c>
      <c r="E135" s="97">
        <v>0</v>
      </c>
      <c r="F135" s="97">
        <v>0</v>
      </c>
      <c r="G135" s="97">
        <v>0</v>
      </c>
      <c r="H135" s="97">
        <v>0</v>
      </c>
      <c r="I135" s="97">
        <v>0</v>
      </c>
      <c r="J135" s="97">
        <v>0</v>
      </c>
      <c r="K135" s="97">
        <v>210543.66666999998</v>
      </c>
      <c r="L135" s="160">
        <v>0.27944560177998679</v>
      </c>
    </row>
    <row r="136" spans="1:12">
      <c r="A136" s="100" t="s">
        <v>729</v>
      </c>
      <c r="B136" s="97">
        <v>3920.8</v>
      </c>
      <c r="C136" s="97">
        <v>73406</v>
      </c>
      <c r="D136" s="97">
        <v>0</v>
      </c>
      <c r="E136" s="97">
        <v>0</v>
      </c>
      <c r="F136" s="97">
        <v>0</v>
      </c>
      <c r="G136" s="97">
        <v>0</v>
      </c>
      <c r="H136" s="97">
        <v>0</v>
      </c>
      <c r="I136" s="97">
        <v>0</v>
      </c>
      <c r="J136" s="97">
        <v>0</v>
      </c>
      <c r="K136" s="97">
        <v>77326.8</v>
      </c>
      <c r="L136" s="160">
        <v>0.10263255362408705</v>
      </c>
    </row>
    <row r="137" spans="1:12">
      <c r="A137" s="100" t="s">
        <v>730</v>
      </c>
      <c r="B137" s="97">
        <v>1804.51161</v>
      </c>
      <c r="C137" s="97">
        <v>38630.378520000006</v>
      </c>
      <c r="D137" s="97">
        <v>22372</v>
      </c>
      <c r="E137" s="97">
        <v>0</v>
      </c>
      <c r="F137" s="97">
        <v>0</v>
      </c>
      <c r="G137" s="97">
        <v>0</v>
      </c>
      <c r="H137" s="97">
        <v>0</v>
      </c>
      <c r="I137" s="97">
        <v>0</v>
      </c>
      <c r="J137" s="97">
        <v>0</v>
      </c>
      <c r="K137" s="97">
        <v>62806.890130000007</v>
      </c>
      <c r="L137" s="160">
        <v>8.336089841076276E-2</v>
      </c>
    </row>
    <row r="138" spans="1:12">
      <c r="A138" s="100" t="s">
        <v>731</v>
      </c>
      <c r="B138" s="97">
        <v>3727.7156500000001</v>
      </c>
      <c r="C138" s="97">
        <v>25328</v>
      </c>
      <c r="D138" s="97">
        <v>9146.7121999999999</v>
      </c>
      <c r="E138" s="97">
        <v>0</v>
      </c>
      <c r="F138" s="97">
        <v>0</v>
      </c>
      <c r="G138" s="97">
        <v>0</v>
      </c>
      <c r="H138" s="97">
        <v>0</v>
      </c>
      <c r="I138" s="97">
        <v>0</v>
      </c>
      <c r="J138" s="97">
        <v>0</v>
      </c>
      <c r="K138" s="97">
        <v>38202.42785</v>
      </c>
      <c r="L138" s="160">
        <v>5.0704448197590506E-2</v>
      </c>
    </row>
    <row r="139" spans="1:12">
      <c r="A139" s="100" t="s">
        <v>732</v>
      </c>
      <c r="B139" s="97">
        <v>3522.5024700000004</v>
      </c>
      <c r="C139" s="97">
        <v>7198.4811600000003</v>
      </c>
      <c r="D139" s="97">
        <v>1464.30394</v>
      </c>
      <c r="E139" s="97">
        <v>0</v>
      </c>
      <c r="F139" s="97">
        <v>0</v>
      </c>
      <c r="G139" s="97">
        <v>0</v>
      </c>
      <c r="H139" s="97">
        <v>0</v>
      </c>
      <c r="I139" s="97">
        <v>0</v>
      </c>
      <c r="J139" s="97">
        <v>0</v>
      </c>
      <c r="K139" s="97">
        <v>12185.28757</v>
      </c>
      <c r="L139" s="160">
        <v>1.6173010908933853E-2</v>
      </c>
    </row>
    <row r="140" spans="1:12">
      <c r="A140" s="100" t="s">
        <v>733</v>
      </c>
      <c r="B140" s="97">
        <v>2945.6502700000001</v>
      </c>
      <c r="C140" s="97">
        <v>3287.5977200000002</v>
      </c>
      <c r="D140" s="97">
        <v>1505</v>
      </c>
      <c r="E140" s="97">
        <v>0</v>
      </c>
      <c r="F140" s="97">
        <v>0</v>
      </c>
      <c r="G140" s="97">
        <v>0</v>
      </c>
      <c r="H140" s="97">
        <v>0</v>
      </c>
      <c r="I140" s="97">
        <v>0</v>
      </c>
      <c r="J140" s="97">
        <v>0</v>
      </c>
      <c r="K140" s="97">
        <v>7738.2479899999998</v>
      </c>
      <c r="L140" s="160">
        <v>1.0270645517338863E-2</v>
      </c>
    </row>
    <row r="141" spans="1:12">
      <c r="A141" s="100" t="s">
        <v>734</v>
      </c>
      <c r="B141" s="97">
        <v>1912.93065</v>
      </c>
      <c r="C141" s="97">
        <v>792.00433999999996</v>
      </c>
      <c r="D141" s="97">
        <v>583.46434999999997</v>
      </c>
      <c r="E141" s="97">
        <v>0</v>
      </c>
      <c r="F141" s="97">
        <v>0</v>
      </c>
      <c r="G141" s="97">
        <v>0</v>
      </c>
      <c r="H141" s="97">
        <v>0</v>
      </c>
      <c r="I141" s="97">
        <v>0</v>
      </c>
      <c r="J141" s="97">
        <v>0</v>
      </c>
      <c r="K141" s="97">
        <v>3288.3993399999999</v>
      </c>
      <c r="L141" s="160">
        <v>4.3645517673039933E-3</v>
      </c>
    </row>
    <row r="142" spans="1:12">
      <c r="A142" s="100" t="s">
        <v>735</v>
      </c>
      <c r="B142" s="97">
        <v>4693.3629099999998</v>
      </c>
      <c r="C142" s="97">
        <v>2245.6844799999999</v>
      </c>
      <c r="D142" s="97">
        <v>2767.69436</v>
      </c>
      <c r="E142" s="97">
        <v>0</v>
      </c>
      <c r="F142" s="97">
        <v>0</v>
      </c>
      <c r="G142" s="97">
        <v>0</v>
      </c>
      <c r="H142" s="97">
        <v>0</v>
      </c>
      <c r="I142" s="97">
        <v>0</v>
      </c>
      <c r="J142" s="97">
        <v>0</v>
      </c>
      <c r="K142" s="97">
        <v>9706.7417499999992</v>
      </c>
      <c r="L142" s="160">
        <v>1.2883343073449819E-2</v>
      </c>
    </row>
    <row r="143" spans="1:12">
      <c r="A143" s="100" t="s">
        <v>736</v>
      </c>
      <c r="B143" s="97">
        <v>5289.2575999999999</v>
      </c>
      <c r="C143" s="97">
        <v>2766.4728</v>
      </c>
      <c r="D143" s="97">
        <v>3535.81439</v>
      </c>
      <c r="E143" s="97">
        <v>0</v>
      </c>
      <c r="F143" s="97">
        <v>0</v>
      </c>
      <c r="G143" s="97">
        <v>0</v>
      </c>
      <c r="H143" s="97">
        <v>0</v>
      </c>
      <c r="I143" s="97">
        <v>0</v>
      </c>
      <c r="J143" s="97">
        <v>0</v>
      </c>
      <c r="K143" s="97">
        <v>11591.54479</v>
      </c>
      <c r="L143" s="160">
        <v>1.5384961517167164E-2</v>
      </c>
    </row>
    <row r="144" spans="1:12">
      <c r="A144" s="100" t="s">
        <v>737</v>
      </c>
      <c r="B144" s="97">
        <v>3735.79144</v>
      </c>
      <c r="C144" s="97">
        <v>1781.8283600000002</v>
      </c>
      <c r="D144" s="97">
        <v>4431.8959599999998</v>
      </c>
      <c r="E144" s="97">
        <v>0</v>
      </c>
      <c r="F144" s="97">
        <v>0</v>
      </c>
      <c r="G144" s="97">
        <v>0</v>
      </c>
      <c r="H144" s="97">
        <v>0</v>
      </c>
      <c r="I144" s="97">
        <v>0</v>
      </c>
      <c r="J144" s="97">
        <v>0</v>
      </c>
      <c r="K144" s="97">
        <v>9949.5157600000002</v>
      </c>
      <c r="L144" s="160">
        <v>1.3205566631127878E-2</v>
      </c>
    </row>
    <row r="145" spans="1:12">
      <c r="A145" s="100" t="s">
        <v>738</v>
      </c>
      <c r="B145" s="97">
        <v>143.50554</v>
      </c>
      <c r="C145" s="97">
        <v>80.678970000000007</v>
      </c>
      <c r="D145" s="97">
        <v>440.43779000000001</v>
      </c>
      <c r="E145" s="97">
        <v>0</v>
      </c>
      <c r="F145" s="97">
        <v>0</v>
      </c>
      <c r="G145" s="97">
        <v>0</v>
      </c>
      <c r="H145" s="97">
        <v>0</v>
      </c>
      <c r="I145" s="97">
        <v>0</v>
      </c>
      <c r="J145" s="97">
        <v>0</v>
      </c>
      <c r="K145" s="97">
        <v>664.6223</v>
      </c>
      <c r="L145" s="160">
        <v>8.8212474645936554E-4</v>
      </c>
    </row>
    <row r="146" spans="1:12">
      <c r="A146" s="100" t="s">
        <v>739</v>
      </c>
      <c r="B146" s="97">
        <v>257.32189999999997</v>
      </c>
      <c r="C146" s="97">
        <v>70.417570000000012</v>
      </c>
      <c r="D146" s="97">
        <v>139.69873999999999</v>
      </c>
      <c r="E146" s="97">
        <v>0</v>
      </c>
      <c r="F146" s="97">
        <v>0</v>
      </c>
      <c r="G146" s="97">
        <v>0</v>
      </c>
      <c r="H146" s="97">
        <v>0</v>
      </c>
      <c r="I146" s="97">
        <v>0</v>
      </c>
      <c r="J146" s="97">
        <v>0</v>
      </c>
      <c r="K146" s="97">
        <v>467.43820999999997</v>
      </c>
      <c r="L146" s="160">
        <v>6.204107392750283E-4</v>
      </c>
    </row>
    <row r="147" spans="1:12">
      <c r="A147" s="72" t="s">
        <v>160</v>
      </c>
      <c r="B147" s="158">
        <v>46084.950039999996</v>
      </c>
      <c r="C147" s="158">
        <v>521961.48836999998</v>
      </c>
      <c r="D147" s="158">
        <v>185387.02173000001</v>
      </c>
      <c r="E147" s="158">
        <v>0</v>
      </c>
      <c r="F147" s="158">
        <v>0</v>
      </c>
      <c r="G147" s="158">
        <v>0</v>
      </c>
      <c r="H147" s="158">
        <v>0</v>
      </c>
      <c r="I147" s="158">
        <v>0</v>
      </c>
      <c r="J147" s="158">
        <v>0</v>
      </c>
      <c r="K147" s="158">
        <v>753433.46013999998</v>
      </c>
      <c r="L147" s="161">
        <v>1</v>
      </c>
    </row>
    <row r="148" spans="1:12">
      <c r="A148" s="54" t="s">
        <v>740</v>
      </c>
      <c r="B148" s="160">
        <v>6.1166582688584971E-2</v>
      </c>
      <c r="C148" s="160">
        <v>0.6927771541670199</v>
      </c>
      <c r="D148" s="160">
        <v>0.24605626314439519</v>
      </c>
      <c r="E148" s="160">
        <v>0</v>
      </c>
      <c r="F148" s="160">
        <v>0</v>
      </c>
      <c r="G148" s="160">
        <v>0</v>
      </c>
      <c r="H148" s="160">
        <v>0</v>
      </c>
      <c r="I148" s="160">
        <v>0</v>
      </c>
      <c r="J148" s="160">
        <v>0</v>
      </c>
      <c r="K148" s="160">
        <v>1</v>
      </c>
      <c r="L148" s="234"/>
    </row>
    <row r="149" spans="1:12" ht="30" customHeight="1">
      <c r="A149" s="435" t="s">
        <v>741</v>
      </c>
      <c r="B149" s="73" t="s">
        <v>101</v>
      </c>
      <c r="C149" s="73" t="s">
        <v>103</v>
      </c>
      <c r="D149" s="73" t="s">
        <v>104</v>
      </c>
      <c r="E149" s="73" t="s">
        <v>106</v>
      </c>
      <c r="F149" s="73" t="s">
        <v>108</v>
      </c>
      <c r="G149" s="73" t="s">
        <v>110</v>
      </c>
      <c r="H149" s="73" t="s">
        <v>112</v>
      </c>
      <c r="I149" s="73" t="s">
        <v>114</v>
      </c>
      <c r="J149" s="73" t="s">
        <v>511</v>
      </c>
      <c r="K149" s="176" t="s">
        <v>519</v>
      </c>
      <c r="L149" s="73" t="s">
        <v>682</v>
      </c>
    </row>
    <row r="150" spans="1:12">
      <c r="A150" s="100" t="s">
        <v>726</v>
      </c>
      <c r="B150" s="97">
        <v>0</v>
      </c>
      <c r="C150" s="97">
        <v>0</v>
      </c>
      <c r="D150" s="97">
        <v>3</v>
      </c>
      <c r="E150" s="97">
        <v>0</v>
      </c>
      <c r="F150" s="97">
        <v>0</v>
      </c>
      <c r="G150" s="97">
        <v>0</v>
      </c>
      <c r="H150" s="97">
        <v>0</v>
      </c>
      <c r="I150" s="97">
        <v>0</v>
      </c>
      <c r="J150" s="97">
        <v>0</v>
      </c>
      <c r="K150" s="97">
        <v>3</v>
      </c>
      <c r="L150" s="160">
        <v>1.6286644951140066E-3</v>
      </c>
    </row>
    <row r="151" spans="1:12">
      <c r="A151" s="100" t="s">
        <v>727</v>
      </c>
      <c r="B151" s="97">
        <v>1</v>
      </c>
      <c r="C151" s="97">
        <v>22</v>
      </c>
      <c r="D151" s="97">
        <v>9</v>
      </c>
      <c r="E151" s="97">
        <v>0</v>
      </c>
      <c r="F151" s="97">
        <v>0</v>
      </c>
      <c r="G151" s="97">
        <v>0</v>
      </c>
      <c r="H151" s="97">
        <v>0</v>
      </c>
      <c r="I151" s="97">
        <v>0</v>
      </c>
      <c r="J151" s="97">
        <v>0</v>
      </c>
      <c r="K151" s="97">
        <v>32</v>
      </c>
      <c r="L151" s="160">
        <v>1.737242128121607E-2</v>
      </c>
    </row>
    <row r="152" spans="1:12">
      <c r="A152" s="100" t="s">
        <v>728</v>
      </c>
      <c r="B152" s="97">
        <v>1</v>
      </c>
      <c r="C152" s="97">
        <v>37</v>
      </c>
      <c r="D152" s="97">
        <v>2</v>
      </c>
      <c r="E152" s="97">
        <v>0</v>
      </c>
      <c r="F152" s="97">
        <v>0</v>
      </c>
      <c r="G152" s="97">
        <v>0</v>
      </c>
      <c r="H152" s="97">
        <v>0</v>
      </c>
      <c r="I152" s="97">
        <v>0</v>
      </c>
      <c r="J152" s="97">
        <v>0</v>
      </c>
      <c r="K152" s="97">
        <v>40</v>
      </c>
      <c r="L152" s="160">
        <v>2.1715526601520086E-2</v>
      </c>
    </row>
    <row r="153" spans="1:12">
      <c r="A153" s="100" t="s">
        <v>729</v>
      </c>
      <c r="B153" s="97">
        <v>2</v>
      </c>
      <c r="C153" s="97">
        <v>34</v>
      </c>
      <c r="D153" s="97">
        <v>0</v>
      </c>
      <c r="E153" s="97">
        <v>0</v>
      </c>
      <c r="F153" s="97">
        <v>0</v>
      </c>
      <c r="G153" s="97">
        <v>0</v>
      </c>
      <c r="H153" s="97">
        <v>0</v>
      </c>
      <c r="I153" s="97">
        <v>0</v>
      </c>
      <c r="J153" s="97">
        <v>0</v>
      </c>
      <c r="K153" s="97">
        <v>36</v>
      </c>
      <c r="L153" s="160">
        <v>1.9543973941368076E-2</v>
      </c>
    </row>
    <row r="154" spans="1:12">
      <c r="A154" s="100" t="s">
        <v>730</v>
      </c>
      <c r="B154" s="97">
        <v>2</v>
      </c>
      <c r="C154" s="97">
        <v>37</v>
      </c>
      <c r="D154" s="97">
        <v>22</v>
      </c>
      <c r="E154" s="97">
        <v>0</v>
      </c>
      <c r="F154" s="97">
        <v>0</v>
      </c>
      <c r="G154" s="97">
        <v>0</v>
      </c>
      <c r="H154" s="97">
        <v>0</v>
      </c>
      <c r="I154" s="97">
        <v>0</v>
      </c>
      <c r="J154" s="97">
        <v>0</v>
      </c>
      <c r="K154" s="97">
        <v>61</v>
      </c>
      <c r="L154" s="160">
        <v>3.3116178067318133E-2</v>
      </c>
    </row>
    <row r="155" spans="1:12">
      <c r="A155" s="100" t="s">
        <v>731</v>
      </c>
      <c r="B155" s="97">
        <v>8</v>
      </c>
      <c r="C155" s="97">
        <v>43</v>
      </c>
      <c r="D155" s="97">
        <v>18</v>
      </c>
      <c r="E155" s="97">
        <v>0</v>
      </c>
      <c r="F155" s="97">
        <v>0</v>
      </c>
      <c r="G155" s="97">
        <v>0</v>
      </c>
      <c r="H155" s="97">
        <v>0</v>
      </c>
      <c r="I155" s="97">
        <v>0</v>
      </c>
      <c r="J155" s="97">
        <v>0</v>
      </c>
      <c r="K155" s="97">
        <v>69</v>
      </c>
      <c r="L155" s="160">
        <v>3.7459283387622153E-2</v>
      </c>
    </row>
    <row r="156" spans="1:12">
      <c r="A156" s="100" t="s">
        <v>732</v>
      </c>
      <c r="B156" s="97">
        <v>13</v>
      </c>
      <c r="C156" s="97">
        <v>26</v>
      </c>
      <c r="D156" s="97">
        <v>5</v>
      </c>
      <c r="E156" s="97">
        <v>0</v>
      </c>
      <c r="F156" s="97">
        <v>0</v>
      </c>
      <c r="G156" s="97">
        <v>0</v>
      </c>
      <c r="H156" s="97">
        <v>0</v>
      </c>
      <c r="I156" s="97">
        <v>0</v>
      </c>
      <c r="J156" s="97">
        <v>0</v>
      </c>
      <c r="K156" s="97">
        <v>44</v>
      </c>
      <c r="L156" s="160">
        <v>2.3887079261672096E-2</v>
      </c>
    </row>
    <row r="157" spans="1:12">
      <c r="A157" s="100" t="s">
        <v>733</v>
      </c>
      <c r="B157" s="97">
        <v>17</v>
      </c>
      <c r="C157" s="97">
        <v>19</v>
      </c>
      <c r="D157" s="97">
        <v>9</v>
      </c>
      <c r="E157" s="97">
        <v>0</v>
      </c>
      <c r="F157" s="97">
        <v>0</v>
      </c>
      <c r="G157" s="97">
        <v>0</v>
      </c>
      <c r="H157" s="97">
        <v>0</v>
      </c>
      <c r="I157" s="97">
        <v>0</v>
      </c>
      <c r="J157" s="97">
        <v>0</v>
      </c>
      <c r="K157" s="97">
        <v>45</v>
      </c>
      <c r="L157" s="160">
        <v>2.4429967426710098E-2</v>
      </c>
    </row>
    <row r="158" spans="1:12">
      <c r="A158" s="100" t="s">
        <v>734</v>
      </c>
      <c r="B158" s="97">
        <v>16</v>
      </c>
      <c r="C158" s="97">
        <v>6</v>
      </c>
      <c r="D158" s="97">
        <v>5</v>
      </c>
      <c r="E158" s="97">
        <v>0</v>
      </c>
      <c r="F158" s="97">
        <v>0</v>
      </c>
      <c r="G158" s="97">
        <v>0</v>
      </c>
      <c r="H158" s="97">
        <v>0</v>
      </c>
      <c r="I158" s="97">
        <v>0</v>
      </c>
      <c r="J158" s="97">
        <v>0</v>
      </c>
      <c r="K158" s="97">
        <v>27</v>
      </c>
      <c r="L158" s="160">
        <v>1.4657980456026058E-2</v>
      </c>
    </row>
    <row r="159" spans="1:12">
      <c r="A159" s="100" t="s">
        <v>735</v>
      </c>
      <c r="B159" s="97">
        <v>57</v>
      </c>
      <c r="C159" s="97">
        <v>27</v>
      </c>
      <c r="D159" s="97">
        <v>32</v>
      </c>
      <c r="E159" s="97">
        <v>0</v>
      </c>
      <c r="F159" s="97">
        <v>0</v>
      </c>
      <c r="G159" s="97">
        <v>0</v>
      </c>
      <c r="H159" s="97">
        <v>0</v>
      </c>
      <c r="I159" s="97">
        <v>0</v>
      </c>
      <c r="J159" s="97">
        <v>0</v>
      </c>
      <c r="K159" s="97">
        <v>116</v>
      </c>
      <c r="L159" s="160">
        <v>6.2975027144408252E-2</v>
      </c>
    </row>
    <row r="160" spans="1:12">
      <c r="A160" s="100" t="s">
        <v>736</v>
      </c>
      <c r="B160" s="97">
        <v>104</v>
      </c>
      <c r="C160" s="97">
        <v>55</v>
      </c>
      <c r="D160" s="97">
        <v>77</v>
      </c>
      <c r="E160" s="97">
        <v>0</v>
      </c>
      <c r="F160" s="97">
        <v>0</v>
      </c>
      <c r="G160" s="97">
        <v>0</v>
      </c>
      <c r="H160" s="97">
        <v>0</v>
      </c>
      <c r="I160" s="97">
        <v>0</v>
      </c>
      <c r="J160" s="97">
        <v>0</v>
      </c>
      <c r="K160" s="97">
        <v>236</v>
      </c>
      <c r="L160" s="160">
        <v>0.12812160694896851</v>
      </c>
    </row>
    <row r="161" spans="1:12">
      <c r="A161" s="100" t="s">
        <v>737</v>
      </c>
      <c r="B161" s="97">
        <v>214</v>
      </c>
      <c r="C161" s="97">
        <v>101</v>
      </c>
      <c r="D161" s="97">
        <v>281</v>
      </c>
      <c r="E161" s="97">
        <v>0</v>
      </c>
      <c r="F161" s="97">
        <v>0</v>
      </c>
      <c r="G161" s="97">
        <v>0</v>
      </c>
      <c r="H161" s="97">
        <v>0</v>
      </c>
      <c r="I161" s="97">
        <v>0</v>
      </c>
      <c r="J161" s="97">
        <v>0</v>
      </c>
      <c r="K161" s="97">
        <v>596</v>
      </c>
      <c r="L161" s="160">
        <v>0.32356134636264927</v>
      </c>
    </row>
    <row r="162" spans="1:12">
      <c r="A162" s="100" t="s">
        <v>738</v>
      </c>
      <c r="B162" s="97">
        <v>31</v>
      </c>
      <c r="C162" s="97">
        <v>16</v>
      </c>
      <c r="D162" s="97">
        <v>86</v>
      </c>
      <c r="E162" s="97">
        <v>0</v>
      </c>
      <c r="F162" s="97">
        <v>0</v>
      </c>
      <c r="G162" s="97">
        <v>0</v>
      </c>
      <c r="H162" s="97">
        <v>0</v>
      </c>
      <c r="I162" s="97">
        <v>0</v>
      </c>
      <c r="J162" s="97">
        <v>0</v>
      </c>
      <c r="K162" s="97">
        <v>133</v>
      </c>
      <c r="L162" s="160">
        <v>7.2204125950054293E-2</v>
      </c>
    </row>
    <row r="163" spans="1:12">
      <c r="A163" s="100" t="s">
        <v>739</v>
      </c>
      <c r="B163" s="97">
        <v>228</v>
      </c>
      <c r="C163" s="97">
        <v>58</v>
      </c>
      <c r="D163" s="97">
        <v>118</v>
      </c>
      <c r="E163" s="97">
        <v>0</v>
      </c>
      <c r="F163" s="97">
        <v>0</v>
      </c>
      <c r="G163" s="97">
        <v>0</v>
      </c>
      <c r="H163" s="97">
        <v>0</v>
      </c>
      <c r="I163" s="97">
        <v>0</v>
      </c>
      <c r="J163" s="97">
        <v>0</v>
      </c>
      <c r="K163" s="97">
        <v>404</v>
      </c>
      <c r="L163" s="160">
        <v>0.21932681867535286</v>
      </c>
    </row>
    <row r="164" spans="1:12">
      <c r="A164" s="72" t="s">
        <v>160</v>
      </c>
      <c r="B164" s="158">
        <v>694</v>
      </c>
      <c r="C164" s="158">
        <v>481</v>
      </c>
      <c r="D164" s="158">
        <v>667</v>
      </c>
      <c r="E164" s="158">
        <v>0</v>
      </c>
      <c r="F164" s="158">
        <v>0</v>
      </c>
      <c r="G164" s="158">
        <v>0</v>
      </c>
      <c r="H164" s="158">
        <v>0</v>
      </c>
      <c r="I164" s="158">
        <v>0</v>
      </c>
      <c r="J164" s="158">
        <v>0</v>
      </c>
      <c r="K164" s="158">
        <v>1842</v>
      </c>
      <c r="L164" s="161">
        <v>1</v>
      </c>
    </row>
    <row r="165" spans="1:12">
      <c r="A165" s="54" t="s">
        <v>740</v>
      </c>
      <c r="B165" s="160">
        <v>0.37676438653637351</v>
      </c>
      <c r="C165" s="160">
        <v>0.26112920738327905</v>
      </c>
      <c r="D165" s="160">
        <v>0.36210640608034744</v>
      </c>
      <c r="E165" s="160">
        <v>0</v>
      </c>
      <c r="F165" s="160">
        <v>0</v>
      </c>
      <c r="G165" s="160">
        <v>0</v>
      </c>
      <c r="H165" s="160">
        <v>0</v>
      </c>
      <c r="I165" s="160">
        <v>0</v>
      </c>
      <c r="J165" s="160">
        <v>0</v>
      </c>
      <c r="K165" s="160">
        <v>1</v>
      </c>
      <c r="L165" s="235"/>
    </row>
    <row r="166" spans="1:12" ht="15.75" thickBot="1">
      <c r="A166" s="206"/>
      <c r="B166" s="207"/>
      <c r="C166" s="208"/>
      <c r="D166" s="207"/>
      <c r="E166" s="207"/>
      <c r="F166" s="207"/>
      <c r="G166" s="207"/>
      <c r="H166" s="207"/>
      <c r="I166" s="207"/>
      <c r="J166" s="207"/>
      <c r="K166" s="550"/>
      <c r="L166" s="550"/>
    </row>
    <row r="167" spans="1:12" ht="15.75" thickTop="1">
      <c r="A167" s="769" t="s">
        <v>1461</v>
      </c>
      <c r="B167" s="770"/>
      <c r="C167" s="770"/>
      <c r="D167" s="770"/>
      <c r="E167" s="770"/>
      <c r="F167" s="770"/>
      <c r="G167" s="770"/>
      <c r="H167" s="770"/>
      <c r="I167" s="770"/>
      <c r="J167" s="770"/>
      <c r="K167" s="770"/>
      <c r="L167" s="770"/>
    </row>
    <row r="168" spans="1:12">
      <c r="A168" s="190"/>
      <c r="B168" s="11"/>
      <c r="C168" s="96"/>
      <c r="D168" s="96"/>
      <c r="E168" s="96"/>
      <c r="F168" s="96"/>
      <c r="G168" s="96"/>
      <c r="H168" s="11"/>
      <c r="I168" s="11"/>
      <c r="J168" s="11"/>
      <c r="K168" s="11"/>
      <c r="L168" s="11"/>
    </row>
    <row r="169" spans="1:12" ht="30" customHeight="1">
      <c r="A169" s="733" t="s">
        <v>447</v>
      </c>
      <c r="B169" s="733"/>
      <c r="C169" s="733"/>
      <c r="D169" s="733"/>
      <c r="E169" s="733"/>
      <c r="F169" s="733"/>
      <c r="G169" s="733"/>
      <c r="H169" s="733"/>
      <c r="I169" s="733"/>
      <c r="J169" s="733"/>
      <c r="K169" s="733"/>
      <c r="L169" s="733"/>
    </row>
    <row r="170" spans="1:12" ht="18">
      <c r="A170" s="734" t="s">
        <v>745</v>
      </c>
      <c r="B170" s="734"/>
      <c r="C170" s="734"/>
      <c r="D170" s="734"/>
      <c r="E170" s="734"/>
      <c r="F170" s="734"/>
      <c r="G170" s="734"/>
      <c r="H170" s="734"/>
      <c r="I170" s="734"/>
      <c r="J170" s="734"/>
      <c r="K170" s="734"/>
      <c r="L170" s="734"/>
    </row>
    <row r="171" spans="1:12" ht="18">
      <c r="A171" s="734" t="s">
        <v>1506</v>
      </c>
      <c r="B171" s="734"/>
      <c r="C171" s="734"/>
      <c r="D171" s="734"/>
      <c r="E171" s="734"/>
      <c r="F171" s="734"/>
      <c r="G171" s="734"/>
      <c r="H171" s="734"/>
      <c r="I171" s="734"/>
      <c r="J171" s="734"/>
      <c r="K171" s="734"/>
      <c r="L171" s="734"/>
    </row>
    <row r="172" spans="1:12" ht="30" customHeight="1">
      <c r="A172" s="738" t="s">
        <v>512</v>
      </c>
      <c r="B172" s="738"/>
      <c r="C172" s="738"/>
      <c r="D172" s="738"/>
      <c r="E172" s="738"/>
      <c r="F172" s="738"/>
      <c r="G172" s="738"/>
      <c r="H172" s="738"/>
      <c r="I172" s="738"/>
      <c r="J172" s="738"/>
      <c r="K172" s="738"/>
      <c r="L172" s="738"/>
    </row>
    <row r="173" spans="1:12">
      <c r="A173" s="99"/>
      <c r="B173" s="205"/>
      <c r="C173" s="101"/>
      <c r="D173" s="205"/>
      <c r="E173" s="101"/>
      <c r="F173" s="184"/>
      <c r="G173" s="205"/>
      <c r="H173" s="205"/>
      <c r="I173" s="205"/>
      <c r="J173" s="205"/>
      <c r="K173" s="205"/>
      <c r="L173" s="98"/>
    </row>
    <row r="174" spans="1:12" ht="30" customHeight="1">
      <c r="A174" s="72" t="s">
        <v>724</v>
      </c>
      <c r="B174" s="73" t="s">
        <v>101</v>
      </c>
      <c r="C174" s="73" t="s">
        <v>103</v>
      </c>
      <c r="D174" s="73" t="s">
        <v>104</v>
      </c>
      <c r="E174" s="73" t="s">
        <v>106</v>
      </c>
      <c r="F174" s="73" t="s">
        <v>108</v>
      </c>
      <c r="G174" s="73" t="s">
        <v>110</v>
      </c>
      <c r="H174" s="73" t="s">
        <v>112</v>
      </c>
      <c r="I174" s="73" t="s">
        <v>114</v>
      </c>
      <c r="J174" s="73" t="s">
        <v>511</v>
      </c>
      <c r="K174" s="176" t="s">
        <v>519</v>
      </c>
      <c r="L174" s="73" t="s">
        <v>725</v>
      </c>
    </row>
    <row r="175" spans="1:12">
      <c r="A175" s="100" t="s">
        <v>726</v>
      </c>
      <c r="B175" s="97">
        <v>0</v>
      </c>
      <c r="C175" s="97">
        <v>0</v>
      </c>
      <c r="D175" s="97">
        <v>0</v>
      </c>
      <c r="E175" s="97">
        <v>0</v>
      </c>
      <c r="F175" s="97">
        <v>0</v>
      </c>
      <c r="G175" s="97">
        <v>0</v>
      </c>
      <c r="H175" s="97">
        <v>0</v>
      </c>
      <c r="I175" s="97">
        <v>0</v>
      </c>
      <c r="J175" s="97">
        <v>0</v>
      </c>
      <c r="K175" s="97">
        <v>0</v>
      </c>
      <c r="L175" s="160">
        <v>0</v>
      </c>
    </row>
    <row r="176" spans="1:12">
      <c r="A176" s="100" t="s">
        <v>727</v>
      </c>
      <c r="B176" s="97">
        <v>0</v>
      </c>
      <c r="C176" s="97">
        <v>0</v>
      </c>
      <c r="D176" s="97">
        <v>0</v>
      </c>
      <c r="E176" s="97">
        <v>0</v>
      </c>
      <c r="F176" s="97">
        <v>0</v>
      </c>
      <c r="G176" s="97">
        <v>0</v>
      </c>
      <c r="H176" s="97">
        <v>0</v>
      </c>
      <c r="I176" s="97">
        <v>0</v>
      </c>
      <c r="J176" s="97">
        <v>0</v>
      </c>
      <c r="K176" s="97">
        <v>0</v>
      </c>
      <c r="L176" s="160">
        <v>0</v>
      </c>
    </row>
    <row r="177" spans="1:12">
      <c r="A177" s="100" t="s">
        <v>728</v>
      </c>
      <c r="B177" s="97">
        <v>0</v>
      </c>
      <c r="C177" s="97">
        <v>0</v>
      </c>
      <c r="D177" s="97">
        <v>0</v>
      </c>
      <c r="E177" s="97">
        <v>0</v>
      </c>
      <c r="F177" s="97">
        <v>0</v>
      </c>
      <c r="G177" s="97">
        <v>0</v>
      </c>
      <c r="H177" s="97">
        <v>0</v>
      </c>
      <c r="I177" s="97">
        <v>0</v>
      </c>
      <c r="J177" s="97">
        <v>0</v>
      </c>
      <c r="K177" s="97">
        <v>0</v>
      </c>
      <c r="L177" s="160">
        <v>0</v>
      </c>
    </row>
    <row r="178" spans="1:12">
      <c r="A178" s="100" t="s">
        <v>729</v>
      </c>
      <c r="B178" s="97">
        <v>0</v>
      </c>
      <c r="C178" s="97">
        <v>0</v>
      </c>
      <c r="D178" s="97">
        <v>0</v>
      </c>
      <c r="E178" s="97">
        <v>0</v>
      </c>
      <c r="F178" s="97">
        <v>0</v>
      </c>
      <c r="G178" s="97">
        <v>0</v>
      </c>
      <c r="H178" s="97">
        <v>0</v>
      </c>
      <c r="I178" s="97">
        <v>0</v>
      </c>
      <c r="J178" s="97">
        <v>0</v>
      </c>
      <c r="K178" s="97">
        <v>0</v>
      </c>
      <c r="L178" s="160">
        <v>0</v>
      </c>
    </row>
    <row r="179" spans="1:12">
      <c r="A179" s="100" t="s">
        <v>730</v>
      </c>
      <c r="B179" s="97">
        <v>0</v>
      </c>
      <c r="C179" s="97">
        <v>0</v>
      </c>
      <c r="D179" s="97">
        <v>0</v>
      </c>
      <c r="E179" s="97">
        <v>0</v>
      </c>
      <c r="F179" s="97">
        <v>0</v>
      </c>
      <c r="G179" s="97">
        <v>0</v>
      </c>
      <c r="H179" s="97">
        <v>0</v>
      </c>
      <c r="I179" s="97">
        <v>0</v>
      </c>
      <c r="J179" s="97">
        <v>0</v>
      </c>
      <c r="K179" s="97">
        <v>0</v>
      </c>
      <c r="L179" s="160">
        <v>0</v>
      </c>
    </row>
    <row r="180" spans="1:12">
      <c r="A180" s="100" t="s">
        <v>731</v>
      </c>
      <c r="B180" s="97">
        <v>0</v>
      </c>
      <c r="C180" s="97">
        <v>0</v>
      </c>
      <c r="D180" s="97">
        <v>0</v>
      </c>
      <c r="E180" s="97">
        <v>0</v>
      </c>
      <c r="F180" s="97">
        <v>0</v>
      </c>
      <c r="G180" s="97">
        <v>0</v>
      </c>
      <c r="H180" s="97">
        <v>0</v>
      </c>
      <c r="I180" s="97">
        <v>0</v>
      </c>
      <c r="J180" s="97">
        <v>0</v>
      </c>
      <c r="K180" s="97">
        <v>0</v>
      </c>
      <c r="L180" s="160">
        <v>0</v>
      </c>
    </row>
    <row r="181" spans="1:12">
      <c r="A181" s="100" t="s">
        <v>732</v>
      </c>
      <c r="B181" s="97">
        <v>0</v>
      </c>
      <c r="C181" s="97">
        <v>0</v>
      </c>
      <c r="D181" s="97">
        <v>0</v>
      </c>
      <c r="E181" s="97">
        <v>0</v>
      </c>
      <c r="F181" s="97">
        <v>0</v>
      </c>
      <c r="G181" s="97">
        <v>0</v>
      </c>
      <c r="H181" s="97">
        <v>0</v>
      </c>
      <c r="I181" s="97">
        <v>0</v>
      </c>
      <c r="J181" s="97">
        <v>0</v>
      </c>
      <c r="K181" s="97">
        <v>0</v>
      </c>
      <c r="L181" s="160">
        <v>0</v>
      </c>
    </row>
    <row r="182" spans="1:12">
      <c r="A182" s="100" t="s">
        <v>733</v>
      </c>
      <c r="B182" s="97">
        <v>0</v>
      </c>
      <c r="C182" s="97">
        <v>0</v>
      </c>
      <c r="D182" s="97">
        <v>0</v>
      </c>
      <c r="E182" s="97">
        <v>0</v>
      </c>
      <c r="F182" s="97">
        <v>0</v>
      </c>
      <c r="G182" s="97">
        <v>0</v>
      </c>
      <c r="H182" s="97">
        <v>0</v>
      </c>
      <c r="I182" s="97">
        <v>0</v>
      </c>
      <c r="J182" s="97">
        <v>0</v>
      </c>
      <c r="K182" s="97">
        <v>0</v>
      </c>
      <c r="L182" s="160">
        <v>0</v>
      </c>
    </row>
    <row r="183" spans="1:12">
      <c r="A183" s="100" t="s">
        <v>734</v>
      </c>
      <c r="B183" s="97">
        <v>0</v>
      </c>
      <c r="C183" s="97">
        <v>0</v>
      </c>
      <c r="D183" s="97">
        <v>0</v>
      </c>
      <c r="E183" s="97">
        <v>0</v>
      </c>
      <c r="F183" s="97">
        <v>0</v>
      </c>
      <c r="G183" s="97">
        <v>0</v>
      </c>
      <c r="H183" s="97">
        <v>0</v>
      </c>
      <c r="I183" s="97">
        <v>0</v>
      </c>
      <c r="J183" s="97">
        <v>0</v>
      </c>
      <c r="K183" s="97">
        <v>0</v>
      </c>
      <c r="L183" s="160">
        <v>0</v>
      </c>
    </row>
    <row r="184" spans="1:12">
      <c r="A184" s="100" t="s">
        <v>735</v>
      </c>
      <c r="B184" s="97">
        <v>0</v>
      </c>
      <c r="C184" s="97">
        <v>0</v>
      </c>
      <c r="D184" s="97">
        <v>0</v>
      </c>
      <c r="E184" s="97">
        <v>0</v>
      </c>
      <c r="F184" s="97">
        <v>0</v>
      </c>
      <c r="G184" s="97">
        <v>0</v>
      </c>
      <c r="H184" s="97">
        <v>0</v>
      </c>
      <c r="I184" s="97">
        <v>0</v>
      </c>
      <c r="J184" s="97">
        <v>0</v>
      </c>
      <c r="K184" s="97">
        <v>0</v>
      </c>
      <c r="L184" s="160">
        <v>0</v>
      </c>
    </row>
    <row r="185" spans="1:12">
      <c r="A185" s="100" t="s">
        <v>736</v>
      </c>
      <c r="B185" s="97">
        <v>0</v>
      </c>
      <c r="C185" s="97">
        <v>0</v>
      </c>
      <c r="D185" s="97">
        <v>0</v>
      </c>
      <c r="E185" s="97">
        <v>0</v>
      </c>
      <c r="F185" s="97">
        <v>0</v>
      </c>
      <c r="G185" s="97">
        <v>0</v>
      </c>
      <c r="H185" s="97">
        <v>0</v>
      </c>
      <c r="I185" s="97">
        <v>0</v>
      </c>
      <c r="J185" s="97">
        <v>0</v>
      </c>
      <c r="K185" s="97">
        <v>0</v>
      </c>
      <c r="L185" s="160">
        <v>0</v>
      </c>
    </row>
    <row r="186" spans="1:12">
      <c r="A186" s="100" t="s">
        <v>737</v>
      </c>
      <c r="B186" s="97">
        <v>0</v>
      </c>
      <c r="C186" s="97">
        <v>0</v>
      </c>
      <c r="D186" s="97">
        <v>0</v>
      </c>
      <c r="E186" s="97">
        <v>0</v>
      </c>
      <c r="F186" s="97">
        <v>0</v>
      </c>
      <c r="G186" s="97">
        <v>0</v>
      </c>
      <c r="H186" s="97">
        <v>0</v>
      </c>
      <c r="I186" s="97">
        <v>0</v>
      </c>
      <c r="J186" s="97">
        <v>0</v>
      </c>
      <c r="K186" s="97">
        <v>0</v>
      </c>
      <c r="L186" s="160">
        <v>0</v>
      </c>
    </row>
    <row r="187" spans="1:12">
      <c r="A187" s="100" t="s">
        <v>738</v>
      </c>
      <c r="B187" s="97">
        <v>0</v>
      </c>
      <c r="C187" s="97">
        <v>0</v>
      </c>
      <c r="D187" s="97">
        <v>0</v>
      </c>
      <c r="E187" s="97">
        <v>0</v>
      </c>
      <c r="F187" s="97">
        <v>0</v>
      </c>
      <c r="G187" s="97">
        <v>0</v>
      </c>
      <c r="H187" s="97">
        <v>0</v>
      </c>
      <c r="I187" s="97">
        <v>0</v>
      </c>
      <c r="J187" s="97">
        <v>0</v>
      </c>
      <c r="K187" s="97">
        <v>0</v>
      </c>
      <c r="L187" s="160">
        <v>0</v>
      </c>
    </row>
    <row r="188" spans="1:12">
      <c r="A188" s="100" t="s">
        <v>739</v>
      </c>
      <c r="B188" s="97">
        <v>0</v>
      </c>
      <c r="C188" s="97">
        <v>0</v>
      </c>
      <c r="D188" s="97">
        <v>0</v>
      </c>
      <c r="E188" s="97">
        <v>0</v>
      </c>
      <c r="F188" s="97">
        <v>0</v>
      </c>
      <c r="G188" s="97">
        <v>0</v>
      </c>
      <c r="H188" s="97">
        <v>0</v>
      </c>
      <c r="I188" s="97">
        <v>0</v>
      </c>
      <c r="J188" s="97">
        <v>0</v>
      </c>
      <c r="K188" s="97">
        <v>0</v>
      </c>
      <c r="L188" s="160">
        <v>0</v>
      </c>
    </row>
    <row r="189" spans="1:12">
      <c r="A189" s="72" t="s">
        <v>160</v>
      </c>
      <c r="B189" s="158">
        <v>0</v>
      </c>
      <c r="C189" s="158">
        <v>0</v>
      </c>
      <c r="D189" s="158">
        <v>0</v>
      </c>
      <c r="E189" s="158">
        <v>0</v>
      </c>
      <c r="F189" s="158">
        <v>0</v>
      </c>
      <c r="G189" s="158">
        <v>0</v>
      </c>
      <c r="H189" s="158">
        <v>0</v>
      </c>
      <c r="I189" s="158">
        <v>0</v>
      </c>
      <c r="J189" s="158">
        <v>0</v>
      </c>
      <c r="K189" s="158">
        <v>0</v>
      </c>
      <c r="L189" s="161">
        <v>0</v>
      </c>
    </row>
    <row r="190" spans="1:12">
      <c r="A190" s="54" t="s">
        <v>740</v>
      </c>
      <c r="B190" s="160">
        <v>0</v>
      </c>
      <c r="C190" s="160">
        <v>0</v>
      </c>
      <c r="D190" s="160">
        <v>0</v>
      </c>
      <c r="E190" s="160">
        <v>0</v>
      </c>
      <c r="F190" s="160">
        <v>0</v>
      </c>
      <c r="G190" s="160">
        <v>0</v>
      </c>
      <c r="H190" s="160">
        <v>0</v>
      </c>
      <c r="I190" s="160">
        <v>0</v>
      </c>
      <c r="J190" s="160">
        <v>0</v>
      </c>
      <c r="K190" s="160">
        <v>0</v>
      </c>
      <c r="L190" s="234"/>
    </row>
    <row r="191" spans="1:12" ht="30" customHeight="1">
      <c r="A191" s="435" t="s">
        <v>741</v>
      </c>
      <c r="B191" s="73" t="s">
        <v>101</v>
      </c>
      <c r="C191" s="73" t="s">
        <v>103</v>
      </c>
      <c r="D191" s="73" t="s">
        <v>104</v>
      </c>
      <c r="E191" s="73" t="s">
        <v>106</v>
      </c>
      <c r="F191" s="73" t="s">
        <v>108</v>
      </c>
      <c r="G191" s="73" t="s">
        <v>110</v>
      </c>
      <c r="H191" s="73" t="s">
        <v>112</v>
      </c>
      <c r="I191" s="73" t="s">
        <v>114</v>
      </c>
      <c r="J191" s="73" t="s">
        <v>511</v>
      </c>
      <c r="K191" s="176" t="s">
        <v>519</v>
      </c>
      <c r="L191" s="73" t="s">
        <v>682</v>
      </c>
    </row>
    <row r="192" spans="1:12">
      <c r="A192" s="100" t="s">
        <v>726</v>
      </c>
      <c r="B192" s="97">
        <v>0</v>
      </c>
      <c r="C192" s="97">
        <v>0</v>
      </c>
      <c r="D192" s="97">
        <v>0</v>
      </c>
      <c r="E192" s="97">
        <v>0</v>
      </c>
      <c r="F192" s="97">
        <v>0</v>
      </c>
      <c r="G192" s="97">
        <v>0</v>
      </c>
      <c r="H192" s="97">
        <v>0</v>
      </c>
      <c r="I192" s="97">
        <v>0</v>
      </c>
      <c r="J192" s="97">
        <v>0</v>
      </c>
      <c r="K192" s="97">
        <v>0</v>
      </c>
      <c r="L192" s="160">
        <v>0</v>
      </c>
    </row>
    <row r="193" spans="1:12">
      <c r="A193" s="100" t="s">
        <v>727</v>
      </c>
      <c r="B193" s="97">
        <v>0</v>
      </c>
      <c r="C193" s="97">
        <v>0</v>
      </c>
      <c r="D193" s="97">
        <v>0</v>
      </c>
      <c r="E193" s="97">
        <v>0</v>
      </c>
      <c r="F193" s="97">
        <v>0</v>
      </c>
      <c r="G193" s="97">
        <v>0</v>
      </c>
      <c r="H193" s="97">
        <v>0</v>
      </c>
      <c r="I193" s="97">
        <v>0</v>
      </c>
      <c r="J193" s="97">
        <v>0</v>
      </c>
      <c r="K193" s="97">
        <v>0</v>
      </c>
      <c r="L193" s="160">
        <v>0</v>
      </c>
    </row>
    <row r="194" spans="1:12">
      <c r="A194" s="100" t="s">
        <v>728</v>
      </c>
      <c r="B194" s="97">
        <v>0</v>
      </c>
      <c r="C194" s="97">
        <v>0</v>
      </c>
      <c r="D194" s="97">
        <v>0</v>
      </c>
      <c r="E194" s="97">
        <v>0</v>
      </c>
      <c r="F194" s="97">
        <v>0</v>
      </c>
      <c r="G194" s="97">
        <v>0</v>
      </c>
      <c r="H194" s="97">
        <v>0</v>
      </c>
      <c r="I194" s="97">
        <v>0</v>
      </c>
      <c r="J194" s="97">
        <v>0</v>
      </c>
      <c r="K194" s="97">
        <v>0</v>
      </c>
      <c r="L194" s="160">
        <v>0</v>
      </c>
    </row>
    <row r="195" spans="1:12">
      <c r="A195" s="100" t="s">
        <v>729</v>
      </c>
      <c r="B195" s="97">
        <v>0</v>
      </c>
      <c r="C195" s="97">
        <v>0</v>
      </c>
      <c r="D195" s="97">
        <v>0</v>
      </c>
      <c r="E195" s="97">
        <v>0</v>
      </c>
      <c r="F195" s="97">
        <v>0</v>
      </c>
      <c r="G195" s="97">
        <v>0</v>
      </c>
      <c r="H195" s="97">
        <v>0</v>
      </c>
      <c r="I195" s="97">
        <v>0</v>
      </c>
      <c r="J195" s="97">
        <v>0</v>
      </c>
      <c r="K195" s="97">
        <v>0</v>
      </c>
      <c r="L195" s="160">
        <v>0</v>
      </c>
    </row>
    <row r="196" spans="1:12">
      <c r="A196" s="100" t="s">
        <v>730</v>
      </c>
      <c r="B196" s="97">
        <v>0</v>
      </c>
      <c r="C196" s="97">
        <v>0</v>
      </c>
      <c r="D196" s="97">
        <v>0</v>
      </c>
      <c r="E196" s="97">
        <v>0</v>
      </c>
      <c r="F196" s="97">
        <v>0</v>
      </c>
      <c r="G196" s="97">
        <v>0</v>
      </c>
      <c r="H196" s="97">
        <v>0</v>
      </c>
      <c r="I196" s="97">
        <v>0</v>
      </c>
      <c r="J196" s="97">
        <v>0</v>
      </c>
      <c r="K196" s="97">
        <v>0</v>
      </c>
      <c r="L196" s="160">
        <v>0</v>
      </c>
    </row>
    <row r="197" spans="1:12">
      <c r="A197" s="100" t="s">
        <v>731</v>
      </c>
      <c r="B197" s="97">
        <v>0</v>
      </c>
      <c r="C197" s="97">
        <v>0</v>
      </c>
      <c r="D197" s="97">
        <v>0</v>
      </c>
      <c r="E197" s="97">
        <v>0</v>
      </c>
      <c r="F197" s="97">
        <v>0</v>
      </c>
      <c r="G197" s="97">
        <v>0</v>
      </c>
      <c r="H197" s="97">
        <v>0</v>
      </c>
      <c r="I197" s="97">
        <v>0</v>
      </c>
      <c r="J197" s="97">
        <v>0</v>
      </c>
      <c r="K197" s="97">
        <v>0</v>
      </c>
      <c r="L197" s="160">
        <v>0</v>
      </c>
    </row>
    <row r="198" spans="1:12">
      <c r="A198" s="100" t="s">
        <v>732</v>
      </c>
      <c r="B198" s="97">
        <v>0</v>
      </c>
      <c r="C198" s="97">
        <v>0</v>
      </c>
      <c r="D198" s="97">
        <v>0</v>
      </c>
      <c r="E198" s="97">
        <v>0</v>
      </c>
      <c r="F198" s="97">
        <v>0</v>
      </c>
      <c r="G198" s="97">
        <v>0</v>
      </c>
      <c r="H198" s="97">
        <v>0</v>
      </c>
      <c r="I198" s="97">
        <v>0</v>
      </c>
      <c r="J198" s="97">
        <v>0</v>
      </c>
      <c r="K198" s="97">
        <v>0</v>
      </c>
      <c r="L198" s="160">
        <v>0</v>
      </c>
    </row>
    <row r="199" spans="1:12">
      <c r="A199" s="100" t="s">
        <v>733</v>
      </c>
      <c r="B199" s="97">
        <v>0</v>
      </c>
      <c r="C199" s="97">
        <v>0</v>
      </c>
      <c r="D199" s="97">
        <v>0</v>
      </c>
      <c r="E199" s="97">
        <v>0</v>
      </c>
      <c r="F199" s="97">
        <v>0</v>
      </c>
      <c r="G199" s="97">
        <v>0</v>
      </c>
      <c r="H199" s="97">
        <v>0</v>
      </c>
      <c r="I199" s="97">
        <v>0</v>
      </c>
      <c r="J199" s="97">
        <v>0</v>
      </c>
      <c r="K199" s="97">
        <v>0</v>
      </c>
      <c r="L199" s="160">
        <v>0</v>
      </c>
    </row>
    <row r="200" spans="1:12">
      <c r="A200" s="100" t="s">
        <v>734</v>
      </c>
      <c r="B200" s="97">
        <v>0</v>
      </c>
      <c r="C200" s="97">
        <v>0</v>
      </c>
      <c r="D200" s="97">
        <v>0</v>
      </c>
      <c r="E200" s="97">
        <v>0</v>
      </c>
      <c r="F200" s="97">
        <v>0</v>
      </c>
      <c r="G200" s="97">
        <v>0</v>
      </c>
      <c r="H200" s="97">
        <v>0</v>
      </c>
      <c r="I200" s="97">
        <v>0</v>
      </c>
      <c r="J200" s="97">
        <v>0</v>
      </c>
      <c r="K200" s="97">
        <v>0</v>
      </c>
      <c r="L200" s="160">
        <v>0</v>
      </c>
    </row>
    <row r="201" spans="1:12">
      <c r="A201" s="100" t="s">
        <v>735</v>
      </c>
      <c r="B201" s="97">
        <v>0</v>
      </c>
      <c r="C201" s="97">
        <v>0</v>
      </c>
      <c r="D201" s="97">
        <v>0</v>
      </c>
      <c r="E201" s="97">
        <v>0</v>
      </c>
      <c r="F201" s="97">
        <v>0</v>
      </c>
      <c r="G201" s="97">
        <v>0</v>
      </c>
      <c r="H201" s="97">
        <v>0</v>
      </c>
      <c r="I201" s="97">
        <v>0</v>
      </c>
      <c r="J201" s="97">
        <v>0</v>
      </c>
      <c r="K201" s="97">
        <v>0</v>
      </c>
      <c r="L201" s="160">
        <v>0</v>
      </c>
    </row>
    <row r="202" spans="1:12">
      <c r="A202" s="100" t="s">
        <v>736</v>
      </c>
      <c r="B202" s="97">
        <v>0</v>
      </c>
      <c r="C202" s="97">
        <v>0</v>
      </c>
      <c r="D202" s="97">
        <v>0</v>
      </c>
      <c r="E202" s="97">
        <v>0</v>
      </c>
      <c r="F202" s="97">
        <v>0</v>
      </c>
      <c r="G202" s="97">
        <v>0</v>
      </c>
      <c r="H202" s="97">
        <v>0</v>
      </c>
      <c r="I202" s="97">
        <v>0</v>
      </c>
      <c r="J202" s="97">
        <v>0</v>
      </c>
      <c r="K202" s="97">
        <v>0</v>
      </c>
      <c r="L202" s="160">
        <v>0</v>
      </c>
    </row>
    <row r="203" spans="1:12">
      <c r="A203" s="100" t="s">
        <v>737</v>
      </c>
      <c r="B203" s="97">
        <v>0</v>
      </c>
      <c r="C203" s="97">
        <v>0</v>
      </c>
      <c r="D203" s="97">
        <v>0</v>
      </c>
      <c r="E203" s="97">
        <v>0</v>
      </c>
      <c r="F203" s="97">
        <v>0</v>
      </c>
      <c r="G203" s="97">
        <v>0</v>
      </c>
      <c r="H203" s="97">
        <v>0</v>
      </c>
      <c r="I203" s="97">
        <v>0</v>
      </c>
      <c r="J203" s="97">
        <v>0</v>
      </c>
      <c r="K203" s="97">
        <v>0</v>
      </c>
      <c r="L203" s="160">
        <v>0</v>
      </c>
    </row>
    <row r="204" spans="1:12">
      <c r="A204" s="100" t="s">
        <v>738</v>
      </c>
      <c r="B204" s="97">
        <v>0</v>
      </c>
      <c r="C204" s="97">
        <v>0</v>
      </c>
      <c r="D204" s="97">
        <v>0</v>
      </c>
      <c r="E204" s="97">
        <v>0</v>
      </c>
      <c r="F204" s="97">
        <v>0</v>
      </c>
      <c r="G204" s="97">
        <v>0</v>
      </c>
      <c r="H204" s="97">
        <v>0</v>
      </c>
      <c r="I204" s="97">
        <v>0</v>
      </c>
      <c r="J204" s="97">
        <v>0</v>
      </c>
      <c r="K204" s="97">
        <v>0</v>
      </c>
      <c r="L204" s="160">
        <v>0</v>
      </c>
    </row>
    <row r="205" spans="1:12">
      <c r="A205" s="100" t="s">
        <v>739</v>
      </c>
      <c r="B205" s="97">
        <v>0</v>
      </c>
      <c r="C205" s="97">
        <v>0</v>
      </c>
      <c r="D205" s="97">
        <v>0</v>
      </c>
      <c r="E205" s="97">
        <v>0</v>
      </c>
      <c r="F205" s="97">
        <v>0</v>
      </c>
      <c r="G205" s="97">
        <v>0</v>
      </c>
      <c r="H205" s="97">
        <v>0</v>
      </c>
      <c r="I205" s="97">
        <v>0</v>
      </c>
      <c r="J205" s="97">
        <v>0</v>
      </c>
      <c r="K205" s="97">
        <v>0</v>
      </c>
      <c r="L205" s="160">
        <v>0</v>
      </c>
    </row>
    <row r="206" spans="1:12">
      <c r="A206" s="72" t="s">
        <v>160</v>
      </c>
      <c r="B206" s="158">
        <v>0</v>
      </c>
      <c r="C206" s="158">
        <v>0</v>
      </c>
      <c r="D206" s="158">
        <v>0</v>
      </c>
      <c r="E206" s="158">
        <v>0</v>
      </c>
      <c r="F206" s="158">
        <v>0</v>
      </c>
      <c r="G206" s="158">
        <v>0</v>
      </c>
      <c r="H206" s="158">
        <v>0</v>
      </c>
      <c r="I206" s="158">
        <v>0</v>
      </c>
      <c r="J206" s="158">
        <v>0</v>
      </c>
      <c r="K206" s="158">
        <v>0</v>
      </c>
      <c r="L206" s="161">
        <v>0</v>
      </c>
    </row>
    <row r="207" spans="1:12">
      <c r="A207" s="54" t="s">
        <v>740</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50"/>
      <c r="L208" s="550"/>
    </row>
    <row r="209" spans="1:12" ht="15.75" thickTop="1">
      <c r="A209" s="769" t="s">
        <v>1462</v>
      </c>
      <c r="B209" s="770"/>
      <c r="C209" s="770"/>
      <c r="D209" s="770"/>
      <c r="E209" s="770"/>
      <c r="F209" s="770"/>
      <c r="G209" s="770"/>
      <c r="H209" s="770"/>
      <c r="I209" s="770"/>
      <c r="J209" s="770"/>
      <c r="K209" s="770"/>
      <c r="L209" s="770"/>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3" t="s">
        <v>1016</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8060013.1245499998</v>
      </c>
      <c r="C7" s="386">
        <v>88880.08915</v>
      </c>
      <c r="D7" s="386">
        <v>0</v>
      </c>
      <c r="E7" s="386">
        <v>1.1005199999999999</v>
      </c>
      <c r="F7" s="386">
        <v>8148894.3142200001</v>
      </c>
    </row>
    <row r="8" spans="1:6">
      <c r="A8" s="187" t="s">
        <v>162</v>
      </c>
      <c r="B8" s="57">
        <v>158161.32259</v>
      </c>
      <c r="C8" s="57">
        <v>67549.13545999999</v>
      </c>
      <c r="D8" s="57">
        <v>0</v>
      </c>
      <c r="E8" s="57">
        <v>0</v>
      </c>
      <c r="F8" s="57">
        <v>225710.45805000002</v>
      </c>
    </row>
    <row r="9" spans="1:6">
      <c r="A9" s="58" t="s">
        <v>163</v>
      </c>
      <c r="B9" s="95">
        <v>0</v>
      </c>
      <c r="C9" s="95">
        <v>0</v>
      </c>
      <c r="D9" s="95">
        <v>0</v>
      </c>
      <c r="E9" s="95">
        <v>0</v>
      </c>
      <c r="F9" s="95">
        <v>0</v>
      </c>
    </row>
    <row r="10" spans="1:6">
      <c r="A10" s="58" t="s">
        <v>164</v>
      </c>
      <c r="B10" s="95">
        <v>138240.02374999999</v>
      </c>
      <c r="C10" s="95">
        <v>67402.172659999997</v>
      </c>
      <c r="D10" s="95">
        <v>0</v>
      </c>
      <c r="E10" s="95">
        <v>0</v>
      </c>
      <c r="F10" s="95">
        <v>205642.19641</v>
      </c>
    </row>
    <row r="11" spans="1:6">
      <c r="A11" s="58" t="s">
        <v>165</v>
      </c>
      <c r="B11" s="95">
        <v>19921.298839999999</v>
      </c>
      <c r="C11" s="95">
        <v>146.96279999999999</v>
      </c>
      <c r="D11" s="95">
        <v>0</v>
      </c>
      <c r="E11" s="95">
        <v>0</v>
      </c>
      <c r="F11" s="95">
        <v>20068.261640000001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796193.47883000004</v>
      </c>
      <c r="C17" s="57">
        <v>16771.481619999999</v>
      </c>
      <c r="D17" s="57">
        <v>0</v>
      </c>
      <c r="E17" s="57">
        <v>1.1005199999999999</v>
      </c>
      <c r="F17" s="57">
        <v>812966.06096999999</v>
      </c>
    </row>
    <row r="18" spans="1:6">
      <c r="A18" s="58" t="s">
        <v>172</v>
      </c>
      <c r="B18" s="95">
        <v>0</v>
      </c>
      <c r="C18" s="95">
        <v>0</v>
      </c>
      <c r="D18" s="95">
        <v>0</v>
      </c>
      <c r="E18" s="95">
        <v>0</v>
      </c>
      <c r="F18" s="95">
        <v>0</v>
      </c>
    </row>
    <row r="19" spans="1:6">
      <c r="A19" s="58" t="s">
        <v>173</v>
      </c>
      <c r="B19" s="95">
        <v>616328.65026999998</v>
      </c>
      <c r="C19" s="95">
        <v>0</v>
      </c>
      <c r="D19" s="95">
        <v>0</v>
      </c>
      <c r="E19" s="95">
        <v>0</v>
      </c>
      <c r="F19" s="95">
        <v>616328.65026999998</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161060.75772999998</v>
      </c>
      <c r="C22" s="95">
        <v>843.30995999999993</v>
      </c>
      <c r="D22" s="95">
        <v>0</v>
      </c>
      <c r="E22" s="95">
        <v>1.1005199999999999</v>
      </c>
      <c r="F22" s="95">
        <v>161905.16821</v>
      </c>
    </row>
    <row r="23" spans="1:6">
      <c r="A23" s="58" t="s">
        <v>177</v>
      </c>
      <c r="B23" s="95">
        <v>14000</v>
      </c>
      <c r="C23" s="95">
        <v>15928.17166</v>
      </c>
      <c r="D23" s="95">
        <v>0</v>
      </c>
      <c r="E23" s="95">
        <v>0</v>
      </c>
      <c r="F23" s="95">
        <v>29928.17166</v>
      </c>
    </row>
    <row r="24" spans="1:6">
      <c r="A24" s="58" t="s">
        <v>178</v>
      </c>
      <c r="B24" s="95">
        <v>4804.0708299999997</v>
      </c>
      <c r="C24" s="95">
        <v>0</v>
      </c>
      <c r="D24" s="95">
        <v>0</v>
      </c>
      <c r="E24" s="95">
        <v>0</v>
      </c>
      <c r="F24" s="95">
        <v>4804.0708299999997</v>
      </c>
    </row>
    <row r="25" spans="1:6">
      <c r="A25" s="58" t="s">
        <v>179</v>
      </c>
      <c r="B25" s="95">
        <v>0</v>
      </c>
      <c r="C25" s="95">
        <v>0</v>
      </c>
      <c r="D25" s="95">
        <v>0</v>
      </c>
      <c r="E25" s="95">
        <v>0</v>
      </c>
      <c r="F25" s="95">
        <v>0</v>
      </c>
    </row>
    <row r="26" spans="1:6">
      <c r="A26" s="187" t="s">
        <v>180</v>
      </c>
      <c r="B26" s="57">
        <v>5323704.9937700005</v>
      </c>
      <c r="C26" s="57">
        <v>1401.7494299999998</v>
      </c>
      <c r="D26" s="57">
        <v>0</v>
      </c>
      <c r="E26" s="57">
        <v>0</v>
      </c>
      <c r="F26" s="57">
        <v>5325106.7431999994</v>
      </c>
    </row>
    <row r="27" spans="1:6">
      <c r="A27" s="60" t="s">
        <v>181</v>
      </c>
      <c r="B27" s="95">
        <v>5146982.6362600001</v>
      </c>
      <c r="C27" s="95">
        <v>1347.49965</v>
      </c>
      <c r="D27" s="95">
        <v>0</v>
      </c>
      <c r="E27" s="95">
        <v>0</v>
      </c>
      <c r="F27" s="95">
        <v>5148330.1359099997</v>
      </c>
    </row>
    <row r="28" spans="1:6">
      <c r="A28" s="58" t="s">
        <v>182</v>
      </c>
      <c r="B28" s="95">
        <v>4548519.11479</v>
      </c>
      <c r="C28" s="95">
        <v>1347.49965</v>
      </c>
      <c r="D28" s="95">
        <v>0</v>
      </c>
      <c r="E28" s="95">
        <v>0</v>
      </c>
      <c r="F28" s="95">
        <v>4549866.6144399997</v>
      </c>
    </row>
    <row r="29" spans="1:6">
      <c r="A29" s="58" t="s">
        <v>183</v>
      </c>
      <c r="B29" s="95">
        <v>537283.68182000006</v>
      </c>
      <c r="C29" s="95">
        <v>0</v>
      </c>
      <c r="D29" s="95">
        <v>0</v>
      </c>
      <c r="E29" s="95">
        <v>0</v>
      </c>
      <c r="F29" s="95">
        <v>537283.68182000006</v>
      </c>
    </row>
    <row r="30" spans="1:6">
      <c r="A30" s="58" t="s">
        <v>184</v>
      </c>
      <c r="B30" s="95">
        <v>61179.839650000002</v>
      </c>
      <c r="C30" s="95">
        <v>0</v>
      </c>
      <c r="D30" s="95">
        <v>0</v>
      </c>
      <c r="E30" s="95">
        <v>0</v>
      </c>
      <c r="F30" s="95">
        <v>61179.839650000002</v>
      </c>
    </row>
    <row r="31" spans="1:6">
      <c r="A31" s="60" t="s">
        <v>185</v>
      </c>
      <c r="B31" s="95">
        <v>29762.890380000001</v>
      </c>
      <c r="C31" s="95">
        <v>0</v>
      </c>
      <c r="D31" s="95">
        <v>0</v>
      </c>
      <c r="E31" s="95">
        <v>0</v>
      </c>
      <c r="F31" s="95">
        <v>29762.890380000001</v>
      </c>
    </row>
    <row r="32" spans="1:6">
      <c r="A32" s="58" t="s">
        <v>186</v>
      </c>
      <c r="B32" s="95">
        <v>21842.072829999997</v>
      </c>
      <c r="C32" s="95">
        <v>0</v>
      </c>
      <c r="D32" s="95">
        <v>0</v>
      </c>
      <c r="E32" s="95">
        <v>0</v>
      </c>
      <c r="F32" s="95">
        <v>21842.072829999997</v>
      </c>
    </row>
    <row r="33" spans="1:6">
      <c r="A33" s="58" t="s">
        <v>187</v>
      </c>
      <c r="B33" s="95">
        <v>6281.74694</v>
      </c>
      <c r="C33" s="95">
        <v>0</v>
      </c>
      <c r="D33" s="95">
        <v>0</v>
      </c>
      <c r="E33" s="95">
        <v>0</v>
      </c>
      <c r="F33" s="95">
        <v>6281.74694</v>
      </c>
    </row>
    <row r="34" spans="1:6">
      <c r="A34" s="58" t="s">
        <v>188</v>
      </c>
      <c r="B34" s="95">
        <v>1639.0706100000002</v>
      </c>
      <c r="C34" s="95">
        <v>0</v>
      </c>
      <c r="D34" s="95">
        <v>0</v>
      </c>
      <c r="E34" s="95">
        <v>0</v>
      </c>
      <c r="F34" s="95">
        <v>1639.0706100000002</v>
      </c>
    </row>
    <row r="35" spans="1:6">
      <c r="A35" s="60" t="s">
        <v>189</v>
      </c>
      <c r="B35" s="95">
        <v>44217.163209999999</v>
      </c>
      <c r="C35" s="95">
        <v>0</v>
      </c>
      <c r="D35" s="95">
        <v>0</v>
      </c>
      <c r="E35" s="95">
        <v>0</v>
      </c>
      <c r="F35" s="95">
        <v>44217.163209999999</v>
      </c>
    </row>
    <row r="36" spans="1:6">
      <c r="A36" s="58" t="s">
        <v>190</v>
      </c>
      <c r="B36" s="95">
        <v>41117.002489999999</v>
      </c>
      <c r="C36" s="95">
        <v>0</v>
      </c>
      <c r="D36" s="95">
        <v>0</v>
      </c>
      <c r="E36" s="95">
        <v>0</v>
      </c>
      <c r="F36" s="95">
        <v>41117.002489999999</v>
      </c>
    </row>
    <row r="37" spans="1:6">
      <c r="A37" s="58" t="s">
        <v>191</v>
      </c>
      <c r="B37" s="95">
        <v>2897.7960200000002</v>
      </c>
      <c r="C37" s="95">
        <v>0</v>
      </c>
      <c r="D37" s="95">
        <v>0</v>
      </c>
      <c r="E37" s="95">
        <v>0</v>
      </c>
      <c r="F37" s="95">
        <v>2897.7960200000002</v>
      </c>
    </row>
    <row r="38" spans="1:6">
      <c r="A38" s="58" t="s">
        <v>192</v>
      </c>
      <c r="B38" s="95">
        <v>202.3647</v>
      </c>
      <c r="C38" s="95">
        <v>0</v>
      </c>
      <c r="D38" s="95">
        <v>0</v>
      </c>
      <c r="E38" s="95">
        <v>0</v>
      </c>
      <c r="F38" s="95">
        <v>202.3647</v>
      </c>
    </row>
    <row r="39" spans="1:6">
      <c r="A39" s="60" t="s">
        <v>193</v>
      </c>
      <c r="B39" s="95">
        <v>211068.71419</v>
      </c>
      <c r="C39" s="95">
        <v>54.249780000000001</v>
      </c>
      <c r="D39" s="95">
        <v>0</v>
      </c>
      <c r="E39" s="95">
        <v>0</v>
      </c>
      <c r="F39" s="95">
        <v>211122.96397000001</v>
      </c>
    </row>
    <row r="40" spans="1:6">
      <c r="A40" s="58" t="s">
        <v>194</v>
      </c>
      <c r="B40" s="95">
        <v>63760.680719999997</v>
      </c>
      <c r="C40" s="95">
        <v>54.249780000000001</v>
      </c>
      <c r="D40" s="95">
        <v>0</v>
      </c>
      <c r="E40" s="95">
        <v>0</v>
      </c>
      <c r="F40" s="95">
        <v>63814.930500000002</v>
      </c>
    </row>
    <row r="41" spans="1:6">
      <c r="A41" s="58" t="s">
        <v>195</v>
      </c>
      <c r="B41" s="95">
        <v>59163.885479999997</v>
      </c>
      <c r="C41" s="95">
        <v>0</v>
      </c>
      <c r="D41" s="95">
        <v>0</v>
      </c>
      <c r="E41" s="95">
        <v>0</v>
      </c>
      <c r="F41" s="95">
        <v>59163.885479999997</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0</v>
      </c>
      <c r="C44" s="95">
        <v>0</v>
      </c>
      <c r="D44" s="95">
        <v>0</v>
      </c>
      <c r="E44" s="95">
        <v>0</v>
      </c>
      <c r="F44" s="95">
        <v>0</v>
      </c>
    </row>
    <row r="45" spans="1:6">
      <c r="A45" s="58" t="s">
        <v>199</v>
      </c>
      <c r="B45" s="95">
        <v>0</v>
      </c>
      <c r="C45" s="95">
        <v>0</v>
      </c>
      <c r="D45" s="95">
        <v>0</v>
      </c>
      <c r="E45" s="95">
        <v>0</v>
      </c>
      <c r="F45" s="95">
        <v>0</v>
      </c>
    </row>
    <row r="46" spans="1:6">
      <c r="A46" s="58" t="s">
        <v>1193</v>
      </c>
      <c r="B46" s="95">
        <v>53239.691169999998</v>
      </c>
      <c r="C46" s="95">
        <v>0</v>
      </c>
      <c r="D46" s="95">
        <v>0</v>
      </c>
      <c r="E46" s="95">
        <v>0</v>
      </c>
      <c r="F46" s="95">
        <v>53239.691169999998</v>
      </c>
    </row>
    <row r="47" spans="1:6">
      <c r="A47" s="58" t="s">
        <v>1194</v>
      </c>
      <c r="B47" s="95">
        <v>31650.735079999999</v>
      </c>
      <c r="C47" s="95">
        <v>0</v>
      </c>
      <c r="D47" s="95">
        <v>0</v>
      </c>
      <c r="E47" s="95">
        <v>0</v>
      </c>
      <c r="F47" s="95">
        <v>31650.735079999999</v>
      </c>
    </row>
    <row r="48" spans="1:6">
      <c r="A48" s="58" t="s">
        <v>1199</v>
      </c>
      <c r="B48" s="95">
        <v>1010.83824</v>
      </c>
      <c r="C48" s="95">
        <v>0</v>
      </c>
      <c r="D48" s="95">
        <v>0</v>
      </c>
      <c r="E48" s="95">
        <v>0</v>
      </c>
      <c r="F48" s="95">
        <v>1010.83824</v>
      </c>
    </row>
    <row r="49" spans="1:6">
      <c r="A49" s="58" t="s">
        <v>1200</v>
      </c>
      <c r="B49" s="95">
        <v>627.12784999999997</v>
      </c>
      <c r="C49" s="95">
        <v>0</v>
      </c>
      <c r="D49" s="95">
        <v>0</v>
      </c>
      <c r="E49" s="95">
        <v>0</v>
      </c>
      <c r="F49" s="95">
        <v>627.12784999999997</v>
      </c>
    </row>
    <row r="50" spans="1:6">
      <c r="A50" s="58" t="s">
        <v>1218</v>
      </c>
      <c r="B50" s="95">
        <v>1366.8565800000001</v>
      </c>
      <c r="C50" s="95">
        <v>0</v>
      </c>
      <c r="D50" s="95">
        <v>0</v>
      </c>
      <c r="E50" s="95">
        <v>0</v>
      </c>
      <c r="F50" s="95">
        <v>1366.8565800000001</v>
      </c>
    </row>
    <row r="51" spans="1:6">
      <c r="A51" s="58" t="s">
        <v>1238</v>
      </c>
      <c r="B51" s="95">
        <v>248.89906999999999</v>
      </c>
      <c r="C51" s="95">
        <v>0</v>
      </c>
      <c r="D51" s="95">
        <v>0</v>
      </c>
      <c r="E51" s="95">
        <v>0</v>
      </c>
      <c r="F51" s="95">
        <v>248.89906999999999</v>
      </c>
    </row>
    <row r="52" spans="1:6">
      <c r="A52" s="60" t="s">
        <v>200</v>
      </c>
      <c r="B52" s="95">
        <v>-108326.41026999999</v>
      </c>
      <c r="C52" s="95">
        <v>0</v>
      </c>
      <c r="D52" s="95">
        <v>0</v>
      </c>
      <c r="E52" s="95">
        <v>0</v>
      </c>
      <c r="F52" s="95">
        <v>-108326.41026999999</v>
      </c>
    </row>
    <row r="53" spans="1:6">
      <c r="A53" s="61" t="s">
        <v>1272</v>
      </c>
      <c r="B53" s="95">
        <v>-1246.37239</v>
      </c>
      <c r="C53" s="95">
        <v>0</v>
      </c>
      <c r="D53" s="95">
        <v>0</v>
      </c>
      <c r="E53" s="95">
        <v>0</v>
      </c>
      <c r="F53" s="95">
        <v>-1246.37239</v>
      </c>
    </row>
    <row r="54" spans="1:6">
      <c r="A54" s="58" t="s">
        <v>1298</v>
      </c>
      <c r="B54" s="95">
        <v>-1521.9143899999999</v>
      </c>
      <c r="C54" s="95">
        <v>0</v>
      </c>
      <c r="D54" s="95">
        <v>0</v>
      </c>
      <c r="E54" s="95">
        <v>0</v>
      </c>
      <c r="F54" s="95">
        <v>-1521.9143899999999</v>
      </c>
    </row>
    <row r="55" spans="1:6">
      <c r="A55" s="58" t="s">
        <v>1273</v>
      </c>
      <c r="B55" s="95">
        <v>-15363.0659</v>
      </c>
      <c r="C55" s="95">
        <v>0</v>
      </c>
      <c r="D55" s="95">
        <v>0</v>
      </c>
      <c r="E55" s="95">
        <v>0</v>
      </c>
      <c r="F55" s="95">
        <v>-15363.0659</v>
      </c>
    </row>
    <row r="56" spans="1:6">
      <c r="A56" s="58" t="s">
        <v>1299</v>
      </c>
      <c r="B56" s="95">
        <v>-4876.1690399999998</v>
      </c>
      <c r="C56" s="95">
        <v>0</v>
      </c>
      <c r="D56" s="95">
        <v>0</v>
      </c>
      <c r="E56" s="95">
        <v>0</v>
      </c>
      <c r="F56" s="95">
        <v>-4876.1690399999998</v>
      </c>
    </row>
    <row r="57" spans="1:6">
      <c r="A57" s="58" t="s">
        <v>1274</v>
      </c>
      <c r="B57" s="95">
        <v>-23278.539109999998</v>
      </c>
      <c r="C57" s="95">
        <v>0</v>
      </c>
      <c r="D57" s="95">
        <v>0</v>
      </c>
      <c r="E57" s="95">
        <v>0</v>
      </c>
      <c r="F57" s="95">
        <v>-23278.539109999998</v>
      </c>
    </row>
    <row r="58" spans="1:6">
      <c r="A58" s="58" t="s">
        <v>201</v>
      </c>
      <c r="B58" s="95">
        <v>-2180.0724399999999</v>
      </c>
      <c r="C58" s="95">
        <v>0</v>
      </c>
      <c r="D58" s="95">
        <v>0</v>
      </c>
      <c r="E58" s="95">
        <v>0</v>
      </c>
      <c r="F58" s="95">
        <v>-2180.0724399999999</v>
      </c>
    </row>
    <row r="59" spans="1:6">
      <c r="A59" s="61" t="s">
        <v>202</v>
      </c>
      <c r="B59" s="95">
        <v>-27928.014420000003</v>
      </c>
      <c r="C59" s="95">
        <v>0</v>
      </c>
      <c r="D59" s="95">
        <v>0</v>
      </c>
      <c r="E59" s="95">
        <v>0</v>
      </c>
      <c r="F59" s="95">
        <v>-27928.014420000003</v>
      </c>
    </row>
    <row r="60" spans="1:6">
      <c r="A60" s="58" t="s">
        <v>203</v>
      </c>
      <c r="B60" s="95">
        <v>-24775.191989999999</v>
      </c>
      <c r="C60" s="95">
        <v>0</v>
      </c>
      <c r="D60" s="95">
        <v>0</v>
      </c>
      <c r="E60" s="95">
        <v>0</v>
      </c>
      <c r="F60" s="95">
        <v>-24775.191989999999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-70.083399999999997</v>
      </c>
      <c r="C63" s="95">
        <v>0</v>
      </c>
      <c r="D63" s="95">
        <v>0</v>
      </c>
      <c r="E63" s="95">
        <v>0</v>
      </c>
      <c r="F63" s="95">
        <v>-70.083399999999997</v>
      </c>
    </row>
    <row r="64" spans="1:6">
      <c r="A64" s="58" t="s">
        <v>1004</v>
      </c>
      <c r="B64" s="95">
        <v>-190.93686</v>
      </c>
      <c r="C64" s="95">
        <v>0</v>
      </c>
      <c r="D64" s="95">
        <v>0</v>
      </c>
      <c r="E64" s="95">
        <v>0</v>
      </c>
      <c r="F64" s="95">
        <v>-190.93686</v>
      </c>
    </row>
    <row r="65" spans="1:6">
      <c r="A65" s="61" t="s">
        <v>1201</v>
      </c>
      <c r="B65" s="95">
        <v>-2714.0762400000003</v>
      </c>
      <c r="C65" s="95">
        <v>0</v>
      </c>
      <c r="D65" s="95">
        <v>0</v>
      </c>
      <c r="E65" s="95">
        <v>0</v>
      </c>
      <c r="F65" s="95">
        <v>-2714.0762400000003</v>
      </c>
    </row>
    <row r="66" spans="1:6">
      <c r="A66" s="58" t="s">
        <v>1202</v>
      </c>
      <c r="B66" s="95">
        <v>-1305.7027399999999</v>
      </c>
      <c r="C66" s="95">
        <v>0</v>
      </c>
      <c r="D66" s="95">
        <v>0</v>
      </c>
      <c r="E66" s="95">
        <v>0</v>
      </c>
      <c r="F66" s="95">
        <v>-1305.7027399999999</v>
      </c>
    </row>
    <row r="67" spans="1:6">
      <c r="A67" s="58" t="s">
        <v>1203</v>
      </c>
      <c r="B67" s="95">
        <v>-2699.5350600000002</v>
      </c>
      <c r="C67" s="95">
        <v>0</v>
      </c>
      <c r="D67" s="95">
        <v>0</v>
      </c>
      <c r="E67" s="95">
        <v>0</v>
      </c>
      <c r="F67" s="95">
        <v>-2699.5350600000002</v>
      </c>
    </row>
    <row r="68" spans="1:6">
      <c r="A68" s="58" t="s">
        <v>1204</v>
      </c>
      <c r="B68" s="95">
        <v>-176.73629</v>
      </c>
      <c r="C68" s="95">
        <v>0</v>
      </c>
      <c r="D68" s="95">
        <v>0</v>
      </c>
      <c r="E68" s="95">
        <v>0</v>
      </c>
      <c r="F68" s="95">
        <v>-176.73629</v>
      </c>
    </row>
    <row r="69" spans="1:6">
      <c r="A69" s="187" t="s">
        <v>206</v>
      </c>
      <c r="B69" s="57">
        <v>3113.4454900000001</v>
      </c>
      <c r="C69" s="57">
        <v>421.63221999999996</v>
      </c>
      <c r="D69" s="57">
        <v>0</v>
      </c>
      <c r="E69" s="57">
        <v>0</v>
      </c>
      <c r="F69" s="57">
        <v>3535.07771</v>
      </c>
    </row>
    <row r="70" spans="1:6">
      <c r="A70" s="58" t="s">
        <v>207</v>
      </c>
      <c r="B70" s="95">
        <v>0</v>
      </c>
      <c r="C70" s="95">
        <v>0</v>
      </c>
      <c r="D70" s="95">
        <v>0</v>
      </c>
      <c r="E70" s="95">
        <v>0</v>
      </c>
      <c r="F70" s="95">
        <v>0</v>
      </c>
    </row>
    <row r="71" spans="1:6">
      <c r="A71" s="61" t="s">
        <v>208</v>
      </c>
      <c r="B71" s="95">
        <v>1643.2992899999999</v>
      </c>
      <c r="C71" s="95">
        <v>74.815610000000007</v>
      </c>
      <c r="D71" s="95">
        <v>0</v>
      </c>
      <c r="E71" s="95">
        <v>0</v>
      </c>
      <c r="F71" s="95">
        <v>1718.1148999999998</v>
      </c>
    </row>
    <row r="72" spans="1:6">
      <c r="A72" s="58" t="s">
        <v>209</v>
      </c>
      <c r="B72" s="95">
        <v>1523.74821</v>
      </c>
      <c r="C72" s="95">
        <v>346.81660999999997</v>
      </c>
      <c r="D72" s="95">
        <v>0</v>
      </c>
      <c r="E72" s="95">
        <v>0</v>
      </c>
      <c r="F72" s="95">
        <v>1870.5648200000001</v>
      </c>
    </row>
    <row r="73" spans="1:6">
      <c r="A73" s="58" t="s">
        <v>210</v>
      </c>
      <c r="B73" s="95">
        <v>0</v>
      </c>
      <c r="C73" s="95">
        <v>0</v>
      </c>
      <c r="D73" s="95">
        <v>0</v>
      </c>
      <c r="E73" s="95">
        <v>0</v>
      </c>
      <c r="F73" s="95">
        <v>0</v>
      </c>
    </row>
    <row r="74" spans="1:6">
      <c r="A74" s="58" t="s">
        <v>211</v>
      </c>
      <c r="B74" s="95">
        <v>-53.60201</v>
      </c>
      <c r="C74" s="95">
        <v>0</v>
      </c>
      <c r="D74" s="95">
        <v>0</v>
      </c>
      <c r="E74" s="95">
        <v>0</v>
      </c>
      <c r="F74" s="95">
        <v>-53.60201</v>
      </c>
    </row>
    <row r="75" spans="1:6">
      <c r="A75" s="187" t="s">
        <v>212</v>
      </c>
      <c r="B75" s="57">
        <v>1709.3251599999999</v>
      </c>
      <c r="C75" s="57">
        <v>0</v>
      </c>
      <c r="D75" s="57">
        <v>0</v>
      </c>
      <c r="E75" s="57">
        <v>0</v>
      </c>
      <c r="F75" s="57">
        <v>1709.3251599999999</v>
      </c>
    </row>
    <row r="76" spans="1:6">
      <c r="A76" s="58" t="s">
        <v>213</v>
      </c>
      <c r="B76" s="95">
        <v>0</v>
      </c>
      <c r="C76" s="95">
        <v>0</v>
      </c>
      <c r="D76" s="95">
        <v>0</v>
      </c>
      <c r="E76" s="95">
        <v>0</v>
      </c>
      <c r="F76" s="95">
        <v>0</v>
      </c>
    </row>
    <row r="77" spans="1:6">
      <c r="A77" s="58" t="s">
        <v>214</v>
      </c>
      <c r="B77" s="95">
        <v>6862.9860199999994</v>
      </c>
      <c r="C77" s="95">
        <v>0</v>
      </c>
      <c r="D77" s="95">
        <v>0</v>
      </c>
      <c r="E77" s="95">
        <v>0</v>
      </c>
      <c r="F77" s="95">
        <v>6862.9860199999994</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-5154.00486</v>
      </c>
      <c r="C80" s="95">
        <v>0</v>
      </c>
      <c r="D80" s="95">
        <v>0</v>
      </c>
      <c r="E80" s="95">
        <v>0</v>
      </c>
      <c r="F80" s="95">
        <v>-5154.00486</v>
      </c>
    </row>
    <row r="81" spans="1:6">
      <c r="A81" s="187" t="s">
        <v>218</v>
      </c>
      <c r="B81" s="57">
        <v>1049423.35436</v>
      </c>
      <c r="C81" s="57">
        <v>2736.09042</v>
      </c>
      <c r="D81" s="57">
        <v>0</v>
      </c>
      <c r="E81" s="57">
        <v>0</v>
      </c>
      <c r="F81" s="57">
        <v>1052159.44478</v>
      </c>
    </row>
    <row r="82" spans="1:6">
      <c r="A82" s="58" t="s">
        <v>172</v>
      </c>
      <c r="B82" s="95">
        <v>0</v>
      </c>
      <c r="C82" s="95">
        <v>0</v>
      </c>
      <c r="D82" s="95">
        <v>0</v>
      </c>
      <c r="E82" s="95">
        <v>0</v>
      </c>
      <c r="F82" s="95">
        <v>0</v>
      </c>
    </row>
    <row r="83" spans="1:6">
      <c r="A83" s="58" t="s">
        <v>173</v>
      </c>
      <c r="B83" s="95">
        <v>809582.63888999994</v>
      </c>
      <c r="C83" s="95">
        <v>0</v>
      </c>
      <c r="D83" s="95">
        <v>0</v>
      </c>
      <c r="E83" s="95">
        <v>0</v>
      </c>
      <c r="F83" s="95">
        <v>809582.63888999994</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66095.194329999998</v>
      </c>
      <c r="C86" s="95">
        <v>0</v>
      </c>
      <c r="D86" s="95">
        <v>0</v>
      </c>
      <c r="E86" s="95">
        <v>0</v>
      </c>
      <c r="F86" s="95">
        <v>66095.194329999998</v>
      </c>
    </row>
    <row r="87" spans="1:6">
      <c r="A87" s="58" t="s">
        <v>220</v>
      </c>
      <c r="B87" s="95">
        <v>0</v>
      </c>
      <c r="C87" s="95">
        <v>10.29</v>
      </c>
      <c r="D87" s="95">
        <v>0</v>
      </c>
      <c r="E87" s="95">
        <v>0</v>
      </c>
      <c r="F87" s="95">
        <v>10.29</v>
      </c>
    </row>
    <row r="88" spans="1:6">
      <c r="A88" s="58" t="s">
        <v>177</v>
      </c>
      <c r="B88" s="95">
        <v>80000</v>
      </c>
      <c r="C88" s="95">
        <v>2731.2884199999999</v>
      </c>
      <c r="D88" s="95">
        <v>0</v>
      </c>
      <c r="E88" s="95">
        <v>0</v>
      </c>
      <c r="F88" s="95">
        <v>82731.288419999997</v>
      </c>
    </row>
    <row r="89" spans="1:6">
      <c r="A89" s="58" t="s">
        <v>221</v>
      </c>
      <c r="B89" s="95">
        <v>93935.242239999992</v>
      </c>
      <c r="C89" s="95">
        <v>0</v>
      </c>
      <c r="D89" s="95">
        <v>0</v>
      </c>
      <c r="E89" s="95">
        <v>0</v>
      </c>
      <c r="F89" s="95">
        <v>93935.242239999992</v>
      </c>
    </row>
    <row r="90" spans="1:6">
      <c r="A90" s="58" t="s">
        <v>222</v>
      </c>
      <c r="B90" s="95">
        <v>-189.72110000000001</v>
      </c>
      <c r="C90" s="95">
        <v>-5.4880000000000004</v>
      </c>
      <c r="D90" s="95">
        <v>0</v>
      </c>
      <c r="E90" s="95">
        <v>0</v>
      </c>
      <c r="F90" s="95">
        <v>-195.20910000000001</v>
      </c>
    </row>
    <row r="91" spans="1:6">
      <c r="A91" s="187" t="s">
        <v>223</v>
      </c>
      <c r="B91" s="57">
        <v>15907.2675</v>
      </c>
      <c r="C91" s="57">
        <v>0</v>
      </c>
      <c r="D91" s="57">
        <v>0</v>
      </c>
      <c r="E91" s="57">
        <v>0</v>
      </c>
      <c r="F91" s="57">
        <v>15907.2675</v>
      </c>
    </row>
    <row r="92" spans="1:6">
      <c r="A92" s="58" t="s">
        <v>224</v>
      </c>
      <c r="B92" s="95">
        <v>0</v>
      </c>
      <c r="C92" s="95">
        <v>0</v>
      </c>
      <c r="D92" s="95">
        <v>0</v>
      </c>
      <c r="E92" s="95">
        <v>0</v>
      </c>
      <c r="F92" s="95">
        <v>0</v>
      </c>
    </row>
    <row r="93" spans="1:6">
      <c r="A93" s="58" t="s">
        <v>225</v>
      </c>
      <c r="B93" s="95">
        <v>3379.1694300000004</v>
      </c>
      <c r="C93" s="95">
        <v>0</v>
      </c>
      <c r="D93" s="95">
        <v>0</v>
      </c>
      <c r="E93" s="95">
        <v>0</v>
      </c>
      <c r="F93" s="95">
        <v>3379.1694300000004</v>
      </c>
    </row>
    <row r="94" spans="1:6">
      <c r="A94" s="58" t="s">
        <v>226</v>
      </c>
      <c r="B94" s="95">
        <v>3964.3641899999998</v>
      </c>
      <c r="C94" s="95">
        <v>0</v>
      </c>
      <c r="D94" s="95">
        <v>0</v>
      </c>
      <c r="E94" s="95">
        <v>0</v>
      </c>
      <c r="F94" s="95">
        <v>3964.3641899999998</v>
      </c>
    </row>
    <row r="95" spans="1:6">
      <c r="A95" s="58" t="s">
        <v>227</v>
      </c>
      <c r="B95" s="95">
        <v>3506.6979500000002</v>
      </c>
      <c r="C95" s="95">
        <v>0</v>
      </c>
      <c r="D95" s="95">
        <v>0</v>
      </c>
      <c r="E95" s="95">
        <v>0</v>
      </c>
      <c r="F95" s="95">
        <v>3506.6979500000002</v>
      </c>
    </row>
    <row r="96" spans="1:6">
      <c r="A96" s="58" t="s">
        <v>228</v>
      </c>
      <c r="B96" s="95">
        <v>3249.4731000000002</v>
      </c>
      <c r="C96" s="95">
        <v>0</v>
      </c>
      <c r="D96" s="95">
        <v>0</v>
      </c>
      <c r="E96" s="95">
        <v>0</v>
      </c>
      <c r="F96" s="95">
        <v>3249.4731000000002</v>
      </c>
    </row>
    <row r="97" spans="1:6">
      <c r="A97" s="58" t="s">
        <v>229</v>
      </c>
      <c r="B97" s="95">
        <v>1806.5337199999999</v>
      </c>
      <c r="C97" s="95">
        <v>0</v>
      </c>
      <c r="D97" s="95">
        <v>0</v>
      </c>
      <c r="E97" s="95">
        <v>0</v>
      </c>
      <c r="F97" s="95">
        <v>1806.5337199999999</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2279.2229700000003</v>
      </c>
      <c r="C101" s="57">
        <v>0</v>
      </c>
      <c r="D101" s="57">
        <v>0</v>
      </c>
      <c r="E101" s="57">
        <v>0</v>
      </c>
      <c r="F101" s="57">
        <v>2279.2229700000003</v>
      </c>
    </row>
    <row r="102" spans="1:6">
      <c r="A102" s="58" t="s">
        <v>234</v>
      </c>
      <c r="B102" s="95">
        <v>186.64958999999999</v>
      </c>
      <c r="C102" s="95">
        <v>0</v>
      </c>
      <c r="D102" s="95">
        <v>0</v>
      </c>
      <c r="E102" s="95">
        <v>0</v>
      </c>
      <c r="F102" s="95">
        <v>186.64958999999999</v>
      </c>
    </row>
    <row r="103" spans="1:6">
      <c r="A103" s="58" t="s">
        <v>235</v>
      </c>
      <c r="B103" s="95">
        <v>885.94573000000003</v>
      </c>
      <c r="C103" s="95">
        <v>0</v>
      </c>
      <c r="D103" s="95">
        <v>0</v>
      </c>
      <c r="E103" s="95">
        <v>0</v>
      </c>
      <c r="F103" s="95">
        <v>885.94573000000003</v>
      </c>
    </row>
    <row r="104" spans="1:6">
      <c r="A104" s="58" t="s">
        <v>236</v>
      </c>
      <c r="B104" s="95">
        <v>375.41609000000005</v>
      </c>
      <c r="C104" s="95">
        <v>0</v>
      </c>
      <c r="D104" s="95">
        <v>0</v>
      </c>
      <c r="E104" s="95">
        <v>0</v>
      </c>
      <c r="F104" s="95">
        <v>375.41609000000005</v>
      </c>
    </row>
    <row r="105" spans="1:6">
      <c r="A105" s="58" t="s">
        <v>237</v>
      </c>
      <c r="B105" s="95">
        <v>831.21156000000008</v>
      </c>
      <c r="C105" s="95">
        <v>0</v>
      </c>
      <c r="D105" s="95">
        <v>0</v>
      </c>
      <c r="E105" s="95">
        <v>0</v>
      </c>
      <c r="F105" s="95">
        <v>831.21156000000008</v>
      </c>
    </row>
    <row r="106" spans="1:6">
      <c r="A106" s="58" t="s">
        <v>238</v>
      </c>
      <c r="B106" s="95">
        <v>0</v>
      </c>
      <c r="C106" s="95">
        <v>0</v>
      </c>
      <c r="D106" s="95">
        <v>0</v>
      </c>
      <c r="E106" s="95">
        <v>0</v>
      </c>
      <c r="F106" s="95">
        <v>0</v>
      </c>
    </row>
    <row r="107" spans="1:6">
      <c r="A107" s="187" t="s">
        <v>239</v>
      </c>
      <c r="B107" s="57">
        <v>709520.71387999994</v>
      </c>
      <c r="C107" s="57">
        <v>0</v>
      </c>
      <c r="D107" s="57">
        <v>0</v>
      </c>
      <c r="E107" s="57">
        <v>0</v>
      </c>
      <c r="F107" s="57">
        <v>709520.71387999994</v>
      </c>
    </row>
    <row r="108" spans="1:6">
      <c r="A108" s="58" t="s">
        <v>240</v>
      </c>
      <c r="B108" s="95">
        <v>668055.17329999991</v>
      </c>
      <c r="C108" s="95">
        <v>0</v>
      </c>
      <c r="D108" s="95">
        <v>0</v>
      </c>
      <c r="E108" s="95">
        <v>0</v>
      </c>
      <c r="F108" s="95">
        <v>668055.17329999991</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72458.518219999998</v>
      </c>
      <c r="C112" s="95">
        <v>0</v>
      </c>
      <c r="D112" s="95">
        <v>0</v>
      </c>
      <c r="E112" s="95">
        <v>0</v>
      </c>
      <c r="F112" s="95">
        <v>72458.518219999998</v>
      </c>
    </row>
    <row r="113" spans="1:6">
      <c r="A113" s="58" t="s">
        <v>245</v>
      </c>
      <c r="B113" s="95">
        <v>-30992.977640000001</v>
      </c>
      <c r="C113" s="95">
        <v>0</v>
      </c>
      <c r="D113" s="95">
        <v>0</v>
      </c>
      <c r="E113" s="95">
        <v>0</v>
      </c>
      <c r="F113" s="95">
        <v>-30992.977640000001</v>
      </c>
    </row>
    <row r="114" spans="1:6">
      <c r="A114" s="155" t="s">
        <v>246</v>
      </c>
      <c r="B114" s="57">
        <v>6769723.7342499997</v>
      </c>
      <c r="C114" s="57">
        <v>511858.28681000002</v>
      </c>
      <c r="D114" s="57">
        <v>0</v>
      </c>
      <c r="E114" s="57">
        <v>0</v>
      </c>
      <c r="F114" s="57">
        <v>7281582.0210600002</v>
      </c>
    </row>
    <row r="115" spans="1:6">
      <c r="A115" s="177" t="s">
        <v>247</v>
      </c>
      <c r="B115" s="57">
        <v>4323061.0862499997</v>
      </c>
      <c r="C115" s="57">
        <v>165870.4424</v>
      </c>
      <c r="D115" s="57">
        <v>0</v>
      </c>
      <c r="E115" s="57">
        <v>0</v>
      </c>
      <c r="F115" s="57">
        <v>4488931.5286499998</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1488</v>
      </c>
      <c r="B127" s="95">
        <v>0</v>
      </c>
      <c r="C127" s="95">
        <v>0</v>
      </c>
      <c r="D127" s="95">
        <v>0</v>
      </c>
      <c r="E127" s="95">
        <v>0</v>
      </c>
      <c r="F127" s="95">
        <v>0</v>
      </c>
    </row>
    <row r="128" spans="1:6">
      <c r="A128" s="99" t="s">
        <v>1489</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4131337.5021199998</v>
      </c>
      <c r="C130" s="95">
        <v>163765.35</v>
      </c>
      <c r="D130" s="95">
        <v>0</v>
      </c>
      <c r="E130" s="95">
        <v>0</v>
      </c>
      <c r="F130" s="95">
        <v>4295102.8521199999</v>
      </c>
    </row>
    <row r="131" spans="1:6">
      <c r="A131" s="64" t="s">
        <v>263</v>
      </c>
      <c r="B131" s="95">
        <v>191723.58413</v>
      </c>
      <c r="C131" s="95">
        <v>2105.0924</v>
      </c>
      <c r="D131" s="95">
        <v>0</v>
      </c>
      <c r="E131" s="95">
        <v>0</v>
      </c>
      <c r="F131" s="95">
        <v>193828.67653</v>
      </c>
    </row>
    <row r="132" spans="1:6">
      <c r="A132" s="177" t="s">
        <v>264</v>
      </c>
      <c r="B132" s="57">
        <v>0</v>
      </c>
      <c r="C132" s="57">
        <v>0</v>
      </c>
      <c r="D132" s="57">
        <v>0</v>
      </c>
      <c r="E132" s="57">
        <v>0</v>
      </c>
      <c r="F132" s="57">
        <v>0</v>
      </c>
    </row>
    <row r="133" spans="1:6">
      <c r="A133" s="177" t="s">
        <v>455</v>
      </c>
      <c r="B133" s="57">
        <v>0</v>
      </c>
      <c r="C133" s="57">
        <v>0</v>
      </c>
      <c r="D133" s="57">
        <v>0</v>
      </c>
      <c r="E133" s="57">
        <v>0</v>
      </c>
      <c r="F133" s="57">
        <v>0</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2367840.2494200002</v>
      </c>
      <c r="C140" s="57">
        <v>345364.92789999995</v>
      </c>
      <c r="D140" s="57">
        <v>0</v>
      </c>
      <c r="E140" s="57">
        <v>0</v>
      </c>
      <c r="F140" s="57">
        <v>2713205.1773200002</v>
      </c>
    </row>
    <row r="141" spans="1:6">
      <c r="A141" s="64" t="s">
        <v>266</v>
      </c>
      <c r="B141" s="95">
        <v>0</v>
      </c>
      <c r="C141" s="95">
        <v>0</v>
      </c>
      <c r="D141" s="95">
        <v>0</v>
      </c>
      <c r="E141" s="95">
        <v>0</v>
      </c>
      <c r="F141" s="95">
        <v>0</v>
      </c>
    </row>
    <row r="142" spans="1:6">
      <c r="A142" s="64" t="s">
        <v>267</v>
      </c>
      <c r="B142" s="95">
        <v>601960.10198000004</v>
      </c>
      <c r="C142" s="95">
        <v>0</v>
      </c>
      <c r="D142" s="95">
        <v>0</v>
      </c>
      <c r="E142" s="95">
        <v>0</v>
      </c>
      <c r="F142" s="95">
        <v>601960.10198000004</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1490</v>
      </c>
      <c r="B145" s="95">
        <v>1492141.747</v>
      </c>
      <c r="C145" s="95">
        <v>33614</v>
      </c>
      <c r="D145" s="95">
        <v>0</v>
      </c>
      <c r="E145" s="95">
        <v>0</v>
      </c>
      <c r="F145" s="95">
        <v>1525755.747</v>
      </c>
    </row>
    <row r="146" spans="1:6">
      <c r="A146" s="64" t="s">
        <v>271</v>
      </c>
      <c r="B146" s="95">
        <v>222194.85334999999</v>
      </c>
      <c r="C146" s="95">
        <v>309126.55131999997</v>
      </c>
      <c r="D146" s="95">
        <v>0</v>
      </c>
      <c r="E146" s="95">
        <v>0</v>
      </c>
      <c r="F146" s="95">
        <v>531321.40466999996</v>
      </c>
    </row>
    <row r="147" spans="1:6">
      <c r="A147" s="64" t="s">
        <v>272</v>
      </c>
      <c r="B147" s="95">
        <v>0</v>
      </c>
      <c r="C147" s="95">
        <v>0</v>
      </c>
      <c r="D147" s="95">
        <v>0</v>
      </c>
      <c r="E147" s="95">
        <v>0</v>
      </c>
      <c r="F147" s="95">
        <v>0</v>
      </c>
    </row>
    <row r="148" spans="1:6">
      <c r="A148" s="64" t="s">
        <v>273</v>
      </c>
      <c r="B148" s="95">
        <v>51543.54709</v>
      </c>
      <c r="C148" s="95">
        <v>2624.3765800000001</v>
      </c>
      <c r="D148" s="95">
        <v>0</v>
      </c>
      <c r="E148" s="95">
        <v>0</v>
      </c>
      <c r="F148" s="95">
        <v>54167.923670000004</v>
      </c>
    </row>
    <row r="149" spans="1:6">
      <c r="A149" s="177" t="s">
        <v>274</v>
      </c>
      <c r="B149" s="57">
        <v>44289.955099999999</v>
      </c>
      <c r="C149" s="57">
        <v>622.91651000000002</v>
      </c>
      <c r="D149" s="57">
        <v>0</v>
      </c>
      <c r="E149" s="57">
        <v>0</v>
      </c>
      <c r="F149" s="57">
        <v>44912.871610000002</v>
      </c>
    </row>
    <row r="150" spans="1:6">
      <c r="A150" s="64" t="s">
        <v>207</v>
      </c>
      <c r="B150" s="95">
        <v>0</v>
      </c>
      <c r="C150" s="95">
        <v>0</v>
      </c>
      <c r="D150" s="95">
        <v>0</v>
      </c>
      <c r="E150" s="95">
        <v>0</v>
      </c>
      <c r="F150" s="95">
        <v>0</v>
      </c>
    </row>
    <row r="151" spans="1:6">
      <c r="A151" s="64" t="s">
        <v>209</v>
      </c>
      <c r="B151" s="95">
        <v>13024.99113</v>
      </c>
      <c r="C151" s="95">
        <v>489.82445000000001</v>
      </c>
      <c r="D151" s="95">
        <v>0</v>
      </c>
      <c r="E151" s="95">
        <v>0</v>
      </c>
      <c r="F151" s="95">
        <v>13514.81558</v>
      </c>
    </row>
    <row r="152" spans="1:6">
      <c r="A152" s="64" t="s">
        <v>275</v>
      </c>
      <c r="B152" s="95">
        <v>31264.963969999997</v>
      </c>
      <c r="C152" s="95">
        <v>133.09206</v>
      </c>
      <c r="D152" s="95">
        <v>0</v>
      </c>
      <c r="E152" s="95">
        <v>0</v>
      </c>
      <c r="F152" s="95">
        <v>31398.05603</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34532.443479999994</v>
      </c>
      <c r="C155" s="57">
        <v>0</v>
      </c>
      <c r="D155" s="57">
        <v>0</v>
      </c>
      <c r="E155" s="57">
        <v>0</v>
      </c>
      <c r="F155" s="57">
        <v>34532.443479999994</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1300</v>
      </c>
      <c r="B159" s="95">
        <v>0</v>
      </c>
      <c r="C159" s="95">
        <v>0</v>
      </c>
      <c r="D159" s="95">
        <v>0</v>
      </c>
      <c r="E159" s="95">
        <v>0</v>
      </c>
      <c r="F159" s="95">
        <v>0</v>
      </c>
    </row>
    <row r="160" spans="1:6">
      <c r="A160" s="64" t="s">
        <v>281</v>
      </c>
      <c r="B160" s="95">
        <v>29714.826390000002</v>
      </c>
      <c r="C160" s="95">
        <v>0</v>
      </c>
      <c r="D160" s="95">
        <v>0</v>
      </c>
      <c r="E160" s="95">
        <v>0</v>
      </c>
      <c r="F160" s="95">
        <v>29714.826390000002</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867312.29238999996</v>
      </c>
      <c r="C176" s="57">
        <v>0</v>
      </c>
      <c r="D176" s="57">
        <v>0</v>
      </c>
      <c r="E176" s="57">
        <v>0</v>
      </c>
      <c r="F176" s="57">
        <v>867312.29238999996</v>
      </c>
    </row>
    <row r="177" spans="1:6">
      <c r="A177" s="63" t="s">
        <v>298</v>
      </c>
      <c r="B177" s="95">
        <v>721213.5</v>
      </c>
      <c r="C177" s="95">
        <v>0</v>
      </c>
      <c r="D177" s="95">
        <v>0</v>
      </c>
      <c r="E177" s="95">
        <v>0</v>
      </c>
      <c r="F177" s="95">
        <v>721213.5</v>
      </c>
    </row>
    <row r="178" spans="1:6">
      <c r="A178" s="64" t="s">
        <v>299</v>
      </c>
      <c r="B178" s="95">
        <v>721213.5</v>
      </c>
      <c r="C178" s="95">
        <v>0</v>
      </c>
      <c r="D178" s="95">
        <v>0</v>
      </c>
      <c r="E178" s="95">
        <v>0</v>
      </c>
      <c r="F178" s="95">
        <v>721213.5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0</v>
      </c>
      <c r="C181" s="95">
        <v>0</v>
      </c>
      <c r="D181" s="95">
        <v>0</v>
      </c>
      <c r="E181" s="95">
        <v>0</v>
      </c>
      <c r="F181" s="95">
        <v>0</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16008.559869999999</v>
      </c>
      <c r="C191" s="95">
        <v>0</v>
      </c>
      <c r="D191" s="95">
        <v>0</v>
      </c>
      <c r="E191" s="95">
        <v>0</v>
      </c>
      <c r="F191" s="95">
        <v>16008.559869999999</v>
      </c>
    </row>
    <row r="192" spans="1:6">
      <c r="A192" s="64" t="s">
        <v>313</v>
      </c>
      <c r="B192" s="95">
        <v>1.4834200000000002</v>
      </c>
      <c r="C192" s="95">
        <v>0</v>
      </c>
      <c r="D192" s="95">
        <v>0</v>
      </c>
      <c r="E192" s="95">
        <v>0</v>
      </c>
      <c r="F192" s="95">
        <v>1.4834200000000002</v>
      </c>
    </row>
    <row r="193" spans="1:6">
      <c r="A193" s="64" t="s">
        <v>314</v>
      </c>
      <c r="B193" s="95">
        <v>16007.076449999999</v>
      </c>
      <c r="C193" s="95">
        <v>0</v>
      </c>
      <c r="D193" s="95">
        <v>0</v>
      </c>
      <c r="E193" s="95">
        <v>0</v>
      </c>
      <c r="F193" s="95">
        <v>16007.076449999999</v>
      </c>
    </row>
    <row r="194" spans="1:6">
      <c r="A194" s="72" t="s">
        <v>315</v>
      </c>
      <c r="B194" s="57">
        <v>7637036.0266400008</v>
      </c>
      <c r="C194" s="57">
        <v>511858.28681000002</v>
      </c>
      <c r="D194" s="57">
        <v>0</v>
      </c>
      <c r="E194" s="57">
        <v>0</v>
      </c>
      <c r="F194" s="57">
        <v>8148894.3134500002</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16763758.92348</v>
      </c>
      <c r="C215" s="57">
        <v>5520729.61723</v>
      </c>
      <c r="D215" s="57">
        <v>0</v>
      </c>
      <c r="E215" s="57">
        <v>0</v>
      </c>
      <c r="F215" s="57">
        <v>22284488.540709998</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3095481.9346399996</v>
      </c>
      <c r="C232" s="95">
        <v>0</v>
      </c>
      <c r="D232" s="95">
        <v>0</v>
      </c>
      <c r="E232" s="95">
        <v>0</v>
      </c>
      <c r="F232" s="95">
        <v>3095481.9346399996</v>
      </c>
    </row>
    <row r="233" spans="1:6">
      <c r="A233" s="64" t="s">
        <v>354</v>
      </c>
      <c r="B233" s="95">
        <v>2088006.10604</v>
      </c>
      <c r="C233" s="95">
        <v>0</v>
      </c>
      <c r="D233" s="95">
        <v>0</v>
      </c>
      <c r="E233" s="95">
        <v>0</v>
      </c>
      <c r="F233" s="95">
        <v>2088006.10604</v>
      </c>
    </row>
    <row r="234" spans="1:6">
      <c r="A234" s="64" t="s">
        <v>355</v>
      </c>
      <c r="B234" s="95">
        <v>0</v>
      </c>
      <c r="C234" s="95">
        <v>0</v>
      </c>
      <c r="D234" s="95">
        <v>0</v>
      </c>
      <c r="E234" s="95">
        <v>0</v>
      </c>
      <c r="F234" s="95">
        <v>0</v>
      </c>
    </row>
    <row r="235" spans="1:6">
      <c r="A235" s="64" t="s">
        <v>356</v>
      </c>
      <c r="B235" s="95">
        <v>165718.45821000001</v>
      </c>
      <c r="C235" s="95">
        <v>0</v>
      </c>
      <c r="D235" s="95">
        <v>0</v>
      </c>
      <c r="E235" s="95">
        <v>0</v>
      </c>
      <c r="F235" s="95">
        <v>165718.45821000001</v>
      </c>
    </row>
    <row r="236" spans="1:6">
      <c r="A236" s="64" t="s">
        <v>357</v>
      </c>
      <c r="B236" s="95">
        <v>0</v>
      </c>
      <c r="C236" s="95">
        <v>0</v>
      </c>
      <c r="D236" s="95">
        <v>0</v>
      </c>
      <c r="E236" s="95">
        <v>0</v>
      </c>
      <c r="F236" s="95">
        <v>0</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841757.37038999994</v>
      </c>
      <c r="C240" s="95">
        <v>0</v>
      </c>
      <c r="D240" s="95">
        <v>0</v>
      </c>
      <c r="E240" s="95">
        <v>0</v>
      </c>
      <c r="F240" s="95">
        <v>841757.37038999994</v>
      </c>
    </row>
    <row r="241" spans="1:6">
      <c r="A241" s="63" t="s">
        <v>362</v>
      </c>
      <c r="B241" s="95">
        <v>4020931.1374299997</v>
      </c>
      <c r="C241" s="95">
        <v>1606813.3787700001</v>
      </c>
      <c r="D241" s="95">
        <v>0</v>
      </c>
      <c r="E241" s="95">
        <v>0</v>
      </c>
      <c r="F241" s="95">
        <v>5627744.5161999995</v>
      </c>
    </row>
    <row r="242" spans="1:6">
      <c r="A242" s="64" t="s">
        <v>363</v>
      </c>
      <c r="B242" s="95">
        <v>240884.12088999999</v>
      </c>
      <c r="C242" s="95">
        <v>0</v>
      </c>
      <c r="D242" s="95">
        <v>0</v>
      </c>
      <c r="E242" s="95">
        <v>0</v>
      </c>
      <c r="F242" s="95">
        <v>240884.12088999999</v>
      </c>
    </row>
    <row r="243" spans="1:6">
      <c r="A243" s="64" t="s">
        <v>364</v>
      </c>
      <c r="B243" s="95">
        <v>0</v>
      </c>
      <c r="C243" s="95">
        <v>75.459999999999994</v>
      </c>
      <c r="D243" s="95">
        <v>0</v>
      </c>
      <c r="E243" s="95">
        <v>0</v>
      </c>
      <c r="F243" s="95">
        <v>75.459999999999994</v>
      </c>
    </row>
    <row r="244" spans="1:6">
      <c r="A244" s="64" t="s">
        <v>365</v>
      </c>
      <c r="B244" s="95">
        <v>23757.85756</v>
      </c>
      <c r="C244" s="95">
        <v>3092.56086</v>
      </c>
      <c r="D244" s="95">
        <v>0</v>
      </c>
      <c r="E244" s="95">
        <v>0</v>
      </c>
      <c r="F244" s="95">
        <v>26850.418420000002</v>
      </c>
    </row>
    <row r="245" spans="1:6">
      <c r="A245" s="64" t="s">
        <v>366</v>
      </c>
      <c r="B245" s="95">
        <v>10991.453449999999</v>
      </c>
      <c r="C245" s="95">
        <v>0</v>
      </c>
      <c r="D245" s="95">
        <v>0</v>
      </c>
      <c r="E245" s="95">
        <v>0</v>
      </c>
      <c r="F245" s="95">
        <v>10991.453449999999</v>
      </c>
    </row>
    <row r="246" spans="1:6">
      <c r="A246" s="64" t="s">
        <v>1493</v>
      </c>
      <c r="B246" s="95">
        <v>0</v>
      </c>
      <c r="C246" s="95">
        <v>0</v>
      </c>
      <c r="D246" s="95">
        <v>0</v>
      </c>
      <c r="E246" s="95">
        <v>0</v>
      </c>
      <c r="F246" s="95">
        <v>0</v>
      </c>
    </row>
    <row r="247" spans="1:6">
      <c r="A247" s="64" t="s">
        <v>367</v>
      </c>
      <c r="B247" s="95">
        <v>3745297.7055300004</v>
      </c>
      <c r="C247" s="95">
        <v>1603645.35791</v>
      </c>
      <c r="D247" s="95">
        <v>0</v>
      </c>
      <c r="E247" s="95">
        <v>0</v>
      </c>
      <c r="F247" s="95">
        <v>5348943.0634399997</v>
      </c>
    </row>
    <row r="248" spans="1:6">
      <c r="A248" s="63" t="s">
        <v>368</v>
      </c>
      <c r="B248" s="95">
        <v>344365.38874000002</v>
      </c>
      <c r="C248" s="95">
        <v>1178134.12191</v>
      </c>
      <c r="D248" s="95">
        <v>0</v>
      </c>
      <c r="E248" s="95">
        <v>0</v>
      </c>
      <c r="F248" s="95">
        <v>1522499.5106500001</v>
      </c>
    </row>
    <row r="249" spans="1:6">
      <c r="A249" s="64" t="s">
        <v>369</v>
      </c>
      <c r="B249" s="95">
        <v>333201.29241000005</v>
      </c>
      <c r="C249" s="95">
        <v>1106345.2654500001</v>
      </c>
      <c r="D249" s="95">
        <v>0</v>
      </c>
      <c r="E249" s="95">
        <v>0</v>
      </c>
      <c r="F249" s="95">
        <v>1439546.5578599998</v>
      </c>
    </row>
    <row r="250" spans="1:6">
      <c r="A250" s="64" t="s">
        <v>370</v>
      </c>
      <c r="B250" s="95">
        <v>11164.09633</v>
      </c>
      <c r="C250" s="95">
        <v>71788.856459999995</v>
      </c>
      <c r="D250" s="95">
        <v>0</v>
      </c>
      <c r="E250" s="95">
        <v>0</v>
      </c>
      <c r="F250" s="95">
        <v>82952.95279000001</v>
      </c>
    </row>
    <row r="251" spans="1:6">
      <c r="A251" s="63" t="s">
        <v>371</v>
      </c>
      <c r="B251" s="95">
        <v>9302980.4626700003</v>
      </c>
      <c r="C251" s="95">
        <v>2735782.1165500004</v>
      </c>
      <c r="D251" s="95">
        <v>0</v>
      </c>
      <c r="E251" s="95">
        <v>0</v>
      </c>
      <c r="F251" s="95">
        <v>12038762.579219999</v>
      </c>
    </row>
    <row r="252" spans="1:6">
      <c r="A252" s="64" t="s">
        <v>369</v>
      </c>
      <c r="B252" s="95">
        <v>9277022.7558999993</v>
      </c>
      <c r="C252" s="95">
        <v>2735587.4419899997</v>
      </c>
      <c r="D252" s="95">
        <v>0</v>
      </c>
      <c r="E252" s="95">
        <v>0</v>
      </c>
      <c r="F252" s="95">
        <v>12012610.197889999</v>
      </c>
    </row>
    <row r="253" spans="1:6">
      <c r="A253" s="64" t="s">
        <v>370</v>
      </c>
      <c r="B253" s="95">
        <v>25957.706770000001</v>
      </c>
      <c r="C253" s="95">
        <v>194.67455999999999</v>
      </c>
      <c r="D253" s="95">
        <v>0</v>
      </c>
      <c r="E253" s="95">
        <v>0</v>
      </c>
      <c r="F253" s="95">
        <v>26152.381329999997</v>
      </c>
    </row>
    <row r="254" spans="1:6">
      <c r="A254" s="216" t="s">
        <v>372</v>
      </c>
      <c r="B254" s="57">
        <v>406744.10399000003</v>
      </c>
      <c r="C254" s="57">
        <v>215.06739000000002</v>
      </c>
      <c r="D254" s="57">
        <v>0</v>
      </c>
      <c r="E254" s="57">
        <v>0</v>
      </c>
      <c r="F254" s="57">
        <v>406959.17138000001</v>
      </c>
    </row>
    <row r="255" spans="1:6">
      <c r="A255" s="99" t="s">
        <v>373</v>
      </c>
      <c r="B255" s="95">
        <v>26.58006</v>
      </c>
      <c r="C255" s="95">
        <v>0</v>
      </c>
      <c r="D255" s="95">
        <v>0</v>
      </c>
      <c r="E255" s="95">
        <v>0</v>
      </c>
      <c r="F255" s="95">
        <v>26.58006</v>
      </c>
    </row>
    <row r="256" spans="1:6">
      <c r="A256" s="99" t="s">
        <v>374</v>
      </c>
      <c r="B256" s="95">
        <v>22584.78183</v>
      </c>
      <c r="C256" s="95">
        <v>175.53289000000001</v>
      </c>
      <c r="D256" s="95">
        <v>0</v>
      </c>
      <c r="E256" s="95">
        <v>0</v>
      </c>
      <c r="F256" s="95">
        <v>22760.314719999998</v>
      </c>
    </row>
    <row r="257" spans="1:6">
      <c r="A257" s="99" t="s">
        <v>375</v>
      </c>
      <c r="B257" s="95">
        <v>343247.03820000001</v>
      </c>
      <c r="C257" s="95">
        <v>39.534500000000001</v>
      </c>
      <c r="D257" s="95">
        <v>0</v>
      </c>
      <c r="E257" s="95">
        <v>0</v>
      </c>
      <c r="F257" s="95">
        <v>343286.57269999996</v>
      </c>
    </row>
    <row r="258" spans="1:6">
      <c r="A258" s="99" t="s">
        <v>376</v>
      </c>
      <c r="B258" s="95">
        <v>0</v>
      </c>
      <c r="C258" s="95">
        <v>0</v>
      </c>
      <c r="D258" s="95">
        <v>0</v>
      </c>
      <c r="E258" s="95">
        <v>0</v>
      </c>
      <c r="F258" s="95">
        <v>0</v>
      </c>
    </row>
    <row r="259" spans="1:6">
      <c r="A259" s="99" t="s">
        <v>377</v>
      </c>
      <c r="B259" s="95">
        <v>5551.9401900000003</v>
      </c>
      <c r="C259" s="95">
        <v>0</v>
      </c>
      <c r="D259" s="95">
        <v>0</v>
      </c>
      <c r="E259" s="95">
        <v>0</v>
      </c>
      <c r="F259" s="95">
        <v>5551.9401900000003</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35333.763709999999</v>
      </c>
      <c r="C264" s="95">
        <v>0</v>
      </c>
      <c r="D264" s="95">
        <v>0</v>
      </c>
      <c r="E264" s="95">
        <v>0</v>
      </c>
      <c r="F264" s="95">
        <v>35333.763709999999</v>
      </c>
    </row>
    <row r="265" spans="1:6">
      <c r="A265" s="99" t="s">
        <v>383</v>
      </c>
      <c r="B265" s="95">
        <v>0</v>
      </c>
      <c r="C265" s="95">
        <v>0</v>
      </c>
      <c r="D265" s="95">
        <v>0</v>
      </c>
      <c r="E265" s="95">
        <v>0</v>
      </c>
      <c r="F265" s="95">
        <v>0</v>
      </c>
    </row>
    <row r="266" spans="1:6">
      <c r="A266" s="216" t="s">
        <v>384</v>
      </c>
      <c r="B266" s="57">
        <v>-226940.54161000001</v>
      </c>
      <c r="C266" s="57">
        <v>-8618.4633300000005</v>
      </c>
      <c r="D266" s="57">
        <v>0</v>
      </c>
      <c r="E266" s="57">
        <v>0</v>
      </c>
      <c r="F266" s="57">
        <v>-235559.00493999998</v>
      </c>
    </row>
    <row r="267" spans="1:6">
      <c r="A267" s="99" t="s">
        <v>385</v>
      </c>
      <c r="B267" s="95">
        <v>-156947.16089</v>
      </c>
      <c r="C267" s="95">
        <v>-1873.5578</v>
      </c>
      <c r="D267" s="95">
        <v>0</v>
      </c>
      <c r="E267" s="95">
        <v>0</v>
      </c>
      <c r="F267" s="95">
        <v>-158820.71869000001</v>
      </c>
    </row>
    <row r="268" spans="1:6">
      <c r="A268" s="99" t="s">
        <v>386</v>
      </c>
      <c r="B268" s="95">
        <v>0</v>
      </c>
      <c r="C268" s="95">
        <v>0</v>
      </c>
      <c r="D268" s="95">
        <v>0</v>
      </c>
      <c r="E268" s="95">
        <v>0</v>
      </c>
      <c r="F268" s="95">
        <v>0</v>
      </c>
    </row>
    <row r="269" spans="1:6">
      <c r="A269" s="99" t="s">
        <v>387</v>
      </c>
      <c r="B269" s="95">
        <v>-69773.261280000006</v>
      </c>
      <c r="C269" s="95">
        <v>-6744.90553</v>
      </c>
      <c r="D269" s="95">
        <v>0</v>
      </c>
      <c r="E269" s="95">
        <v>0</v>
      </c>
      <c r="F269" s="95">
        <v>-76518.166809999995</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-220.11944</v>
      </c>
      <c r="C273" s="95">
        <v>0</v>
      </c>
      <c r="D273" s="95">
        <v>0</v>
      </c>
      <c r="E273" s="95">
        <v>0</v>
      </c>
      <c r="F273" s="95">
        <v>-220.11944</v>
      </c>
    </row>
    <row r="274" spans="1:6">
      <c r="A274" s="216" t="s">
        <v>975</v>
      </c>
      <c r="B274" s="57">
        <v>179803.56237999999</v>
      </c>
      <c r="C274" s="57">
        <v>-8403.3959400000003</v>
      </c>
      <c r="D274" s="57">
        <v>0</v>
      </c>
      <c r="E274" s="57">
        <v>0</v>
      </c>
      <c r="F274" s="57">
        <v>171400.16644</v>
      </c>
    </row>
    <row r="275" spans="1:6">
      <c r="A275" s="69" t="s">
        <v>391</v>
      </c>
      <c r="B275" s="57">
        <v>49267.992869999995</v>
      </c>
      <c r="C275" s="57">
        <v>3489.5781899999997</v>
      </c>
      <c r="D275" s="57">
        <v>0</v>
      </c>
      <c r="E275" s="57">
        <v>0</v>
      </c>
      <c r="F275" s="57">
        <v>52757.571060000002</v>
      </c>
    </row>
    <row r="276" spans="1:6">
      <c r="A276" s="99" t="s">
        <v>392</v>
      </c>
      <c r="B276" s="95">
        <v>12353.891039999999</v>
      </c>
      <c r="C276" s="95">
        <v>3489.5781899999997</v>
      </c>
      <c r="D276" s="95">
        <v>0</v>
      </c>
      <c r="E276" s="95">
        <v>0</v>
      </c>
      <c r="F276" s="95">
        <v>15843.469230000001</v>
      </c>
    </row>
    <row r="277" spans="1:6">
      <c r="A277" s="99" t="s">
        <v>393</v>
      </c>
      <c r="B277" s="95">
        <v>1.3514699999999999</v>
      </c>
      <c r="C277" s="95">
        <v>0</v>
      </c>
      <c r="D277" s="95">
        <v>0</v>
      </c>
      <c r="E277" s="95">
        <v>0</v>
      </c>
      <c r="F277" s="95">
        <v>1.3514699999999999</v>
      </c>
    </row>
    <row r="278" spans="1:6">
      <c r="A278" s="99" t="s">
        <v>394</v>
      </c>
      <c r="B278" s="95">
        <v>0</v>
      </c>
      <c r="C278" s="95">
        <v>0</v>
      </c>
      <c r="D278" s="95">
        <v>0</v>
      </c>
      <c r="E278" s="95">
        <v>0</v>
      </c>
      <c r="F278" s="95">
        <v>0</v>
      </c>
    </row>
    <row r="279" spans="1:6">
      <c r="A279" s="99" t="s">
        <v>395</v>
      </c>
      <c r="B279" s="95">
        <v>10004.396199999999</v>
      </c>
      <c r="C279" s="95">
        <v>0</v>
      </c>
      <c r="D279" s="95">
        <v>0</v>
      </c>
      <c r="E279" s="95">
        <v>0</v>
      </c>
      <c r="F279" s="95">
        <v>10004.396199999999</v>
      </c>
    </row>
    <row r="280" spans="1:6">
      <c r="A280" s="99" t="s">
        <v>396</v>
      </c>
      <c r="B280" s="95">
        <v>425.65184000000005</v>
      </c>
      <c r="C280" s="95">
        <v>0</v>
      </c>
      <c r="D280" s="95">
        <v>0</v>
      </c>
      <c r="E280" s="95">
        <v>0</v>
      </c>
      <c r="F280" s="95">
        <v>425.65184000000005</v>
      </c>
    </row>
    <row r="281" spans="1:6">
      <c r="A281" s="99" t="s">
        <v>397</v>
      </c>
      <c r="B281" s="95">
        <v>26482.70232</v>
      </c>
      <c r="C281" s="95">
        <v>0</v>
      </c>
      <c r="D281" s="95">
        <v>0</v>
      </c>
      <c r="E281" s="95">
        <v>0</v>
      </c>
      <c r="F281" s="95">
        <v>26482.70232</v>
      </c>
    </row>
    <row r="282" spans="1:6">
      <c r="A282" s="157" t="s">
        <v>398</v>
      </c>
      <c r="B282" s="57">
        <v>-6459.1761399999996</v>
      </c>
      <c r="C282" s="57">
        <v>-4.0149600000000003</v>
      </c>
      <c r="D282" s="57">
        <v>0</v>
      </c>
      <c r="E282" s="57">
        <v>0</v>
      </c>
      <c r="F282" s="57">
        <v>-6463.1911</v>
      </c>
    </row>
    <row r="283" spans="1:6">
      <c r="A283" s="99" t="s">
        <v>392</v>
      </c>
      <c r="B283" s="95">
        <v>-1976.2134900000001</v>
      </c>
      <c r="C283" s="95">
        <v>-4.0149600000000003</v>
      </c>
      <c r="D283" s="95">
        <v>0</v>
      </c>
      <c r="E283" s="95">
        <v>0</v>
      </c>
      <c r="F283" s="95">
        <v>-1980.2284500000001</v>
      </c>
    </row>
    <row r="284" spans="1:6">
      <c r="A284" s="99" t="s">
        <v>399</v>
      </c>
      <c r="B284" s="95">
        <v>-984.05954000000008</v>
      </c>
      <c r="C284" s="95">
        <v>0</v>
      </c>
      <c r="D284" s="95">
        <v>0</v>
      </c>
      <c r="E284" s="95">
        <v>0</v>
      </c>
      <c r="F284" s="95">
        <v>-984.05954000000008</v>
      </c>
    </row>
    <row r="285" spans="1:6">
      <c r="A285" s="99" t="s">
        <v>400</v>
      </c>
      <c r="B285" s="95">
        <v>-64.360669999999999</v>
      </c>
      <c r="C285" s="95">
        <v>0</v>
      </c>
      <c r="D285" s="95">
        <v>0</v>
      </c>
      <c r="E285" s="95">
        <v>0</v>
      </c>
      <c r="F285" s="95">
        <v>-64.360669999999999</v>
      </c>
    </row>
    <row r="286" spans="1:6">
      <c r="A286" s="99" t="s">
        <v>401</v>
      </c>
      <c r="B286" s="95">
        <v>0</v>
      </c>
      <c r="C286" s="95">
        <v>0</v>
      </c>
      <c r="D286" s="95">
        <v>0</v>
      </c>
      <c r="E286" s="95">
        <v>0</v>
      </c>
      <c r="F286" s="95">
        <v>0</v>
      </c>
    </row>
    <row r="287" spans="1:6">
      <c r="A287" s="99" t="s">
        <v>402</v>
      </c>
      <c r="B287" s="95">
        <v>-0.46910000000000002</v>
      </c>
      <c r="C287" s="95">
        <v>0</v>
      </c>
      <c r="D287" s="95">
        <v>0</v>
      </c>
      <c r="E287" s="95">
        <v>0</v>
      </c>
      <c r="F287" s="95">
        <v>-0.46910000000000002</v>
      </c>
    </row>
    <row r="288" spans="1:6">
      <c r="A288" s="99" t="s">
        <v>403</v>
      </c>
      <c r="B288" s="95">
        <v>-3434.0733399999999</v>
      </c>
      <c r="C288" s="95">
        <v>0</v>
      </c>
      <c r="D288" s="95">
        <v>0</v>
      </c>
      <c r="E288" s="95">
        <v>0</v>
      </c>
      <c r="F288" s="95">
        <v>-3434.0733399999999</v>
      </c>
    </row>
    <row r="289" spans="1:6">
      <c r="A289" s="216" t="s">
        <v>974</v>
      </c>
      <c r="B289" s="57">
        <v>222612.37911000001</v>
      </c>
      <c r="C289" s="57">
        <v>-4917.8327099999997</v>
      </c>
      <c r="D289" s="57">
        <v>0</v>
      </c>
      <c r="E289" s="57">
        <v>0</v>
      </c>
      <c r="F289" s="57">
        <v>217694.54639999999</v>
      </c>
    </row>
    <row r="290" spans="1:6">
      <c r="A290" s="99" t="s">
        <v>404</v>
      </c>
      <c r="B290" s="95">
        <v>237014.48333000002</v>
      </c>
      <c r="C290" s="95">
        <v>0</v>
      </c>
      <c r="D290" s="95">
        <v>0</v>
      </c>
      <c r="E290" s="95">
        <v>0</v>
      </c>
      <c r="F290" s="95">
        <v>237014.48333000002</v>
      </c>
    </row>
    <row r="291" spans="1:6">
      <c r="A291" s="99" t="s">
        <v>405</v>
      </c>
      <c r="B291" s="95">
        <v>782.70935999999995</v>
      </c>
      <c r="C291" s="95">
        <v>0</v>
      </c>
      <c r="D291" s="95">
        <v>0</v>
      </c>
      <c r="E291" s="95">
        <v>0</v>
      </c>
      <c r="F291" s="95">
        <v>782.70935999999995</v>
      </c>
    </row>
    <row r="292" spans="1:6">
      <c r="A292" s="99" t="s">
        <v>406</v>
      </c>
      <c r="B292" s="95">
        <v>236231.43096999999</v>
      </c>
      <c r="C292" s="95">
        <v>0</v>
      </c>
      <c r="D292" s="95">
        <v>0</v>
      </c>
      <c r="E292" s="95">
        <v>0</v>
      </c>
      <c r="F292" s="95">
        <v>236231.43096999999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-287664.31212000002</v>
      </c>
      <c r="C298" s="95">
        <v>0</v>
      </c>
      <c r="D298" s="95">
        <v>0</v>
      </c>
      <c r="E298" s="95">
        <v>0</v>
      </c>
      <c r="F298" s="95">
        <v>-287664.31212000002</v>
      </c>
    </row>
    <row r="299" spans="1:6">
      <c r="A299" s="99" t="s">
        <v>413</v>
      </c>
      <c r="B299" s="95">
        <v>-271695.53688999999</v>
      </c>
      <c r="C299" s="95">
        <v>0</v>
      </c>
      <c r="D299" s="95">
        <v>0</v>
      </c>
      <c r="E299" s="95">
        <v>0</v>
      </c>
      <c r="F299" s="95">
        <v>-271695.53688999999</v>
      </c>
    </row>
    <row r="300" spans="1:6">
      <c r="A300" s="99" t="s">
        <v>414</v>
      </c>
      <c r="B300" s="95">
        <v>-0.35374</v>
      </c>
      <c r="C300" s="95">
        <v>0</v>
      </c>
      <c r="D300" s="95">
        <v>0</v>
      </c>
      <c r="E300" s="95">
        <v>0</v>
      </c>
      <c r="F300" s="95">
        <v>-0.35374</v>
      </c>
    </row>
    <row r="301" spans="1:6">
      <c r="A301" s="99" t="s">
        <v>415</v>
      </c>
      <c r="B301" s="95">
        <v>-11.699129999999998</v>
      </c>
      <c r="C301" s="95">
        <v>0</v>
      </c>
      <c r="D301" s="95">
        <v>0</v>
      </c>
      <c r="E301" s="95">
        <v>0</v>
      </c>
      <c r="F301" s="95">
        <v>-11.699129999999998</v>
      </c>
    </row>
    <row r="302" spans="1:6">
      <c r="A302" s="156" t="s">
        <v>416</v>
      </c>
      <c r="B302" s="95">
        <v>-15956.72236</v>
      </c>
      <c r="C302" s="95">
        <v>0</v>
      </c>
      <c r="D302" s="95">
        <v>0</v>
      </c>
      <c r="E302" s="95">
        <v>0</v>
      </c>
      <c r="F302" s="95">
        <v>-15956.72236</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171962.55031999998</v>
      </c>
      <c r="C305" s="57">
        <v>-4917.8327099999997</v>
      </c>
      <c r="D305" s="57">
        <v>0</v>
      </c>
      <c r="E305" s="57">
        <v>0</v>
      </c>
      <c r="F305" s="57">
        <v>167044.71761000002</v>
      </c>
    </row>
    <row r="306" spans="1:6">
      <c r="A306" s="216" t="s">
        <v>419</v>
      </c>
      <c r="B306" s="57">
        <v>-154143.74083000002</v>
      </c>
      <c r="C306" s="57">
        <v>-70.458789999999993</v>
      </c>
      <c r="D306" s="57">
        <v>0</v>
      </c>
      <c r="E306" s="57">
        <v>0</v>
      </c>
      <c r="F306" s="57">
        <v>-154214.19962</v>
      </c>
    </row>
    <row r="307" spans="1:6">
      <c r="A307" s="99" t="s">
        <v>420</v>
      </c>
      <c r="B307" s="95">
        <v>-79384.94587000001</v>
      </c>
      <c r="C307" s="95">
        <v>-70.458789999999993</v>
      </c>
      <c r="D307" s="95">
        <v>0</v>
      </c>
      <c r="E307" s="95">
        <v>0</v>
      </c>
      <c r="F307" s="95">
        <v>-79455.40466</v>
      </c>
    </row>
    <row r="308" spans="1:6">
      <c r="A308" s="99" t="s">
        <v>421</v>
      </c>
      <c r="B308" s="95">
        <v>-9393.8409000000011</v>
      </c>
      <c r="C308" s="95">
        <v>0</v>
      </c>
      <c r="D308" s="95">
        <v>0</v>
      </c>
      <c r="E308" s="95">
        <v>0</v>
      </c>
      <c r="F308" s="95">
        <v>-9393.8409000000011</v>
      </c>
    </row>
    <row r="309" spans="1:6">
      <c r="A309" s="99" t="s">
        <v>422</v>
      </c>
      <c r="B309" s="95">
        <v>-836.82740000000001</v>
      </c>
      <c r="C309" s="95">
        <v>0</v>
      </c>
      <c r="D309" s="95">
        <v>0</v>
      </c>
      <c r="E309" s="95">
        <v>0</v>
      </c>
      <c r="F309" s="95">
        <v>-836.82740000000001</v>
      </c>
    </row>
    <row r="310" spans="1:6">
      <c r="A310" s="99" t="s">
        <v>423</v>
      </c>
      <c r="B310" s="95">
        <v>-6592.9072500000002</v>
      </c>
      <c r="C310" s="95">
        <v>0</v>
      </c>
      <c r="D310" s="95">
        <v>0</v>
      </c>
      <c r="E310" s="95">
        <v>0</v>
      </c>
      <c r="F310" s="95">
        <v>-6592.9072500000002</v>
      </c>
    </row>
    <row r="311" spans="1:6">
      <c r="A311" s="99" t="s">
        <v>424</v>
      </c>
      <c r="B311" s="95">
        <v>-12022.832130000001</v>
      </c>
      <c r="C311" s="95">
        <v>0</v>
      </c>
      <c r="D311" s="95">
        <v>0</v>
      </c>
      <c r="E311" s="95">
        <v>0</v>
      </c>
      <c r="F311" s="95">
        <v>-12022.832130000001</v>
      </c>
    </row>
    <row r="312" spans="1:6">
      <c r="A312" s="99" t="s">
        <v>425</v>
      </c>
      <c r="B312" s="95">
        <v>-2041.60177</v>
      </c>
      <c r="C312" s="95">
        <v>0</v>
      </c>
      <c r="D312" s="95">
        <v>0</v>
      </c>
      <c r="E312" s="95">
        <v>0</v>
      </c>
      <c r="F312" s="95">
        <v>-2041.60177</v>
      </c>
    </row>
    <row r="313" spans="1:6">
      <c r="A313" s="99" t="s">
        <v>426</v>
      </c>
      <c r="B313" s="95">
        <v>-3882.2592100000002</v>
      </c>
      <c r="C313" s="95">
        <v>0</v>
      </c>
      <c r="D313" s="95">
        <v>0</v>
      </c>
      <c r="E313" s="95">
        <v>0</v>
      </c>
      <c r="F313" s="95">
        <v>-3882.2592100000002</v>
      </c>
    </row>
    <row r="314" spans="1:6">
      <c r="A314" s="99" t="s">
        <v>427</v>
      </c>
      <c r="B314" s="95">
        <v>-1766.0963200000001</v>
      </c>
      <c r="C314" s="95">
        <v>0</v>
      </c>
      <c r="D314" s="95">
        <v>0</v>
      </c>
      <c r="E314" s="95">
        <v>0</v>
      </c>
      <c r="F314" s="95">
        <v>-1766.0963200000001</v>
      </c>
    </row>
    <row r="315" spans="1:6">
      <c r="A315" s="99" t="s">
        <v>428</v>
      </c>
      <c r="B315" s="95">
        <v>-38222.429979999994</v>
      </c>
      <c r="C315" s="95">
        <v>0</v>
      </c>
      <c r="D315" s="95">
        <v>0</v>
      </c>
      <c r="E315" s="95">
        <v>0</v>
      </c>
      <c r="F315" s="95">
        <v>-38222.429979999994</v>
      </c>
    </row>
    <row r="316" spans="1:6">
      <c r="A316" s="69" t="s">
        <v>972</v>
      </c>
      <c r="B316" s="57">
        <v>17818.80949</v>
      </c>
      <c r="C316" s="57">
        <v>-4988.2915000000003</v>
      </c>
      <c r="D316" s="57">
        <v>0</v>
      </c>
      <c r="E316" s="57">
        <v>0</v>
      </c>
      <c r="F316" s="57">
        <v>12830.51799</v>
      </c>
    </row>
    <row r="317" spans="1:6">
      <c r="A317" s="156" t="s">
        <v>429</v>
      </c>
      <c r="B317" s="95">
        <v>1.333E-2</v>
      </c>
      <c r="C317" s="95">
        <v>0</v>
      </c>
      <c r="D317" s="95">
        <v>0</v>
      </c>
      <c r="E317" s="95">
        <v>0</v>
      </c>
      <c r="F317" s="95">
        <v>1.333E-2</v>
      </c>
    </row>
    <row r="318" spans="1:6">
      <c r="A318" s="156" t="s">
        <v>430</v>
      </c>
      <c r="B318" s="95">
        <v>0</v>
      </c>
      <c r="C318" s="95">
        <v>0</v>
      </c>
      <c r="D318" s="95">
        <v>0</v>
      </c>
      <c r="E318" s="95">
        <v>0</v>
      </c>
      <c r="F318" s="95">
        <v>0</v>
      </c>
    </row>
    <row r="319" spans="1:6">
      <c r="A319" s="156" t="s">
        <v>431</v>
      </c>
      <c r="B319" s="95">
        <v>1.333E-2</v>
      </c>
      <c r="C319" s="95">
        <v>0</v>
      </c>
      <c r="D319" s="95">
        <v>0</v>
      </c>
      <c r="E319" s="95">
        <v>0</v>
      </c>
      <c r="F319" s="95">
        <v>1.333E-2</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1239</v>
      </c>
      <c r="B323" s="57">
        <v>17818.822820000001</v>
      </c>
      <c r="C323" s="57">
        <v>-4988.2915000000003</v>
      </c>
      <c r="D323" s="57">
        <v>0</v>
      </c>
      <c r="E323" s="57">
        <v>0</v>
      </c>
      <c r="F323" s="57">
        <v>12830.53132</v>
      </c>
    </row>
    <row r="324" spans="1:6">
      <c r="A324" s="99" t="s">
        <v>435</v>
      </c>
      <c r="B324" s="95">
        <v>852.05181000000005</v>
      </c>
      <c r="C324" s="95">
        <v>0</v>
      </c>
      <c r="D324" s="95">
        <v>0</v>
      </c>
      <c r="E324" s="95">
        <v>0</v>
      </c>
      <c r="F324" s="95">
        <v>852.05181000000005</v>
      </c>
    </row>
    <row r="325" spans="1:6">
      <c r="A325" s="69" t="s">
        <v>971</v>
      </c>
      <c r="B325" s="57">
        <v>18670.874629999998</v>
      </c>
      <c r="C325" s="57">
        <v>-4988.2915000000003</v>
      </c>
      <c r="D325" s="57">
        <v>0</v>
      </c>
      <c r="E325" s="57">
        <v>0</v>
      </c>
      <c r="F325" s="57">
        <v>13682.583130000001</v>
      </c>
    </row>
    <row r="326" spans="1:6">
      <c r="A326" s="156" t="s">
        <v>436</v>
      </c>
      <c r="B326" s="95">
        <v>2324.49332</v>
      </c>
      <c r="C326" s="95">
        <v>0</v>
      </c>
      <c r="D326" s="95">
        <v>0</v>
      </c>
      <c r="E326" s="95">
        <v>0</v>
      </c>
      <c r="F326" s="95">
        <v>2324.49332</v>
      </c>
    </row>
    <row r="327" spans="1:6">
      <c r="A327" s="155" t="s">
        <v>1240</v>
      </c>
      <c r="B327" s="57">
        <v>20995.36795</v>
      </c>
      <c r="C327" s="57">
        <v>-4988.2915000000003</v>
      </c>
      <c r="D327" s="57">
        <v>0</v>
      </c>
      <c r="E327" s="57">
        <v>0</v>
      </c>
      <c r="F327" s="57">
        <v>16007.076449999999</v>
      </c>
    </row>
    <row r="328" spans="1:6">
      <c r="A328" s="156" t="s">
        <v>437</v>
      </c>
      <c r="B328" s="95">
        <v>0</v>
      </c>
      <c r="C328" s="95">
        <v>0</v>
      </c>
      <c r="D328" s="95">
        <v>0</v>
      </c>
      <c r="E328" s="95">
        <v>0</v>
      </c>
      <c r="F328" s="95">
        <v>0</v>
      </c>
    </row>
    <row r="329" spans="1:6">
      <c r="A329" s="69" t="s">
        <v>970</v>
      </c>
      <c r="B329" s="57">
        <v>20995.36795</v>
      </c>
      <c r="C329" s="57">
        <v>-4988.2915000000003</v>
      </c>
      <c r="D329" s="57">
        <v>0</v>
      </c>
      <c r="E329" s="57">
        <v>0</v>
      </c>
      <c r="F329" s="57">
        <v>16007.076449999999</v>
      </c>
    </row>
    <row r="330" spans="1:6">
      <c r="A330" s="156" t="s">
        <v>438</v>
      </c>
      <c r="B330" s="95">
        <v>0</v>
      </c>
      <c r="C330" s="95">
        <v>0</v>
      </c>
      <c r="D330" s="95">
        <v>0</v>
      </c>
      <c r="E330" s="95">
        <v>0</v>
      </c>
      <c r="F330" s="95">
        <v>0</v>
      </c>
    </row>
    <row r="331" spans="1:6">
      <c r="A331" s="69" t="s">
        <v>969</v>
      </c>
      <c r="B331" s="57">
        <v>20995.36795</v>
      </c>
      <c r="C331" s="57">
        <v>-4988.2915000000003</v>
      </c>
      <c r="D331" s="57">
        <v>0</v>
      </c>
      <c r="E331" s="57">
        <v>0</v>
      </c>
      <c r="F331" s="57">
        <v>16007.076449999999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33" t="s">
        <v>1016</v>
      </c>
      <c r="B1" s="799"/>
      <c r="C1" s="799"/>
    </row>
    <row r="2" spans="1:3" ht="18">
      <c r="A2" s="734" t="s">
        <v>520</v>
      </c>
      <c r="B2" s="800"/>
      <c r="C2" s="800"/>
    </row>
    <row r="3" spans="1:3" ht="18">
      <c r="A3" s="734" t="s">
        <v>1506</v>
      </c>
      <c r="B3" s="800"/>
      <c r="C3" s="800"/>
    </row>
    <row r="4" spans="1:3" ht="30" customHeight="1">
      <c r="A4" s="738" t="s">
        <v>512</v>
      </c>
      <c r="B4" s="801"/>
      <c r="C4" s="801"/>
    </row>
    <row r="5" spans="1:3" ht="3.75" customHeight="1">
      <c r="A5" s="11"/>
      <c r="B5" s="178"/>
      <c r="C5" s="178"/>
    </row>
    <row r="6" spans="1:3" ht="30" customHeight="1" thickBot="1">
      <c r="A6" s="155"/>
      <c r="B6" s="236" t="s">
        <v>120</v>
      </c>
      <c r="C6" s="237" t="s">
        <v>519</v>
      </c>
    </row>
    <row r="7" spans="1:3">
      <c r="A7" s="428" t="s">
        <v>161</v>
      </c>
      <c r="B7" s="386">
        <v>8148894.3142200001</v>
      </c>
      <c r="C7" s="386">
        <v>8148894.3142200001</v>
      </c>
    </row>
    <row r="8" spans="1:3">
      <c r="A8" s="177" t="s">
        <v>162</v>
      </c>
      <c r="B8" s="57">
        <v>225710.45805000002</v>
      </c>
      <c r="C8" s="57">
        <v>225710.45805000002</v>
      </c>
    </row>
    <row r="9" spans="1:3">
      <c r="A9" s="64" t="s">
        <v>163</v>
      </c>
      <c r="B9" s="95">
        <v>0</v>
      </c>
      <c r="C9" s="95">
        <v>0</v>
      </c>
    </row>
    <row r="10" spans="1:3">
      <c r="A10" s="64" t="s">
        <v>164</v>
      </c>
      <c r="B10" s="95">
        <v>205642.19641</v>
      </c>
      <c r="C10" s="95">
        <v>205642.19641</v>
      </c>
    </row>
    <row r="11" spans="1:3">
      <c r="A11" s="64" t="s">
        <v>165</v>
      </c>
      <c r="B11" s="95">
        <v>20068.261640000001</v>
      </c>
      <c r="C11" s="95">
        <v>20068.261640000001</v>
      </c>
    </row>
    <row r="12" spans="1:3">
      <c r="A12" s="64" t="s">
        <v>166</v>
      </c>
      <c r="B12" s="95">
        <v>0</v>
      </c>
      <c r="C12" s="95">
        <v>0</v>
      </c>
    </row>
    <row r="13" spans="1:3">
      <c r="A13" s="64" t="s">
        <v>167</v>
      </c>
      <c r="B13" s="95">
        <v>0</v>
      </c>
      <c r="C13" s="95">
        <v>0</v>
      </c>
    </row>
    <row r="14" spans="1:3">
      <c r="A14" s="64" t="s">
        <v>1487</v>
      </c>
      <c r="B14" s="95">
        <v>0</v>
      </c>
      <c r="C14" s="95">
        <v>0</v>
      </c>
    </row>
    <row r="15" spans="1:3">
      <c r="A15" s="64" t="s">
        <v>169</v>
      </c>
      <c r="B15" s="95">
        <v>0</v>
      </c>
      <c r="C15" s="95">
        <v>0</v>
      </c>
    </row>
    <row r="16" spans="1:3">
      <c r="A16" s="64" t="s">
        <v>170</v>
      </c>
      <c r="B16" s="95">
        <v>0</v>
      </c>
      <c r="C16" s="95">
        <v>0</v>
      </c>
    </row>
    <row r="17" spans="1:3">
      <c r="A17" s="177" t="s">
        <v>171</v>
      </c>
      <c r="B17" s="57">
        <v>812966.06096999999</v>
      </c>
      <c r="C17" s="57">
        <v>812966.06096999999</v>
      </c>
    </row>
    <row r="18" spans="1:3">
      <c r="A18" s="64" t="s">
        <v>172</v>
      </c>
      <c r="B18" s="95">
        <v>0</v>
      </c>
      <c r="C18" s="95">
        <v>0</v>
      </c>
    </row>
    <row r="19" spans="1:3">
      <c r="A19" s="64" t="s">
        <v>173</v>
      </c>
      <c r="B19" s="95">
        <v>616328.65026999998</v>
      </c>
      <c r="C19" s="95">
        <v>616328.65026999998</v>
      </c>
    </row>
    <row r="20" spans="1:3">
      <c r="A20" s="64" t="s">
        <v>174</v>
      </c>
      <c r="B20" s="95">
        <v>0</v>
      </c>
      <c r="C20" s="95">
        <v>0</v>
      </c>
    </row>
    <row r="21" spans="1:3">
      <c r="A21" s="64" t="s">
        <v>175</v>
      </c>
      <c r="B21" s="95">
        <v>0</v>
      </c>
      <c r="C21" s="95">
        <v>0</v>
      </c>
    </row>
    <row r="22" spans="1:3">
      <c r="A22" s="64" t="s">
        <v>220</v>
      </c>
      <c r="B22" s="95">
        <v>161905.16821</v>
      </c>
      <c r="C22" s="95">
        <v>161905.16821</v>
      </c>
    </row>
    <row r="23" spans="1:3">
      <c r="A23" s="64" t="s">
        <v>177</v>
      </c>
      <c r="B23" s="95">
        <v>29928.17166</v>
      </c>
      <c r="C23" s="95">
        <v>29928.17166</v>
      </c>
    </row>
    <row r="24" spans="1:3">
      <c r="A24" s="64" t="s">
        <v>178</v>
      </c>
      <c r="B24" s="95">
        <v>4804.0708299999997</v>
      </c>
      <c r="C24" s="95">
        <v>4804.0708299999997</v>
      </c>
    </row>
    <row r="25" spans="1:3">
      <c r="A25" s="64" t="s">
        <v>179</v>
      </c>
      <c r="B25" s="95">
        <v>0</v>
      </c>
      <c r="C25" s="95">
        <v>0</v>
      </c>
    </row>
    <row r="26" spans="1:3">
      <c r="A26" s="177" t="s">
        <v>180</v>
      </c>
      <c r="B26" s="57">
        <v>5325106.7431999994</v>
      </c>
      <c r="C26" s="57">
        <v>5325106.7431999994</v>
      </c>
    </row>
    <row r="27" spans="1:3">
      <c r="A27" s="63" t="s">
        <v>181</v>
      </c>
      <c r="B27" s="95">
        <v>5148330.1359099997</v>
      </c>
      <c r="C27" s="95">
        <v>5148330.1359099997</v>
      </c>
    </row>
    <row r="28" spans="1:3">
      <c r="A28" s="64" t="s">
        <v>182</v>
      </c>
      <c r="B28" s="95">
        <v>4549866.6144399997</v>
      </c>
      <c r="C28" s="95">
        <v>4549866.6144399997</v>
      </c>
    </row>
    <row r="29" spans="1:3">
      <c r="A29" s="64" t="s">
        <v>183</v>
      </c>
      <c r="B29" s="95">
        <v>537283.68182000006</v>
      </c>
      <c r="C29" s="95">
        <v>537283.68182000006</v>
      </c>
    </row>
    <row r="30" spans="1:3">
      <c r="A30" s="64" t="s">
        <v>184</v>
      </c>
      <c r="B30" s="95">
        <v>61179.839650000002</v>
      </c>
      <c r="C30" s="95">
        <v>61179.839650000002</v>
      </c>
    </row>
    <row r="31" spans="1:3">
      <c r="A31" s="63" t="s">
        <v>185</v>
      </c>
      <c r="B31" s="95">
        <v>29762.890380000001</v>
      </c>
      <c r="C31" s="95">
        <v>29762.890380000001</v>
      </c>
    </row>
    <row r="32" spans="1:3">
      <c r="A32" s="64" t="s">
        <v>186</v>
      </c>
      <c r="B32" s="95">
        <v>21842.072829999997</v>
      </c>
      <c r="C32" s="95">
        <v>21842.072829999997</v>
      </c>
    </row>
    <row r="33" spans="1:3">
      <c r="A33" s="64" t="s">
        <v>187</v>
      </c>
      <c r="B33" s="95">
        <v>6281.74694</v>
      </c>
      <c r="C33" s="95">
        <v>6281.74694</v>
      </c>
    </row>
    <row r="34" spans="1:3">
      <c r="A34" s="65" t="s">
        <v>188</v>
      </c>
      <c r="B34" s="95">
        <v>1639.0706100000002</v>
      </c>
      <c r="C34" s="95">
        <v>1639.0706100000002</v>
      </c>
    </row>
    <row r="35" spans="1:3">
      <c r="A35" s="63" t="s">
        <v>189</v>
      </c>
      <c r="B35" s="95">
        <v>44217.163209999999</v>
      </c>
      <c r="C35" s="95">
        <v>44217.163209999999</v>
      </c>
    </row>
    <row r="36" spans="1:3">
      <c r="A36" s="64" t="s">
        <v>190</v>
      </c>
      <c r="B36" s="95">
        <v>41117.002489999999</v>
      </c>
      <c r="C36" s="95">
        <v>41117.002489999999</v>
      </c>
    </row>
    <row r="37" spans="1:3">
      <c r="A37" s="64" t="s">
        <v>191</v>
      </c>
      <c r="B37" s="95">
        <v>2897.7960200000002</v>
      </c>
      <c r="C37" s="95">
        <v>2897.7960200000002</v>
      </c>
    </row>
    <row r="38" spans="1:3">
      <c r="A38" s="64" t="s">
        <v>192</v>
      </c>
      <c r="B38" s="95">
        <v>202.3647</v>
      </c>
      <c r="C38" s="95">
        <v>202.3647</v>
      </c>
    </row>
    <row r="39" spans="1:3">
      <c r="A39" s="63" t="s">
        <v>193</v>
      </c>
      <c r="B39" s="95">
        <v>211122.96397000001</v>
      </c>
      <c r="C39" s="95">
        <v>211122.96397000001</v>
      </c>
    </row>
    <row r="40" spans="1:3">
      <c r="A40" s="65" t="s">
        <v>194</v>
      </c>
      <c r="B40" s="95">
        <v>63814.930500000002</v>
      </c>
      <c r="C40" s="95">
        <v>63814.930500000002</v>
      </c>
    </row>
    <row r="41" spans="1:3">
      <c r="A41" s="64" t="s">
        <v>195</v>
      </c>
      <c r="B41" s="95">
        <v>59163.885479999997</v>
      </c>
      <c r="C41" s="95">
        <v>59163.885479999997</v>
      </c>
    </row>
    <row r="42" spans="1:3">
      <c r="A42" s="64" t="s">
        <v>196</v>
      </c>
      <c r="B42" s="95">
        <v>0</v>
      </c>
      <c r="C42" s="95">
        <v>0</v>
      </c>
    </row>
    <row r="43" spans="1:3">
      <c r="A43" s="64" t="s">
        <v>197</v>
      </c>
      <c r="B43" s="95">
        <v>0</v>
      </c>
      <c r="C43" s="95">
        <v>0</v>
      </c>
    </row>
    <row r="44" spans="1:3">
      <c r="A44" s="64" t="s">
        <v>198</v>
      </c>
      <c r="B44" s="95">
        <v>0</v>
      </c>
      <c r="C44" s="95">
        <v>0</v>
      </c>
    </row>
    <row r="45" spans="1:3">
      <c r="A45" s="99" t="s">
        <v>199</v>
      </c>
      <c r="B45" s="95">
        <v>0</v>
      </c>
      <c r="C45" s="95">
        <v>0</v>
      </c>
    </row>
    <row r="46" spans="1:3">
      <c r="A46" s="65" t="s">
        <v>1193</v>
      </c>
      <c r="B46" s="95">
        <v>53239.691169999998</v>
      </c>
      <c r="C46" s="95">
        <v>53239.691169999998</v>
      </c>
    </row>
    <row r="47" spans="1:3">
      <c r="A47" s="64" t="s">
        <v>1194</v>
      </c>
      <c r="B47" s="95">
        <v>31650.735079999999</v>
      </c>
      <c r="C47" s="95">
        <v>31650.735079999999</v>
      </c>
    </row>
    <row r="48" spans="1:3">
      <c r="A48" s="64" t="s">
        <v>1199</v>
      </c>
      <c r="B48" s="95">
        <v>1010.83824</v>
      </c>
      <c r="C48" s="95">
        <v>1010.83824</v>
      </c>
    </row>
    <row r="49" spans="1:3">
      <c r="A49" s="64" t="s">
        <v>1200</v>
      </c>
      <c r="B49" s="95">
        <v>627.12784999999997</v>
      </c>
      <c r="C49" s="95">
        <v>627.12784999999997</v>
      </c>
    </row>
    <row r="50" spans="1:3">
      <c r="A50" s="64" t="s">
        <v>1218</v>
      </c>
      <c r="B50" s="95">
        <v>1366.8565800000001</v>
      </c>
      <c r="C50" s="95">
        <v>1366.8565800000001</v>
      </c>
    </row>
    <row r="51" spans="1:3">
      <c r="A51" s="99" t="s">
        <v>1238</v>
      </c>
      <c r="B51" s="95">
        <v>248.89906999999999</v>
      </c>
      <c r="C51" s="95">
        <v>248.89906999999999</v>
      </c>
    </row>
    <row r="52" spans="1:3">
      <c r="A52" s="101" t="s">
        <v>200</v>
      </c>
      <c r="B52" s="95">
        <v>-108326.41026999999</v>
      </c>
      <c r="C52" s="95">
        <v>-108326.41026999999</v>
      </c>
    </row>
    <row r="53" spans="1:3">
      <c r="A53" s="64" t="s">
        <v>1272</v>
      </c>
      <c r="B53" s="95">
        <v>-1246.37239</v>
      </c>
      <c r="C53" s="95">
        <v>-1246.37239</v>
      </c>
    </row>
    <row r="54" spans="1:3">
      <c r="A54" s="64" t="s">
        <v>1298</v>
      </c>
      <c r="B54" s="95">
        <v>-1521.9143899999999</v>
      </c>
      <c r="C54" s="95">
        <v>-1521.9143899999999</v>
      </c>
    </row>
    <row r="55" spans="1:3">
      <c r="A55" s="64" t="s">
        <v>1273</v>
      </c>
      <c r="B55" s="95">
        <v>-15363.0659</v>
      </c>
      <c r="C55" s="95">
        <v>-15363.0659</v>
      </c>
    </row>
    <row r="56" spans="1:3">
      <c r="A56" s="64" t="s">
        <v>1299</v>
      </c>
      <c r="B56" s="95">
        <v>-4876.1690399999998</v>
      </c>
      <c r="C56" s="95">
        <v>-4876.1690399999998</v>
      </c>
    </row>
    <row r="57" spans="1:3">
      <c r="A57" s="64" t="s">
        <v>1274</v>
      </c>
      <c r="B57" s="95">
        <v>-23278.539109999998</v>
      </c>
      <c r="C57" s="95">
        <v>-23278.539109999998</v>
      </c>
    </row>
    <row r="58" spans="1:3">
      <c r="A58" s="64" t="s">
        <v>201</v>
      </c>
      <c r="B58" s="95">
        <v>-2180.0724399999999</v>
      </c>
      <c r="C58" s="95">
        <v>-2180.0724399999999</v>
      </c>
    </row>
    <row r="59" spans="1:3">
      <c r="A59" s="64" t="s">
        <v>202</v>
      </c>
      <c r="B59" s="95">
        <v>-27928.014420000003</v>
      </c>
      <c r="C59" s="95">
        <v>-27928.014420000003</v>
      </c>
    </row>
    <row r="60" spans="1:3">
      <c r="A60" s="64" t="s">
        <v>203</v>
      </c>
      <c r="B60" s="95">
        <v>-24775.191989999999</v>
      </c>
      <c r="C60" s="95">
        <v>-24775.191989999999</v>
      </c>
    </row>
    <row r="61" spans="1:3">
      <c r="A61" s="64" t="s">
        <v>204</v>
      </c>
      <c r="B61" s="95">
        <v>0</v>
      </c>
      <c r="C61" s="95">
        <v>0</v>
      </c>
    </row>
    <row r="62" spans="1:3">
      <c r="A62" s="64" t="s">
        <v>205</v>
      </c>
      <c r="B62" s="95">
        <v>0</v>
      </c>
      <c r="C62" s="95">
        <v>0</v>
      </c>
    </row>
    <row r="63" spans="1:3">
      <c r="A63" s="64" t="s">
        <v>1003</v>
      </c>
      <c r="B63" s="95">
        <v>-70.083399999999997</v>
      </c>
      <c r="C63" s="95">
        <v>-70.083399999999997</v>
      </c>
    </row>
    <row r="64" spans="1:3">
      <c r="A64" s="64" t="s">
        <v>1004</v>
      </c>
      <c r="B64" s="95">
        <v>-190.93686</v>
      </c>
      <c r="C64" s="95">
        <v>-190.93686</v>
      </c>
    </row>
    <row r="65" spans="1:3">
      <c r="A65" s="64" t="s">
        <v>1201</v>
      </c>
      <c r="B65" s="95">
        <v>-2714.0762400000003</v>
      </c>
      <c r="C65" s="95">
        <v>-2714.0762400000003</v>
      </c>
    </row>
    <row r="66" spans="1:3">
      <c r="A66" s="64" t="s">
        <v>1202</v>
      </c>
      <c r="B66" s="95">
        <v>-1305.7027399999999</v>
      </c>
      <c r="C66" s="95">
        <v>-1305.7027399999999</v>
      </c>
    </row>
    <row r="67" spans="1:3">
      <c r="A67" s="64" t="s">
        <v>1203</v>
      </c>
      <c r="B67" s="95">
        <v>-2699.5350600000002</v>
      </c>
      <c r="C67" s="95">
        <v>-2699.5350600000002</v>
      </c>
    </row>
    <row r="68" spans="1:3">
      <c r="A68" s="64" t="s">
        <v>1204</v>
      </c>
      <c r="B68" s="95">
        <v>-176.73629</v>
      </c>
      <c r="C68" s="95">
        <v>-176.73629</v>
      </c>
    </row>
    <row r="69" spans="1:3">
      <c r="A69" s="177" t="s">
        <v>206</v>
      </c>
      <c r="B69" s="57">
        <v>3535.07771</v>
      </c>
      <c r="C69" s="57">
        <v>3535.07771</v>
      </c>
    </row>
    <row r="70" spans="1:3">
      <c r="A70" s="64" t="s">
        <v>207</v>
      </c>
      <c r="B70" s="95">
        <v>0</v>
      </c>
      <c r="C70" s="95">
        <v>0</v>
      </c>
    </row>
    <row r="71" spans="1:3">
      <c r="A71" s="64" t="s">
        <v>208</v>
      </c>
      <c r="B71" s="95">
        <v>1718.1148999999998</v>
      </c>
      <c r="C71" s="95">
        <v>1718.1148999999998</v>
      </c>
    </row>
    <row r="72" spans="1:3">
      <c r="A72" s="64" t="s">
        <v>209</v>
      </c>
      <c r="B72" s="95">
        <v>1870.5648200000001</v>
      </c>
      <c r="C72" s="95">
        <v>1870.5648200000001</v>
      </c>
    </row>
    <row r="73" spans="1:3">
      <c r="A73" s="64" t="s">
        <v>210</v>
      </c>
      <c r="B73" s="95">
        <v>0</v>
      </c>
      <c r="C73" s="95">
        <v>0</v>
      </c>
    </row>
    <row r="74" spans="1:3">
      <c r="A74" s="64" t="s">
        <v>211</v>
      </c>
      <c r="B74" s="95">
        <v>-53.60201</v>
      </c>
      <c r="C74" s="95">
        <v>-53.60201</v>
      </c>
    </row>
    <row r="75" spans="1:3">
      <c r="A75" s="177" t="s">
        <v>212</v>
      </c>
      <c r="B75" s="57">
        <v>1709.3251599999999</v>
      </c>
      <c r="C75" s="57">
        <v>1709.3251599999999</v>
      </c>
    </row>
    <row r="76" spans="1:3">
      <c r="A76" s="64" t="s">
        <v>213</v>
      </c>
      <c r="B76" s="95">
        <v>0</v>
      </c>
      <c r="C76" s="95">
        <v>0</v>
      </c>
    </row>
    <row r="77" spans="1:3">
      <c r="A77" s="64" t="s">
        <v>214</v>
      </c>
      <c r="B77" s="95">
        <v>6862.9860199999994</v>
      </c>
      <c r="C77" s="95">
        <v>6862.9860199999994</v>
      </c>
    </row>
    <row r="78" spans="1:3">
      <c r="A78" s="64" t="s">
        <v>215</v>
      </c>
      <c r="B78" s="95">
        <v>0.34399999999999997</v>
      </c>
      <c r="C78" s="95">
        <v>0.34399999999999997</v>
      </c>
    </row>
    <row r="79" spans="1:3">
      <c r="A79" s="64" t="s">
        <v>216</v>
      </c>
      <c r="B79" s="95">
        <v>0</v>
      </c>
      <c r="C79" s="95">
        <v>0</v>
      </c>
    </row>
    <row r="80" spans="1:3">
      <c r="A80" s="64" t="s">
        <v>217</v>
      </c>
      <c r="B80" s="95">
        <v>-5154.00486</v>
      </c>
      <c r="C80" s="95">
        <v>-5154.00486</v>
      </c>
    </row>
    <row r="81" spans="1:3">
      <c r="A81" s="177" t="s">
        <v>218</v>
      </c>
      <c r="B81" s="57">
        <v>1052159.44478</v>
      </c>
      <c r="C81" s="57">
        <v>1052159.44478</v>
      </c>
    </row>
    <row r="82" spans="1:3">
      <c r="A82" s="64" t="s">
        <v>172</v>
      </c>
      <c r="B82" s="95">
        <v>0</v>
      </c>
      <c r="C82" s="95">
        <v>0</v>
      </c>
    </row>
    <row r="83" spans="1:3">
      <c r="A83" s="64" t="s">
        <v>173</v>
      </c>
      <c r="B83" s="95">
        <v>809582.63888999994</v>
      </c>
      <c r="C83" s="95">
        <v>809582.63888999994</v>
      </c>
    </row>
    <row r="84" spans="1:3">
      <c r="A84" s="64" t="s">
        <v>174</v>
      </c>
      <c r="B84" s="95">
        <v>0</v>
      </c>
      <c r="C84" s="95">
        <v>0</v>
      </c>
    </row>
    <row r="85" spans="1:3">
      <c r="A85" s="64" t="s">
        <v>175</v>
      </c>
      <c r="B85" s="95">
        <v>0</v>
      </c>
      <c r="C85" s="95">
        <v>0</v>
      </c>
    </row>
    <row r="86" spans="1:3">
      <c r="A86" s="64" t="s">
        <v>219</v>
      </c>
      <c r="B86" s="95">
        <v>66095.194329999998</v>
      </c>
      <c r="C86" s="95">
        <v>66095.194329999998</v>
      </c>
    </row>
    <row r="87" spans="1:3">
      <c r="A87" s="64" t="s">
        <v>220</v>
      </c>
      <c r="B87" s="95">
        <v>10.29</v>
      </c>
      <c r="C87" s="95">
        <v>10.29</v>
      </c>
    </row>
    <row r="88" spans="1:3">
      <c r="A88" s="64" t="s">
        <v>177</v>
      </c>
      <c r="B88" s="95">
        <v>82731.288419999997</v>
      </c>
      <c r="C88" s="95">
        <v>82731.288419999997</v>
      </c>
    </row>
    <row r="89" spans="1:3">
      <c r="A89" s="64" t="s">
        <v>221</v>
      </c>
      <c r="B89" s="95">
        <v>93935.242239999992</v>
      </c>
      <c r="C89" s="95">
        <v>93935.242239999992</v>
      </c>
    </row>
    <row r="90" spans="1:3">
      <c r="A90" s="64" t="s">
        <v>222</v>
      </c>
      <c r="B90" s="95">
        <v>-195.20910000000001</v>
      </c>
      <c r="C90" s="95">
        <v>-195.20910000000001</v>
      </c>
    </row>
    <row r="91" spans="1:3">
      <c r="A91" s="177" t="s">
        <v>223</v>
      </c>
      <c r="B91" s="57">
        <v>15907.2675</v>
      </c>
      <c r="C91" s="57">
        <v>15907.2675</v>
      </c>
    </row>
    <row r="92" spans="1:3">
      <c r="A92" s="64" t="s">
        <v>224</v>
      </c>
      <c r="B92" s="95">
        <v>0</v>
      </c>
      <c r="C92" s="95">
        <v>0</v>
      </c>
    </row>
    <row r="93" spans="1:3">
      <c r="A93" s="64" t="s">
        <v>225</v>
      </c>
      <c r="B93" s="95">
        <v>3379.1694300000004</v>
      </c>
      <c r="C93" s="95">
        <v>3379.1694300000004</v>
      </c>
    </row>
    <row r="94" spans="1:3">
      <c r="A94" s="64" t="s">
        <v>226</v>
      </c>
      <c r="B94" s="95">
        <v>3964.3641899999998</v>
      </c>
      <c r="C94" s="95">
        <v>3964.3641899999998</v>
      </c>
    </row>
    <row r="95" spans="1:3">
      <c r="A95" s="64" t="s">
        <v>227</v>
      </c>
      <c r="B95" s="95">
        <v>3506.6979500000002</v>
      </c>
      <c r="C95" s="95">
        <v>3506.6979500000002</v>
      </c>
    </row>
    <row r="96" spans="1:3">
      <c r="A96" s="64" t="s">
        <v>228</v>
      </c>
      <c r="B96" s="95">
        <v>3249.4731000000002</v>
      </c>
      <c r="C96" s="95">
        <v>3249.4731000000002</v>
      </c>
    </row>
    <row r="97" spans="1:3">
      <c r="A97" s="64" t="s">
        <v>229</v>
      </c>
      <c r="B97" s="95">
        <v>1806.5337199999999</v>
      </c>
      <c r="C97" s="95">
        <v>1806.5337199999999</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2279.2229700000003</v>
      </c>
      <c r="C101" s="57">
        <v>2279.2229700000003</v>
      </c>
    </row>
    <row r="102" spans="1:3">
      <c r="A102" s="64" t="s">
        <v>234</v>
      </c>
      <c r="B102" s="95">
        <v>186.64958999999999</v>
      </c>
      <c r="C102" s="95">
        <v>186.64958999999999</v>
      </c>
    </row>
    <row r="103" spans="1:3">
      <c r="A103" s="64" t="s">
        <v>235</v>
      </c>
      <c r="B103" s="95">
        <v>885.94573000000003</v>
      </c>
      <c r="C103" s="95">
        <v>885.94573000000003</v>
      </c>
    </row>
    <row r="104" spans="1:3">
      <c r="A104" s="64" t="s">
        <v>236</v>
      </c>
      <c r="B104" s="95">
        <v>375.41609000000005</v>
      </c>
      <c r="C104" s="95">
        <v>375.41609000000005</v>
      </c>
    </row>
    <row r="105" spans="1:3">
      <c r="A105" s="99" t="s">
        <v>237</v>
      </c>
      <c r="B105" s="95">
        <v>831.21156000000008</v>
      </c>
      <c r="C105" s="95">
        <v>831.21156000000008</v>
      </c>
    </row>
    <row r="106" spans="1:3">
      <c r="A106" s="99" t="s">
        <v>238</v>
      </c>
      <c r="B106" s="95">
        <v>0</v>
      </c>
      <c r="C106" s="95">
        <v>0</v>
      </c>
    </row>
    <row r="107" spans="1:3">
      <c r="A107" s="177" t="s">
        <v>239</v>
      </c>
      <c r="B107" s="57">
        <v>709520.71387999994</v>
      </c>
      <c r="C107" s="57">
        <v>709520.71387999994</v>
      </c>
    </row>
    <row r="108" spans="1:3">
      <c r="A108" s="64" t="s">
        <v>240</v>
      </c>
      <c r="B108" s="95">
        <v>668055.17329999991</v>
      </c>
      <c r="C108" s="95">
        <v>668055.17329999991</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72458.518219999998</v>
      </c>
      <c r="C112" s="95">
        <v>72458.518219999998</v>
      </c>
    </row>
    <row r="113" spans="1:3">
      <c r="A113" s="99" t="s">
        <v>245</v>
      </c>
      <c r="B113" s="95">
        <v>-30992.977640000001</v>
      </c>
      <c r="C113" s="95">
        <v>-30992.977640000001</v>
      </c>
    </row>
    <row r="114" spans="1:3">
      <c r="A114" s="177" t="s">
        <v>246</v>
      </c>
      <c r="B114" s="57">
        <v>7281582.0210600002</v>
      </c>
      <c r="C114" s="57">
        <v>7281582.0210600002</v>
      </c>
    </row>
    <row r="115" spans="1:3">
      <c r="A115" s="177" t="s">
        <v>247</v>
      </c>
      <c r="B115" s="57">
        <v>4488931.5286499998</v>
      </c>
      <c r="C115" s="57">
        <v>4488931.5286499998</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1488</v>
      </c>
      <c r="B127" s="95">
        <v>0</v>
      </c>
      <c r="C127" s="95">
        <v>0</v>
      </c>
    </row>
    <row r="128" spans="1:3">
      <c r="A128" s="156" t="s">
        <v>1489</v>
      </c>
      <c r="B128" s="95">
        <v>0</v>
      </c>
      <c r="C128" s="95">
        <v>0</v>
      </c>
    </row>
    <row r="129" spans="1:3">
      <c r="A129" s="156" t="s">
        <v>261</v>
      </c>
      <c r="B129" s="95">
        <v>0</v>
      </c>
      <c r="C129" s="95">
        <v>0</v>
      </c>
    </row>
    <row r="130" spans="1:3">
      <c r="A130" s="64" t="s">
        <v>262</v>
      </c>
      <c r="B130" s="95">
        <v>4295102.8521199999</v>
      </c>
      <c r="C130" s="95">
        <v>4295102.8521199999</v>
      </c>
    </row>
    <row r="131" spans="1:3">
      <c r="A131" s="64" t="s">
        <v>263</v>
      </c>
      <c r="B131" s="95">
        <v>193828.67653</v>
      </c>
      <c r="C131" s="95">
        <v>193828.67653</v>
      </c>
    </row>
    <row r="132" spans="1:3">
      <c r="A132" s="177" t="s">
        <v>264</v>
      </c>
      <c r="B132" s="57">
        <v>0</v>
      </c>
      <c r="C132" s="57">
        <v>0</v>
      </c>
    </row>
    <row r="133" spans="1:3">
      <c r="A133" s="177" t="s">
        <v>455</v>
      </c>
      <c r="B133" s="57">
        <v>0</v>
      </c>
      <c r="C133" s="57">
        <v>0</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0</v>
      </c>
      <c r="C138" s="95">
        <v>0</v>
      </c>
    </row>
    <row r="139" spans="1:3">
      <c r="A139" s="64" t="s">
        <v>467</v>
      </c>
      <c r="B139" s="95">
        <v>0</v>
      </c>
      <c r="C139" s="95">
        <v>0</v>
      </c>
    </row>
    <row r="140" spans="1:3">
      <c r="A140" s="177" t="s">
        <v>265</v>
      </c>
      <c r="B140" s="57">
        <v>2713205.1773200002</v>
      </c>
      <c r="C140" s="57">
        <v>2713205.1773200002</v>
      </c>
    </row>
    <row r="141" spans="1:3">
      <c r="A141" s="64" t="s">
        <v>266</v>
      </c>
      <c r="B141" s="95">
        <v>0</v>
      </c>
      <c r="C141" s="95">
        <v>0</v>
      </c>
    </row>
    <row r="142" spans="1:3">
      <c r="A142" s="64" t="s">
        <v>267</v>
      </c>
      <c r="B142" s="95">
        <v>601960.10198000004</v>
      </c>
      <c r="C142" s="95">
        <v>601960.10198000004</v>
      </c>
    </row>
    <row r="143" spans="1:3">
      <c r="A143" s="64" t="s">
        <v>268</v>
      </c>
      <c r="B143" s="95">
        <v>0</v>
      </c>
      <c r="C143" s="95">
        <v>0</v>
      </c>
    </row>
    <row r="144" spans="1:3">
      <c r="A144" s="64" t="s">
        <v>269</v>
      </c>
      <c r="B144" s="95">
        <v>0</v>
      </c>
      <c r="C144" s="95">
        <v>0</v>
      </c>
    </row>
    <row r="145" spans="1:3">
      <c r="A145" s="64" t="s">
        <v>1490</v>
      </c>
      <c r="B145" s="95">
        <v>1525755.747</v>
      </c>
      <c r="C145" s="95">
        <v>1525755.747</v>
      </c>
    </row>
    <row r="146" spans="1:3">
      <c r="A146" s="64" t="s">
        <v>271</v>
      </c>
      <c r="B146" s="95">
        <v>531321.40466999996</v>
      </c>
      <c r="C146" s="95">
        <v>531321.40466999996</v>
      </c>
    </row>
    <row r="147" spans="1:3">
      <c r="A147" s="64" t="s">
        <v>272</v>
      </c>
      <c r="B147" s="95">
        <v>0</v>
      </c>
      <c r="C147" s="95">
        <v>0</v>
      </c>
    </row>
    <row r="148" spans="1:3">
      <c r="A148" s="64" t="s">
        <v>273</v>
      </c>
      <c r="B148" s="95">
        <v>54167.923670000004</v>
      </c>
      <c r="C148" s="95">
        <v>54167.923670000004</v>
      </c>
    </row>
    <row r="149" spans="1:3">
      <c r="A149" s="177" t="s">
        <v>274</v>
      </c>
      <c r="B149" s="57">
        <v>44912.871610000002</v>
      </c>
      <c r="C149" s="57">
        <v>44912.871610000002</v>
      </c>
    </row>
    <row r="150" spans="1:3">
      <c r="A150" s="64" t="s">
        <v>207</v>
      </c>
      <c r="B150" s="95">
        <v>0</v>
      </c>
      <c r="C150" s="95">
        <v>0</v>
      </c>
    </row>
    <row r="151" spans="1:3">
      <c r="A151" s="64" t="s">
        <v>209</v>
      </c>
      <c r="B151" s="95">
        <v>13514.81558</v>
      </c>
      <c r="C151" s="95">
        <v>13514.81558</v>
      </c>
    </row>
    <row r="152" spans="1:3">
      <c r="A152" s="64" t="s">
        <v>275</v>
      </c>
      <c r="B152" s="95">
        <v>31398.05603</v>
      </c>
      <c r="C152" s="95">
        <v>31398.05603</v>
      </c>
    </row>
    <row r="153" spans="1:3">
      <c r="A153" s="64" t="s">
        <v>236</v>
      </c>
      <c r="B153" s="95">
        <v>0</v>
      </c>
      <c r="C153" s="95">
        <v>0</v>
      </c>
    </row>
    <row r="154" spans="1:3">
      <c r="A154" s="64" t="s">
        <v>276</v>
      </c>
      <c r="B154" s="95">
        <v>0</v>
      </c>
      <c r="C154" s="95">
        <v>0</v>
      </c>
    </row>
    <row r="155" spans="1:3">
      <c r="A155" s="177" t="s">
        <v>277</v>
      </c>
      <c r="B155" s="57">
        <v>34532.443479999994</v>
      </c>
      <c r="C155" s="57">
        <v>34532.443479999994</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1300</v>
      </c>
      <c r="B159" s="95">
        <v>0</v>
      </c>
      <c r="C159" s="95">
        <v>0</v>
      </c>
    </row>
    <row r="160" spans="1:3">
      <c r="A160" s="64" t="s">
        <v>281</v>
      </c>
      <c r="B160" s="95">
        <v>29714.826390000002</v>
      </c>
      <c r="C160" s="95">
        <v>29714.826390000002</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1491</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867312.29238999996</v>
      </c>
      <c r="C176" s="57">
        <v>867312.29238999996</v>
      </c>
    </row>
    <row r="177" spans="1:3">
      <c r="A177" s="63" t="s">
        <v>298</v>
      </c>
      <c r="B177" s="95">
        <v>721213.5</v>
      </c>
      <c r="C177" s="95">
        <v>721213.5</v>
      </c>
    </row>
    <row r="178" spans="1:3">
      <c r="A178" s="64" t="s">
        <v>299</v>
      </c>
      <c r="B178" s="95">
        <v>721213.5</v>
      </c>
      <c r="C178" s="95">
        <v>721213.5</v>
      </c>
    </row>
    <row r="179" spans="1:3">
      <c r="A179" s="64" t="s">
        <v>300</v>
      </c>
      <c r="B179" s="95">
        <v>0</v>
      </c>
      <c r="C179" s="95">
        <v>0</v>
      </c>
    </row>
    <row r="180" spans="1:3">
      <c r="A180" s="64" t="s">
        <v>301</v>
      </c>
      <c r="B180" s="95">
        <v>0</v>
      </c>
      <c r="C180" s="95">
        <v>0</v>
      </c>
    </row>
    <row r="181" spans="1:3">
      <c r="A181" s="63" t="s">
        <v>302</v>
      </c>
      <c r="B181" s="95">
        <v>0</v>
      </c>
      <c r="C181" s="95">
        <v>0</v>
      </c>
    </row>
    <row r="182" spans="1:3">
      <c r="A182" s="64" t="s">
        <v>303</v>
      </c>
      <c r="B182" s="95">
        <v>0</v>
      </c>
      <c r="C182" s="95">
        <v>0</v>
      </c>
    </row>
    <row r="183" spans="1:3">
      <c r="A183" s="64" t="s">
        <v>304</v>
      </c>
      <c r="B183" s="95">
        <v>0</v>
      </c>
      <c r="C183" s="95">
        <v>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16008.559869999999</v>
      </c>
      <c r="C191" s="95">
        <v>16008.559869999999</v>
      </c>
    </row>
    <row r="192" spans="1:3">
      <c r="A192" s="64" t="s">
        <v>313</v>
      </c>
      <c r="B192" s="95">
        <v>1.4834200000000002</v>
      </c>
      <c r="C192" s="95">
        <v>1.4834200000000002</v>
      </c>
    </row>
    <row r="193" spans="1:3">
      <c r="A193" s="100" t="s">
        <v>314</v>
      </c>
      <c r="B193" s="342">
        <v>16007.076449999999</v>
      </c>
      <c r="C193" s="95">
        <v>16007.076449999999</v>
      </c>
    </row>
    <row r="194" spans="1:3">
      <c r="A194" s="155" t="s">
        <v>315</v>
      </c>
      <c r="B194" s="57">
        <v>8148894.3134500002</v>
      </c>
      <c r="C194" s="57">
        <v>8148894.3134500002</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1492</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22284488.540709998</v>
      </c>
      <c r="C215" s="57">
        <v>22284488.540709998</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3095481.9346399996</v>
      </c>
      <c r="C232" s="95">
        <v>3095481.9346399996</v>
      </c>
    </row>
    <row r="233" spans="1:3">
      <c r="A233" s="64" t="s">
        <v>354</v>
      </c>
      <c r="B233" s="95">
        <v>2088006.10604</v>
      </c>
      <c r="C233" s="95">
        <v>2088006.10604</v>
      </c>
    </row>
    <row r="234" spans="1:3">
      <c r="A234" s="64" t="s">
        <v>355</v>
      </c>
      <c r="B234" s="95">
        <v>0</v>
      </c>
      <c r="C234" s="95">
        <v>0</v>
      </c>
    </row>
    <row r="235" spans="1:3">
      <c r="A235" s="64" t="s">
        <v>356</v>
      </c>
      <c r="B235" s="95">
        <v>165718.45821000001</v>
      </c>
      <c r="C235" s="95">
        <v>165718.45821000001</v>
      </c>
    </row>
    <row r="236" spans="1:3">
      <c r="A236" s="64" t="s">
        <v>357</v>
      </c>
      <c r="B236" s="95">
        <v>0</v>
      </c>
      <c r="C236" s="95">
        <v>0</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841757.37038999994</v>
      </c>
      <c r="C240" s="95">
        <v>841757.37038999994</v>
      </c>
    </row>
    <row r="241" spans="1:3">
      <c r="A241" s="63" t="s">
        <v>362</v>
      </c>
      <c r="B241" s="95">
        <v>5627744.5161999995</v>
      </c>
      <c r="C241" s="95">
        <v>5627744.5161999995</v>
      </c>
    </row>
    <row r="242" spans="1:3">
      <c r="A242" s="64" t="s">
        <v>363</v>
      </c>
      <c r="B242" s="95">
        <v>240884.12088999999</v>
      </c>
      <c r="C242" s="95">
        <v>240884.12088999999</v>
      </c>
    </row>
    <row r="243" spans="1:3">
      <c r="A243" s="64" t="s">
        <v>364</v>
      </c>
      <c r="B243" s="95">
        <v>75.459999999999994</v>
      </c>
      <c r="C243" s="95">
        <v>75.459999999999994</v>
      </c>
    </row>
    <row r="244" spans="1:3">
      <c r="A244" s="64" t="s">
        <v>365</v>
      </c>
      <c r="B244" s="95">
        <v>26850.418420000002</v>
      </c>
      <c r="C244" s="95">
        <v>26850.418420000002</v>
      </c>
    </row>
    <row r="245" spans="1:3">
      <c r="A245" s="64" t="s">
        <v>366</v>
      </c>
      <c r="B245" s="95">
        <v>10991.453449999999</v>
      </c>
      <c r="C245" s="95">
        <v>10991.453449999999</v>
      </c>
    </row>
    <row r="246" spans="1:3">
      <c r="A246" s="64" t="s">
        <v>1493</v>
      </c>
      <c r="B246" s="95">
        <v>0</v>
      </c>
      <c r="C246" s="95">
        <v>0</v>
      </c>
    </row>
    <row r="247" spans="1:3">
      <c r="A247" s="64" t="s">
        <v>367</v>
      </c>
      <c r="B247" s="95">
        <v>5348943.0634399997</v>
      </c>
      <c r="C247" s="95">
        <v>5348943.0634399997</v>
      </c>
    </row>
    <row r="248" spans="1:3">
      <c r="A248" s="63" t="s">
        <v>368</v>
      </c>
      <c r="B248" s="95">
        <v>1522499.5106500001</v>
      </c>
      <c r="C248" s="95">
        <v>1522499.5106500001</v>
      </c>
    </row>
    <row r="249" spans="1:3">
      <c r="A249" s="64" t="s">
        <v>369</v>
      </c>
      <c r="B249" s="95">
        <v>1439546.5578599998</v>
      </c>
      <c r="C249" s="95">
        <v>1439546.5578599998</v>
      </c>
    </row>
    <row r="250" spans="1:3">
      <c r="A250" s="64" t="s">
        <v>370</v>
      </c>
      <c r="B250" s="95">
        <v>82952.95279000001</v>
      </c>
      <c r="C250" s="95">
        <v>82952.95279000001</v>
      </c>
    </row>
    <row r="251" spans="1:3">
      <c r="A251" s="63" t="s">
        <v>371</v>
      </c>
      <c r="B251" s="95">
        <v>12038762.579219999</v>
      </c>
      <c r="C251" s="95">
        <v>12038762.579219999</v>
      </c>
    </row>
    <row r="252" spans="1:3">
      <c r="A252" s="64" t="s">
        <v>369</v>
      </c>
      <c r="B252" s="95">
        <v>12012610.197889999</v>
      </c>
      <c r="C252" s="95">
        <v>12012610.197889999</v>
      </c>
    </row>
    <row r="253" spans="1:3">
      <c r="A253" s="64" t="s">
        <v>370</v>
      </c>
      <c r="B253" s="95">
        <v>26152.381329999997</v>
      </c>
      <c r="C253" s="95">
        <v>26152.381329999997</v>
      </c>
    </row>
    <row r="254" spans="1:3">
      <c r="A254" s="177" t="s">
        <v>372</v>
      </c>
      <c r="B254" s="57">
        <v>406959.17138000001</v>
      </c>
      <c r="C254" s="57">
        <v>406959.17138000001</v>
      </c>
    </row>
    <row r="255" spans="1:3">
      <c r="A255" s="64" t="s">
        <v>373</v>
      </c>
      <c r="B255" s="95">
        <v>26.58006</v>
      </c>
      <c r="C255" s="95">
        <v>26.58006</v>
      </c>
    </row>
    <row r="256" spans="1:3">
      <c r="A256" s="64" t="s">
        <v>374</v>
      </c>
      <c r="B256" s="95">
        <v>22760.314719999998</v>
      </c>
      <c r="C256" s="95">
        <v>22760.314719999998</v>
      </c>
    </row>
    <row r="257" spans="1:3">
      <c r="A257" s="64" t="s">
        <v>375</v>
      </c>
      <c r="B257" s="95">
        <v>343286.57269999996</v>
      </c>
      <c r="C257" s="95">
        <v>343286.57269999996</v>
      </c>
    </row>
    <row r="258" spans="1:3">
      <c r="A258" s="64" t="s">
        <v>376</v>
      </c>
      <c r="B258" s="95">
        <v>0</v>
      </c>
      <c r="C258" s="95">
        <v>0</v>
      </c>
    </row>
    <row r="259" spans="1:3">
      <c r="A259" s="64" t="s">
        <v>377</v>
      </c>
      <c r="B259" s="95">
        <v>5551.9401900000003</v>
      </c>
      <c r="C259" s="95">
        <v>5551.9401900000003</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35333.763709999999</v>
      </c>
      <c r="C264" s="95">
        <v>35333.763709999999</v>
      </c>
    </row>
    <row r="265" spans="1:3">
      <c r="A265" s="64" t="s">
        <v>383</v>
      </c>
      <c r="B265" s="95">
        <v>0</v>
      </c>
      <c r="C265" s="95">
        <v>0</v>
      </c>
    </row>
    <row r="266" spans="1:3">
      <c r="A266" s="177" t="s">
        <v>384</v>
      </c>
      <c r="B266" s="57">
        <v>-235559.00493999998</v>
      </c>
      <c r="C266" s="57">
        <v>-235559.00493999998</v>
      </c>
    </row>
    <row r="267" spans="1:3">
      <c r="A267" s="64" t="s">
        <v>385</v>
      </c>
      <c r="B267" s="95">
        <v>-158820.71869000001</v>
      </c>
      <c r="C267" s="95">
        <v>-158820.71869000001</v>
      </c>
    </row>
    <row r="268" spans="1:3">
      <c r="A268" s="64" t="s">
        <v>386</v>
      </c>
      <c r="B268" s="95">
        <v>0</v>
      </c>
      <c r="C268" s="95">
        <v>0</v>
      </c>
    </row>
    <row r="269" spans="1:3">
      <c r="A269" s="64" t="s">
        <v>387</v>
      </c>
      <c r="B269" s="95">
        <v>-76518.166809999995</v>
      </c>
      <c r="C269" s="95">
        <v>-76518.166809999995</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-220.11944</v>
      </c>
      <c r="C273" s="95">
        <v>-220.11944</v>
      </c>
    </row>
    <row r="274" spans="1:3">
      <c r="A274" s="177" t="s">
        <v>975</v>
      </c>
      <c r="B274" s="57">
        <v>171400.16644</v>
      </c>
      <c r="C274" s="57">
        <v>171400.16644</v>
      </c>
    </row>
    <row r="275" spans="1:3">
      <c r="A275" s="155" t="s">
        <v>391</v>
      </c>
      <c r="B275" s="57">
        <v>52757.571060000002</v>
      </c>
      <c r="C275" s="57">
        <v>52757.571060000002</v>
      </c>
    </row>
    <row r="276" spans="1:3">
      <c r="A276" s="64" t="s">
        <v>392</v>
      </c>
      <c r="B276" s="95">
        <v>15843.469230000001</v>
      </c>
      <c r="C276" s="95">
        <v>15843.469230000001</v>
      </c>
    </row>
    <row r="277" spans="1:3">
      <c r="A277" s="64" t="s">
        <v>393</v>
      </c>
      <c r="B277" s="95">
        <v>1.3514699999999999</v>
      </c>
      <c r="C277" s="95">
        <v>1.3514699999999999</v>
      </c>
    </row>
    <row r="278" spans="1:3">
      <c r="A278" s="64" t="s">
        <v>394</v>
      </c>
      <c r="B278" s="95">
        <v>0</v>
      </c>
      <c r="C278" s="95">
        <v>0</v>
      </c>
    </row>
    <row r="279" spans="1:3">
      <c r="A279" s="64" t="s">
        <v>395</v>
      </c>
      <c r="B279" s="95">
        <v>10004.396199999999</v>
      </c>
      <c r="C279" s="95">
        <v>10004.396199999999</v>
      </c>
    </row>
    <row r="280" spans="1:3">
      <c r="A280" s="62" t="s">
        <v>396</v>
      </c>
      <c r="B280" s="95">
        <v>425.65184000000005</v>
      </c>
      <c r="C280" s="95">
        <v>425.65184000000005</v>
      </c>
    </row>
    <row r="281" spans="1:3">
      <c r="A281" s="62" t="s">
        <v>397</v>
      </c>
      <c r="B281" s="95">
        <v>26482.70232</v>
      </c>
      <c r="C281" s="95">
        <v>26482.70232</v>
      </c>
    </row>
    <row r="282" spans="1:3">
      <c r="A282" s="177" t="s">
        <v>398</v>
      </c>
      <c r="B282" s="57">
        <v>-6463.1911</v>
      </c>
      <c r="C282" s="57">
        <v>-6463.1911</v>
      </c>
    </row>
    <row r="283" spans="1:3">
      <c r="A283" s="64" t="s">
        <v>392</v>
      </c>
      <c r="B283" s="95">
        <v>-1980.2284500000001</v>
      </c>
      <c r="C283" s="95">
        <v>-1980.2284500000001</v>
      </c>
    </row>
    <row r="284" spans="1:3">
      <c r="A284" s="64" t="s">
        <v>399</v>
      </c>
      <c r="B284" s="95">
        <v>-984.05954000000008</v>
      </c>
      <c r="C284" s="95">
        <v>-984.05954000000008</v>
      </c>
    </row>
    <row r="285" spans="1:3">
      <c r="A285" s="64" t="s">
        <v>400</v>
      </c>
      <c r="B285" s="95">
        <v>-64.360669999999999</v>
      </c>
      <c r="C285" s="95">
        <v>-64.360669999999999</v>
      </c>
    </row>
    <row r="286" spans="1:3">
      <c r="A286" s="64" t="s">
        <v>401</v>
      </c>
      <c r="B286" s="95">
        <v>0</v>
      </c>
      <c r="C286" s="95">
        <v>0</v>
      </c>
    </row>
    <row r="287" spans="1:3">
      <c r="A287" s="65" t="s">
        <v>402</v>
      </c>
      <c r="B287" s="95">
        <v>-0.46910000000000002</v>
      </c>
      <c r="C287" s="95">
        <v>-0.46910000000000002</v>
      </c>
    </row>
    <row r="288" spans="1:3">
      <c r="A288" s="65" t="s">
        <v>403</v>
      </c>
      <c r="B288" s="95">
        <v>-3434.0733399999999</v>
      </c>
      <c r="C288" s="95">
        <v>-3434.0733399999999</v>
      </c>
    </row>
    <row r="289" spans="1:3">
      <c r="A289" s="177" t="s">
        <v>974</v>
      </c>
      <c r="B289" s="57">
        <v>217694.54639999999</v>
      </c>
      <c r="C289" s="57">
        <v>217694.54639999999</v>
      </c>
    </row>
    <row r="290" spans="1:3">
      <c r="A290" s="64" t="s">
        <v>404</v>
      </c>
      <c r="B290" s="95">
        <v>237014.48333000002</v>
      </c>
      <c r="C290" s="95">
        <v>237014.48333000002</v>
      </c>
    </row>
    <row r="291" spans="1:3">
      <c r="A291" s="64" t="s">
        <v>405</v>
      </c>
      <c r="B291" s="95">
        <v>782.70935999999995</v>
      </c>
      <c r="C291" s="95">
        <v>782.70935999999995</v>
      </c>
    </row>
    <row r="292" spans="1:3">
      <c r="A292" s="64" t="s">
        <v>406</v>
      </c>
      <c r="B292" s="95">
        <v>236231.43096999999</v>
      </c>
      <c r="C292" s="95">
        <v>236231.43096999999</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-287664.31212000002</v>
      </c>
      <c r="C298" s="95">
        <v>-287664.31212000002</v>
      </c>
    </row>
    <row r="299" spans="1:3">
      <c r="A299" s="64" t="s">
        <v>413</v>
      </c>
      <c r="B299" s="95">
        <v>-271695.53688999999</v>
      </c>
      <c r="C299" s="95">
        <v>-271695.53688999999</v>
      </c>
    </row>
    <row r="300" spans="1:3">
      <c r="A300" s="64" t="s">
        <v>414</v>
      </c>
      <c r="B300" s="95">
        <v>-0.35374</v>
      </c>
      <c r="C300" s="95">
        <v>-0.35374</v>
      </c>
    </row>
    <row r="301" spans="1:3">
      <c r="A301" s="64" t="s">
        <v>415</v>
      </c>
      <c r="B301" s="95">
        <v>-11.699129999999998</v>
      </c>
      <c r="C301" s="95">
        <v>-11.699129999999998</v>
      </c>
    </row>
    <row r="302" spans="1:3">
      <c r="A302" s="65" t="s">
        <v>416</v>
      </c>
      <c r="B302" s="95">
        <v>-15956.72236</v>
      </c>
      <c r="C302" s="95">
        <v>-15956.72236</v>
      </c>
    </row>
    <row r="303" spans="1:3">
      <c r="A303" s="65" t="s">
        <v>1494</v>
      </c>
      <c r="B303" s="95">
        <v>0</v>
      </c>
      <c r="C303" s="95">
        <v>0</v>
      </c>
    </row>
    <row r="304" spans="1:3">
      <c r="A304" s="64" t="s">
        <v>418</v>
      </c>
      <c r="B304" s="95">
        <v>0</v>
      </c>
      <c r="C304" s="95">
        <v>0</v>
      </c>
    </row>
    <row r="305" spans="1:3">
      <c r="A305" s="177" t="s">
        <v>973</v>
      </c>
      <c r="B305" s="57">
        <v>167044.71761000002</v>
      </c>
      <c r="C305" s="57">
        <v>167044.71761000002</v>
      </c>
    </row>
    <row r="306" spans="1:3">
      <c r="A306" s="177" t="s">
        <v>419</v>
      </c>
      <c r="B306" s="57">
        <v>-154214.19962</v>
      </c>
      <c r="C306" s="57">
        <v>-154214.19962</v>
      </c>
    </row>
    <row r="307" spans="1:3">
      <c r="A307" s="64" t="s">
        <v>420</v>
      </c>
      <c r="B307" s="95">
        <v>-79455.40466</v>
      </c>
      <c r="C307" s="95">
        <v>-79455.40466</v>
      </c>
    </row>
    <row r="308" spans="1:3">
      <c r="A308" s="64" t="s">
        <v>421</v>
      </c>
      <c r="B308" s="95">
        <v>-9393.8409000000011</v>
      </c>
      <c r="C308" s="95">
        <v>-9393.8409000000011</v>
      </c>
    </row>
    <row r="309" spans="1:3">
      <c r="A309" s="64" t="s">
        <v>422</v>
      </c>
      <c r="B309" s="95">
        <v>-836.82740000000001</v>
      </c>
      <c r="C309" s="95">
        <v>-836.82740000000001</v>
      </c>
    </row>
    <row r="310" spans="1:3">
      <c r="A310" s="64" t="s">
        <v>423</v>
      </c>
      <c r="B310" s="95">
        <v>-6592.9072500000002</v>
      </c>
      <c r="C310" s="95">
        <v>-6592.9072500000002</v>
      </c>
    </row>
    <row r="311" spans="1:3">
      <c r="A311" s="64" t="s">
        <v>424</v>
      </c>
      <c r="B311" s="95">
        <v>-12022.832130000001</v>
      </c>
      <c r="C311" s="95">
        <v>-12022.832130000001</v>
      </c>
    </row>
    <row r="312" spans="1:3">
      <c r="A312" s="64" t="s">
        <v>425</v>
      </c>
      <c r="B312" s="95">
        <v>-2041.60177</v>
      </c>
      <c r="C312" s="95">
        <v>-2041.60177</v>
      </c>
    </row>
    <row r="313" spans="1:3">
      <c r="A313" s="64" t="s">
        <v>426</v>
      </c>
      <c r="B313" s="95">
        <v>-3882.2592100000002</v>
      </c>
      <c r="C313" s="95">
        <v>-3882.2592100000002</v>
      </c>
    </row>
    <row r="314" spans="1:3">
      <c r="A314" s="64" t="s">
        <v>427</v>
      </c>
      <c r="B314" s="95">
        <v>-1766.0963200000001</v>
      </c>
      <c r="C314" s="95">
        <v>-1766.0963200000001</v>
      </c>
    </row>
    <row r="315" spans="1:3">
      <c r="A315" s="64" t="s">
        <v>428</v>
      </c>
      <c r="B315" s="95">
        <v>-38222.429979999994</v>
      </c>
      <c r="C315" s="95">
        <v>-38222.429979999994</v>
      </c>
    </row>
    <row r="316" spans="1:3">
      <c r="A316" s="155" t="s">
        <v>972</v>
      </c>
      <c r="B316" s="57">
        <v>12830.51799</v>
      </c>
      <c r="C316" s="57">
        <v>12830.51799</v>
      </c>
    </row>
    <row r="317" spans="1:3">
      <c r="A317" s="65" t="s">
        <v>429</v>
      </c>
      <c r="B317" s="95">
        <v>1.333E-2</v>
      </c>
      <c r="C317" s="95">
        <v>1.333E-2</v>
      </c>
    </row>
    <row r="318" spans="1:3">
      <c r="A318" s="65" t="s">
        <v>430</v>
      </c>
      <c r="B318" s="95">
        <v>0</v>
      </c>
      <c r="C318" s="95">
        <v>0</v>
      </c>
    </row>
    <row r="319" spans="1:3">
      <c r="A319" s="65" t="s">
        <v>431</v>
      </c>
      <c r="B319" s="95">
        <v>1.333E-2</v>
      </c>
      <c r="C319" s="95">
        <v>1.333E-2</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1239</v>
      </c>
      <c r="B323" s="57">
        <v>12830.53132</v>
      </c>
      <c r="C323" s="57">
        <v>12830.53132</v>
      </c>
    </row>
    <row r="324" spans="1:3">
      <c r="A324" s="65" t="s">
        <v>435</v>
      </c>
      <c r="B324" s="95">
        <v>852.05181000000005</v>
      </c>
      <c r="C324" s="95">
        <v>852.05181000000005</v>
      </c>
    </row>
    <row r="325" spans="1:3">
      <c r="A325" s="155" t="s">
        <v>971</v>
      </c>
      <c r="B325" s="57">
        <v>13682.583130000001</v>
      </c>
      <c r="C325" s="57">
        <v>13682.583130000001</v>
      </c>
    </row>
    <row r="326" spans="1:3">
      <c r="A326" s="64" t="s">
        <v>436</v>
      </c>
      <c r="B326" s="95">
        <v>2324.49332</v>
      </c>
      <c r="C326" s="95">
        <v>2324.49332</v>
      </c>
    </row>
    <row r="327" spans="1:3">
      <c r="A327" s="155" t="s">
        <v>1240</v>
      </c>
      <c r="B327" s="57">
        <v>16007.076449999999</v>
      </c>
      <c r="C327" s="57">
        <v>16007.076449999999</v>
      </c>
    </row>
    <row r="328" spans="1:3">
      <c r="A328" s="64" t="s">
        <v>437</v>
      </c>
      <c r="B328" s="95">
        <v>0</v>
      </c>
      <c r="C328" s="95">
        <v>0</v>
      </c>
    </row>
    <row r="329" spans="1:3">
      <c r="A329" s="155" t="s">
        <v>970</v>
      </c>
      <c r="B329" s="57">
        <v>16007.076449999999</v>
      </c>
      <c r="C329" s="57">
        <v>16007.076449999999</v>
      </c>
    </row>
    <row r="330" spans="1:3">
      <c r="A330" s="65" t="s">
        <v>438</v>
      </c>
      <c r="B330" s="95">
        <v>0</v>
      </c>
      <c r="C330" s="95">
        <v>0</v>
      </c>
    </row>
    <row r="331" spans="1:3">
      <c r="A331" s="155" t="s">
        <v>969</v>
      </c>
      <c r="B331" s="57">
        <v>16007.076449999999</v>
      </c>
      <c r="C331" s="57">
        <v>16007.076449999999</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3" t="s">
        <v>1016</v>
      </c>
      <c r="B1" s="733"/>
      <c r="C1" s="733"/>
    </row>
    <row r="2" spans="1:3" ht="18">
      <c r="A2" s="734" t="s">
        <v>963</v>
      </c>
      <c r="B2" s="734"/>
      <c r="C2" s="734"/>
    </row>
    <row r="3" spans="1:3" ht="30" customHeight="1">
      <c r="A3" s="740" t="s">
        <v>1506</v>
      </c>
      <c r="B3" s="740"/>
      <c r="C3" s="740"/>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2.7699999999999999E-2</v>
      </c>
      <c r="C8" s="106">
        <v>2.7699999999999999E-2</v>
      </c>
    </row>
    <row r="9" spans="1:3">
      <c r="A9" s="103" t="s">
        <v>523</v>
      </c>
      <c r="B9" s="106">
        <v>0.65349999999999997</v>
      </c>
      <c r="C9" s="106">
        <v>0.65349999999999997</v>
      </c>
    </row>
    <row r="10" spans="1:3">
      <c r="A10" s="72" t="s">
        <v>524</v>
      </c>
      <c r="B10" s="107"/>
      <c r="C10" s="107"/>
    </row>
    <row r="11" spans="1:3">
      <c r="A11" s="108" t="s">
        <v>1405</v>
      </c>
      <c r="B11" s="106">
        <v>0.55089999999999995</v>
      </c>
      <c r="C11" s="106">
        <v>0.55089999999999995</v>
      </c>
    </row>
    <row r="12" spans="1:3">
      <c r="A12" s="108" t="s">
        <v>1406</v>
      </c>
      <c r="B12" s="106">
        <v>0.55089999999999995</v>
      </c>
      <c r="C12" s="106">
        <v>0.55089999999999995</v>
      </c>
    </row>
    <row r="13" spans="1:3">
      <c r="A13" s="103" t="s">
        <v>1407</v>
      </c>
      <c r="B13" s="106">
        <v>0.33300000000000002</v>
      </c>
      <c r="C13" s="106">
        <v>0.33300000000000002</v>
      </c>
    </row>
    <row r="14" spans="1:3">
      <c r="A14" s="108" t="s">
        <v>1408</v>
      </c>
      <c r="B14" s="106">
        <v>0</v>
      </c>
      <c r="C14" s="106">
        <v>0</v>
      </c>
    </row>
    <row r="15" spans="1:3">
      <c r="A15" s="109" t="s">
        <v>525</v>
      </c>
      <c r="B15" s="107"/>
      <c r="C15" s="107"/>
    </row>
    <row r="16" spans="1:3">
      <c r="A16" s="108" t="s">
        <v>1456</v>
      </c>
      <c r="B16" s="106">
        <v>1</v>
      </c>
      <c r="C16" s="106">
        <v>1</v>
      </c>
    </row>
    <row r="17" spans="1:3">
      <c r="A17" s="108" t="s">
        <v>1410</v>
      </c>
      <c r="B17" s="106">
        <v>0</v>
      </c>
      <c r="C17" s="106">
        <v>0</v>
      </c>
    </row>
    <row r="18" spans="1:3">
      <c r="A18" s="108" t="s">
        <v>526</v>
      </c>
      <c r="B18" s="110">
        <v>964.88049999999998</v>
      </c>
      <c r="C18" s="110">
        <v>964.88049999999998</v>
      </c>
    </row>
    <row r="19" spans="1:3">
      <c r="A19" s="109" t="s">
        <v>527</v>
      </c>
      <c r="B19" s="111"/>
      <c r="C19" s="111"/>
    </row>
    <row r="20" spans="1:3">
      <c r="A20" s="103" t="s">
        <v>528</v>
      </c>
      <c r="B20" s="106">
        <v>0.98580000000000001</v>
      </c>
      <c r="C20" s="106">
        <v>0.98580000000000001</v>
      </c>
    </row>
    <row r="21" spans="1:3">
      <c r="A21" s="103" t="s">
        <v>529</v>
      </c>
      <c r="B21" s="106">
        <v>0.1167</v>
      </c>
      <c r="C21" s="106">
        <v>0.1167</v>
      </c>
    </row>
    <row r="22" spans="1:3">
      <c r="A22" s="108" t="s">
        <v>530</v>
      </c>
      <c r="B22" s="106">
        <v>1.4200000000000001E-2</v>
      </c>
      <c r="C22" s="106">
        <v>1.4200000000000001E-2</v>
      </c>
    </row>
    <row r="23" spans="1:3">
      <c r="A23" s="108" t="s">
        <v>531</v>
      </c>
      <c r="B23" s="106">
        <v>0.1162</v>
      </c>
      <c r="C23" s="106">
        <v>0.1162</v>
      </c>
    </row>
    <row r="24" spans="1:3">
      <c r="A24" s="108" t="s">
        <v>532</v>
      </c>
      <c r="B24" s="106">
        <v>1.8100000000000002E-2</v>
      </c>
      <c r="C24" s="106">
        <v>1.8100000000000002E-2</v>
      </c>
    </row>
    <row r="25" spans="1:3">
      <c r="A25" s="108" t="s">
        <v>533</v>
      </c>
      <c r="B25" s="106">
        <v>4.0399999999999998E-2</v>
      </c>
      <c r="C25" s="106">
        <v>4.0399999999999998E-2</v>
      </c>
    </row>
    <row r="26" spans="1:3">
      <c r="A26" s="108" t="s">
        <v>1411</v>
      </c>
      <c r="B26" s="106">
        <v>2.1700000000000001E-2</v>
      </c>
      <c r="C26" s="106">
        <v>2.1700000000000001E-2</v>
      </c>
    </row>
    <row r="27" spans="1:3">
      <c r="A27" s="108" t="s">
        <v>534</v>
      </c>
      <c r="B27" s="106">
        <v>0.97199999999999998</v>
      </c>
      <c r="C27" s="106">
        <v>0.97199999999999998</v>
      </c>
    </row>
    <row r="28" spans="1:3">
      <c r="A28" s="108" t="s">
        <v>535</v>
      </c>
      <c r="B28" s="106">
        <v>1.3299999999999999E-2</v>
      </c>
      <c r="C28" s="106">
        <v>1.3299999999999999E-2</v>
      </c>
    </row>
    <row r="29" spans="1:3">
      <c r="A29" s="108" t="s">
        <v>536</v>
      </c>
      <c r="B29" s="106">
        <v>8.0000000000000004E-4</v>
      </c>
      <c r="C29" s="106">
        <v>8.0000000000000004E-4</v>
      </c>
    </row>
    <row r="30" spans="1:3">
      <c r="A30" s="108" t="s">
        <v>537</v>
      </c>
      <c r="B30" s="106">
        <v>2.0000000000000001E-4</v>
      </c>
      <c r="C30" s="106">
        <v>2.0000000000000001E-4</v>
      </c>
    </row>
    <row r="31" spans="1:3">
      <c r="A31" s="108" t="s">
        <v>538</v>
      </c>
      <c r="B31" s="106">
        <v>4.7999999999999996E-3</v>
      </c>
      <c r="C31" s="106">
        <v>4.7999999999999996E-3</v>
      </c>
    </row>
    <row r="32" spans="1:3">
      <c r="A32" s="108" t="s">
        <v>539</v>
      </c>
      <c r="B32" s="106">
        <v>8.8999999999999999E-3</v>
      </c>
      <c r="C32" s="106">
        <v>8.8999999999999999E-3</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0.1426</v>
      </c>
      <c r="C36" s="106">
        <v>0.1426</v>
      </c>
    </row>
    <row r="37" spans="1:3">
      <c r="A37" s="108" t="s">
        <v>544</v>
      </c>
      <c r="B37" s="106">
        <v>0.1275</v>
      </c>
      <c r="C37" s="106">
        <v>0.1275</v>
      </c>
    </row>
    <row r="38" spans="1:3">
      <c r="A38" s="103" t="s">
        <v>1496</v>
      </c>
      <c r="B38" s="106">
        <v>0.29189999999999999</v>
      </c>
      <c r="C38" s="106">
        <v>0.29189999999999999</v>
      </c>
    </row>
    <row r="39" spans="1:3">
      <c r="A39" s="72" t="s">
        <v>545</v>
      </c>
      <c r="B39" s="107"/>
      <c r="C39" s="107"/>
    </row>
    <row r="40" spans="1:3">
      <c r="A40" s="108" t="s">
        <v>546</v>
      </c>
      <c r="B40" s="106">
        <v>0.10639999999999999</v>
      </c>
      <c r="C40" s="106">
        <v>0.10639999999999999</v>
      </c>
    </row>
    <row r="41" spans="1:3">
      <c r="A41" s="108" t="s">
        <v>547</v>
      </c>
      <c r="B41" s="106">
        <v>0.10639999999999999</v>
      </c>
      <c r="C41" s="106">
        <v>0.10639999999999999</v>
      </c>
    </row>
    <row r="42" spans="1:3">
      <c r="A42" s="108" t="s">
        <v>548</v>
      </c>
      <c r="B42" s="106">
        <v>8.5300000000000001E-2</v>
      </c>
      <c r="C42" s="106">
        <v>8.5300000000000001E-2</v>
      </c>
    </row>
    <row r="43" spans="1:3">
      <c r="A43" s="108" t="s">
        <v>549</v>
      </c>
      <c r="B43" s="106">
        <v>1.2699999999999999E-2</v>
      </c>
      <c r="C43" s="106">
        <v>1.2699999999999999E-2</v>
      </c>
    </row>
    <row r="44" spans="1:3">
      <c r="A44" s="108" t="s">
        <v>550</v>
      </c>
      <c r="B44" s="106">
        <v>3.2599999999999997E-2</v>
      </c>
      <c r="C44" s="106">
        <v>3.2599999999999997E-2</v>
      </c>
    </row>
    <row r="45" spans="1:3">
      <c r="A45" s="108" t="s">
        <v>551</v>
      </c>
      <c r="B45" s="106">
        <v>0.1658</v>
      </c>
      <c r="C45" s="106">
        <v>0.1658</v>
      </c>
    </row>
    <row r="46" spans="1:3">
      <c r="A46" s="109" t="s">
        <v>552</v>
      </c>
      <c r="B46" s="107"/>
      <c r="C46" s="107"/>
    </row>
    <row r="47" spans="1:3">
      <c r="A47" s="108" t="s">
        <v>553</v>
      </c>
      <c r="B47" s="106">
        <v>0.84819999999999995</v>
      </c>
      <c r="C47" s="106">
        <v>0.84819999999999995</v>
      </c>
    </row>
    <row r="48" spans="1:3">
      <c r="A48" s="108" t="s">
        <v>554</v>
      </c>
      <c r="B48" s="106">
        <v>0.95499999999999996</v>
      </c>
      <c r="C48" s="106">
        <v>0.95499999999999996</v>
      </c>
    </row>
    <row r="49" spans="1:3">
      <c r="A49" s="108" t="s">
        <v>555</v>
      </c>
      <c r="B49" s="106">
        <v>-6.1000000000000004E-3</v>
      </c>
      <c r="C49" s="106">
        <v>-6.1000000000000004E-3</v>
      </c>
    </row>
    <row r="50" spans="1:3" ht="15.75" thickBot="1">
      <c r="A50" s="288" t="s">
        <v>556</v>
      </c>
      <c r="B50" s="112">
        <v>1.4261999999999999</v>
      </c>
      <c r="C50" s="112">
        <v>1.4261999999999999</v>
      </c>
    </row>
    <row r="51" spans="1:3" ht="27" customHeight="1" thickTop="1">
      <c r="A51" s="802" t="s">
        <v>557</v>
      </c>
      <c r="B51" s="802"/>
      <c r="C51" s="802"/>
    </row>
    <row r="52" spans="1:3" ht="96.75" customHeight="1">
      <c r="A52" s="739" t="s">
        <v>558</v>
      </c>
      <c r="B52" s="739"/>
      <c r="C52" s="739"/>
    </row>
    <row r="53" spans="1:3" ht="82.5" customHeight="1">
      <c r="A53" s="739" t="s">
        <v>559</v>
      </c>
      <c r="B53" s="739"/>
      <c r="C53" s="739"/>
    </row>
    <row r="54" spans="1:3">
      <c r="A54" s="746" t="s">
        <v>1457</v>
      </c>
      <c r="B54" s="746"/>
      <c r="C54" s="746"/>
    </row>
    <row r="55" spans="1:3" ht="28.5" customHeight="1">
      <c r="A55" s="770" t="s">
        <v>561</v>
      </c>
      <c r="B55" s="770"/>
      <c r="C55" s="770"/>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1" t="s">
        <v>891</v>
      </c>
      <c r="B60" s="160">
        <v>2.3599999999999999E-2</v>
      </c>
      <c r="C60" s="160">
        <v>2.3599999999999999E-2</v>
      </c>
    </row>
    <row r="61" spans="1:3">
      <c r="A61" s="711" t="s">
        <v>1412</v>
      </c>
      <c r="B61" s="160">
        <v>2.9899999999999999E-2</v>
      </c>
      <c r="C61" s="160">
        <v>2.9899999999999999E-2</v>
      </c>
    </row>
    <row r="62" spans="1:3">
      <c r="A62" s="711" t="s">
        <v>1413</v>
      </c>
      <c r="B62" s="160">
        <v>2.3E-2</v>
      </c>
      <c r="C62" s="160">
        <v>2.3E-2</v>
      </c>
    </row>
    <row r="63" spans="1:3">
      <c r="A63" s="711" t="s">
        <v>1414</v>
      </c>
      <c r="B63" s="160">
        <v>1.8E-3</v>
      </c>
      <c r="C63" s="160">
        <v>1.8E-3</v>
      </c>
    </row>
    <row r="64" spans="1:3">
      <c r="A64" s="711" t="s">
        <v>1415</v>
      </c>
      <c r="B64" s="160">
        <v>2.2000000000000001E-3</v>
      </c>
      <c r="C64" s="160">
        <v>2.2000000000000001E-3</v>
      </c>
    </row>
    <row r="65" spans="1:3">
      <c r="A65" s="711" t="s">
        <v>1416</v>
      </c>
      <c r="B65" s="160">
        <v>2.2000000000000001E-3</v>
      </c>
      <c r="C65" s="160">
        <v>2.2000000000000001E-3</v>
      </c>
    </row>
    <row r="66" spans="1:3">
      <c r="A66" s="711" t="s">
        <v>1417</v>
      </c>
      <c r="B66" s="160">
        <v>2.0799999999999999E-2</v>
      </c>
      <c r="C66" s="160">
        <v>2.0799999999999999E-2</v>
      </c>
    </row>
    <row r="67" spans="1:3">
      <c r="A67" s="712" t="s">
        <v>563</v>
      </c>
      <c r="B67" s="67"/>
      <c r="C67" s="68"/>
    </row>
    <row r="68" spans="1:3">
      <c r="A68" s="711" t="s">
        <v>899</v>
      </c>
      <c r="B68" s="160">
        <v>5.6000000000000001E-2</v>
      </c>
      <c r="C68" s="160">
        <v>5.6000000000000001E-2</v>
      </c>
    </row>
    <row r="69" spans="1:3">
      <c r="A69" s="711" t="s">
        <v>901</v>
      </c>
      <c r="B69" s="160">
        <v>-3.2399999999999998E-2</v>
      </c>
      <c r="C69" s="160">
        <v>-3.2399999999999998E-2</v>
      </c>
    </row>
    <row r="70" spans="1:3">
      <c r="A70" s="711" t="s">
        <v>903</v>
      </c>
      <c r="B70" s="160">
        <v>3.7900000000000003E-2</v>
      </c>
      <c r="C70" s="160">
        <v>3.7900000000000003E-2</v>
      </c>
    </row>
    <row r="71" spans="1:3">
      <c r="A71" s="711" t="s">
        <v>905</v>
      </c>
      <c r="B71" s="160">
        <v>0</v>
      </c>
      <c r="C71" s="160">
        <v>0</v>
      </c>
    </row>
    <row r="72" spans="1:3">
      <c r="A72" s="711" t="s">
        <v>1418</v>
      </c>
      <c r="B72" s="160">
        <v>-7.0000000000000001E-3</v>
      </c>
      <c r="C72" s="160">
        <v>-7.0000000000000001E-3</v>
      </c>
    </row>
    <row r="73" spans="1:3">
      <c r="A73" s="711" t="s">
        <v>1419</v>
      </c>
      <c r="B73" s="160">
        <v>6.4000000000000003E-3</v>
      </c>
      <c r="C73" s="160">
        <v>6.4000000000000003E-3</v>
      </c>
    </row>
    <row r="74" spans="1:3">
      <c r="A74" s="711" t="s">
        <v>1420</v>
      </c>
      <c r="B74" s="160">
        <v>-2.12E-2</v>
      </c>
      <c r="C74" s="160">
        <v>-2.12E-2</v>
      </c>
    </row>
    <row r="75" spans="1:3">
      <c r="A75" s="711" t="s">
        <v>1421</v>
      </c>
      <c r="B75" s="160">
        <v>4.0000000000000002E-4</v>
      </c>
      <c r="C75" s="160">
        <v>4.0000000000000002E-4</v>
      </c>
    </row>
    <row r="76" spans="1:3">
      <c r="A76" s="711" t="s">
        <v>1422</v>
      </c>
      <c r="B76" s="160">
        <v>0.27589999999999998</v>
      </c>
      <c r="C76" s="160">
        <v>0.27589999999999998</v>
      </c>
    </row>
    <row r="77" spans="1:3">
      <c r="A77" s="712" t="s">
        <v>564</v>
      </c>
      <c r="B77" s="67"/>
      <c r="C77" s="68"/>
    </row>
    <row r="78" spans="1:3">
      <c r="A78" s="711" t="s">
        <v>1423</v>
      </c>
      <c r="B78" s="160">
        <v>8.5999999999999993E-2</v>
      </c>
      <c r="C78" s="160">
        <v>8.5999999999999993E-2</v>
      </c>
    </row>
    <row r="79" spans="1:3">
      <c r="A79" s="711" t="s">
        <v>1424</v>
      </c>
      <c r="B79" s="160">
        <v>0</v>
      </c>
      <c r="C79" s="160">
        <v>0</v>
      </c>
    </row>
    <row r="80" spans="1:3">
      <c r="A80" s="711" t="s">
        <v>1425</v>
      </c>
      <c r="B80" s="160">
        <v>0.1085</v>
      </c>
      <c r="C80" s="160">
        <v>0.1085</v>
      </c>
    </row>
    <row r="81" spans="1:3">
      <c r="A81" s="711" t="s">
        <v>1426</v>
      </c>
      <c r="B81" s="160">
        <v>0</v>
      </c>
      <c r="C81" s="160">
        <v>0</v>
      </c>
    </row>
    <row r="82" spans="1:3">
      <c r="A82" s="711" t="s">
        <v>1427</v>
      </c>
      <c r="B82" s="160">
        <v>0</v>
      </c>
      <c r="C82" s="160">
        <v>0</v>
      </c>
    </row>
    <row r="83" spans="1:3">
      <c r="A83" s="711" t="s">
        <v>1428</v>
      </c>
      <c r="B83" s="160">
        <v>0</v>
      </c>
      <c r="C83" s="160">
        <v>0</v>
      </c>
    </row>
    <row r="84" spans="1:3">
      <c r="A84" s="711" t="s">
        <v>1429</v>
      </c>
      <c r="B84" s="160">
        <v>0</v>
      </c>
      <c r="C84" s="160">
        <v>0</v>
      </c>
    </row>
    <row r="85" spans="1:3">
      <c r="A85" s="711" t="s">
        <v>1430</v>
      </c>
      <c r="B85" s="160">
        <v>0</v>
      </c>
      <c r="C85" s="160">
        <v>0</v>
      </c>
    </row>
    <row r="86" spans="1:3">
      <c r="A86" s="711" t="s">
        <v>1431</v>
      </c>
      <c r="B86" s="160">
        <v>0</v>
      </c>
      <c r="C86" s="160">
        <v>0</v>
      </c>
    </row>
    <row r="87" spans="1:3">
      <c r="A87" s="711" t="s">
        <v>1432</v>
      </c>
      <c r="B87" s="160">
        <v>4.1799999999999997E-2</v>
      </c>
      <c r="C87" s="160">
        <v>4.1799999999999997E-2</v>
      </c>
    </row>
    <row r="88" spans="1:3">
      <c r="A88" s="711" t="s">
        <v>1433</v>
      </c>
      <c r="B88" s="160">
        <v>0</v>
      </c>
      <c r="C88" s="160">
        <v>0</v>
      </c>
    </row>
    <row r="89" spans="1:3">
      <c r="A89" s="711" t="s">
        <v>1434</v>
      </c>
      <c r="B89" s="160">
        <v>2.0299999999999999E-2</v>
      </c>
      <c r="C89" s="160">
        <v>2.0299999999999999E-2</v>
      </c>
    </row>
    <row r="90" spans="1:3">
      <c r="A90" s="712" t="s">
        <v>565</v>
      </c>
      <c r="B90" s="67"/>
      <c r="C90" s="68"/>
    </row>
    <row r="91" spans="1:3">
      <c r="A91" s="712" t="s">
        <v>566</v>
      </c>
      <c r="B91" s="67"/>
      <c r="C91" s="68"/>
    </row>
    <row r="92" spans="1:3">
      <c r="A92" s="711" t="s">
        <v>923</v>
      </c>
      <c r="B92" s="160">
        <v>2.12E-2</v>
      </c>
      <c r="C92" s="160">
        <v>2.12E-2</v>
      </c>
    </row>
    <row r="93" spans="1:3">
      <c r="A93" s="711" t="s">
        <v>925</v>
      </c>
      <c r="B93" s="160">
        <v>2.5499999999999998E-2</v>
      </c>
      <c r="C93" s="160">
        <v>2.5499999999999998E-2</v>
      </c>
    </row>
    <row r="94" spans="1:3">
      <c r="A94" s="711" t="s">
        <v>927</v>
      </c>
      <c r="B94" s="160">
        <v>3.4299999999999997E-2</v>
      </c>
      <c r="C94" s="160">
        <v>3.4299999999999997E-2</v>
      </c>
    </row>
    <row r="95" spans="1:3">
      <c r="A95" s="711" t="s">
        <v>1435</v>
      </c>
      <c r="B95" s="160">
        <v>4.0599999999999997E-2</v>
      </c>
      <c r="C95" s="160">
        <v>4.0599999999999997E-2</v>
      </c>
    </row>
    <row r="96" spans="1:3">
      <c r="A96" s="712" t="s">
        <v>567</v>
      </c>
      <c r="B96" s="67"/>
      <c r="C96" s="68"/>
    </row>
    <row r="97" spans="1:3">
      <c r="A97" s="711" t="s">
        <v>930</v>
      </c>
      <c r="B97" s="160">
        <v>0.51519999999999999</v>
      </c>
      <c r="C97" s="160">
        <v>0.51519999999999999</v>
      </c>
    </row>
    <row r="98" spans="1:3">
      <c r="A98" s="711" t="s">
        <v>932</v>
      </c>
      <c r="B98" s="160">
        <v>3.6600000000000001E-2</v>
      </c>
      <c r="C98" s="160">
        <v>3.6600000000000001E-2</v>
      </c>
    </row>
    <row r="99" spans="1:3">
      <c r="A99" s="711" t="s">
        <v>934</v>
      </c>
      <c r="B99" s="160">
        <v>0.4481</v>
      </c>
      <c r="C99" s="160">
        <v>0.4481</v>
      </c>
    </row>
    <row r="100" spans="1:3">
      <c r="A100" s="711" t="s">
        <v>936</v>
      </c>
      <c r="B100" s="160">
        <v>0.22520000000000001</v>
      </c>
      <c r="C100" s="160">
        <v>0.22520000000000001</v>
      </c>
    </row>
    <row r="101" spans="1:3">
      <c r="A101" s="712" t="s">
        <v>568</v>
      </c>
      <c r="B101" s="67"/>
      <c r="C101" s="68"/>
    </row>
    <row r="102" spans="1:3">
      <c r="A102" s="711" t="s">
        <v>938</v>
      </c>
      <c r="B102" s="160">
        <v>2.7699999999999999E-2</v>
      </c>
      <c r="C102" s="160">
        <v>2.7699999999999999E-2</v>
      </c>
    </row>
    <row r="103" spans="1:3">
      <c r="A103" s="711" t="s">
        <v>940</v>
      </c>
      <c r="B103" s="160">
        <v>2.1399999999999999E-2</v>
      </c>
      <c r="C103" s="160">
        <v>2.1399999999999999E-2</v>
      </c>
    </row>
    <row r="104" spans="1:3">
      <c r="A104" s="713" t="s">
        <v>1436</v>
      </c>
      <c r="B104" s="160">
        <v>3.1399999999999997E-2</v>
      </c>
      <c r="C104" s="160">
        <v>3.1399999999999997E-2</v>
      </c>
    </row>
    <row r="105" spans="1:3">
      <c r="A105" s="713" t="s">
        <v>943</v>
      </c>
      <c r="B105" s="160">
        <v>6.3799999999999996E-2</v>
      </c>
      <c r="C105" s="160">
        <v>6.3799999999999996E-2</v>
      </c>
    </row>
    <row r="106" spans="1:3">
      <c r="A106" s="713" t="s">
        <v>945</v>
      </c>
      <c r="B106" s="160">
        <v>-3.2399999999999998E-2</v>
      </c>
      <c r="C106" s="160">
        <v>-3.2399999999999998E-2</v>
      </c>
    </row>
    <row r="107" spans="1:3">
      <c r="A107" s="713" t="s">
        <v>947</v>
      </c>
      <c r="B107" s="160">
        <v>-1.01E-2</v>
      </c>
      <c r="C107" s="160">
        <v>-1.01E-2</v>
      </c>
    </row>
    <row r="108" spans="1:3">
      <c r="A108" s="713" t="s">
        <v>949</v>
      </c>
      <c r="B108" s="160">
        <v>6.4000000000000003E-3</v>
      </c>
      <c r="C108" s="160">
        <v>6.4000000000000003E-3</v>
      </c>
    </row>
    <row r="109" spans="1:3">
      <c r="A109" s="712" t="s">
        <v>950</v>
      </c>
      <c r="B109" s="67"/>
      <c r="C109" s="68"/>
    </row>
    <row r="110" spans="1:3">
      <c r="A110" s="713" t="s">
        <v>938</v>
      </c>
      <c r="B110" s="160">
        <v>2.7699999999999999E-2</v>
      </c>
      <c r="C110" s="160">
        <v>2.7699999999999999E-2</v>
      </c>
    </row>
    <row r="111" spans="1:3">
      <c r="A111" s="713" t="s">
        <v>952</v>
      </c>
      <c r="B111" s="160">
        <v>-4.7999999999999996E-3</v>
      </c>
      <c r="C111" s="160">
        <v>-4.7999999999999996E-3</v>
      </c>
    </row>
    <row r="112" spans="1:3">
      <c r="A112" s="713" t="s">
        <v>954</v>
      </c>
      <c r="B112" s="160">
        <v>-2.12E-2</v>
      </c>
      <c r="C112" s="160">
        <v>-2.12E-2</v>
      </c>
    </row>
    <row r="113" spans="1:3">
      <c r="A113" s="713" t="s">
        <v>956</v>
      </c>
      <c r="B113" s="160">
        <v>1E-4</v>
      </c>
      <c r="C113" s="160">
        <v>1E-4</v>
      </c>
    </row>
    <row r="114" spans="1:3">
      <c r="A114" s="713" t="s">
        <v>958</v>
      </c>
      <c r="B114" s="160">
        <v>2.9999999999999997E-4</v>
      </c>
      <c r="C114" s="160">
        <v>2.9999999999999997E-4</v>
      </c>
    </row>
    <row r="115" spans="1:3">
      <c r="A115" s="713" t="s">
        <v>959</v>
      </c>
      <c r="B115" s="160">
        <v>0</v>
      </c>
      <c r="C115" s="160">
        <v>0</v>
      </c>
    </row>
    <row r="116" spans="1:3">
      <c r="A116" s="72" t="s">
        <v>569</v>
      </c>
      <c r="B116" s="161">
        <v>2.2000000000000001E-3</v>
      </c>
      <c r="C116" s="161">
        <v>2.2000000000000001E-3</v>
      </c>
    </row>
    <row r="117" spans="1:3" ht="3.75" customHeight="1" thickBot="1">
      <c r="A117" s="191"/>
      <c r="B117" s="217"/>
      <c r="C117" s="217"/>
    </row>
    <row r="118" spans="1:3" ht="15.75" thickTop="1">
      <c r="A118" s="771" t="s">
        <v>1400</v>
      </c>
      <c r="B118" s="771"/>
      <c r="C118" s="771"/>
    </row>
    <row r="119" spans="1:3">
      <c r="A119" s="776" t="s">
        <v>1401</v>
      </c>
      <c r="B119" s="776"/>
      <c r="C119" s="776"/>
    </row>
    <row r="120" spans="1:3">
      <c r="A120" s="776" t="s">
        <v>1402</v>
      </c>
      <c r="B120" s="776"/>
      <c r="C120" s="776"/>
    </row>
    <row r="121" spans="1:3">
      <c r="A121" s="776" t="s">
        <v>1403</v>
      </c>
      <c r="B121" s="776"/>
      <c r="C121" s="776"/>
    </row>
    <row r="122" spans="1:3" ht="27" customHeight="1">
      <c r="A122" s="776" t="s">
        <v>1404</v>
      </c>
      <c r="B122" s="776"/>
      <c r="C122" s="776"/>
    </row>
    <row r="123" spans="1:3" ht="30" customHeight="1">
      <c r="A123" s="744" t="s">
        <v>964</v>
      </c>
      <c r="B123" s="744"/>
      <c r="C123" s="744"/>
    </row>
    <row r="124" spans="1:3">
      <c r="A124" s="776" t="s">
        <v>571</v>
      </c>
      <c r="B124" s="776"/>
      <c r="C124" s="776"/>
    </row>
    <row r="125" spans="1:3" ht="30" customHeight="1">
      <c r="A125" s="744" t="s">
        <v>965</v>
      </c>
      <c r="B125" s="744"/>
      <c r="C125" s="744"/>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8" t="s">
        <v>1016</v>
      </c>
      <c r="B1" s="748"/>
      <c r="C1" s="748"/>
      <c r="D1" s="748"/>
      <c r="E1" s="748"/>
      <c r="F1" s="748"/>
      <c r="G1" s="748"/>
      <c r="H1" s="748"/>
      <c r="I1" s="748"/>
      <c r="J1" s="748"/>
    </row>
    <row r="2" spans="1:10" ht="15" customHeight="1">
      <c r="A2" s="749" t="s">
        <v>572</v>
      </c>
      <c r="B2" s="749"/>
      <c r="C2" s="749"/>
      <c r="D2" s="749"/>
      <c r="E2" s="749"/>
      <c r="F2" s="749"/>
      <c r="G2" s="749"/>
      <c r="H2" s="749"/>
      <c r="I2" s="749"/>
      <c r="J2" s="749"/>
    </row>
    <row r="3" spans="1:10" ht="30" customHeight="1">
      <c r="A3" s="750" t="s">
        <v>512</v>
      </c>
      <c r="B3" s="750"/>
      <c r="C3" s="750"/>
      <c r="D3" s="750"/>
      <c r="E3" s="750"/>
      <c r="F3" s="750"/>
      <c r="G3" s="750"/>
      <c r="H3" s="750"/>
      <c r="I3" s="750"/>
      <c r="J3" s="750"/>
    </row>
    <row r="4" spans="1:10" ht="3.75" customHeight="1" thickBot="1">
      <c r="A4" s="47"/>
      <c r="B4" s="47"/>
      <c r="C4" s="47"/>
      <c r="D4" s="47"/>
      <c r="E4" s="47"/>
      <c r="F4" s="47"/>
      <c r="G4" s="47"/>
      <c r="H4" s="47"/>
      <c r="I4" s="47"/>
      <c r="J4" s="47"/>
    </row>
    <row r="5" spans="1:10" s="15" customFormat="1" ht="30" customHeight="1" thickTop="1" thickBot="1">
      <c r="A5" s="551"/>
      <c r="B5" s="392" t="s">
        <v>575</v>
      </c>
      <c r="C5" s="392" t="s">
        <v>576</v>
      </c>
      <c r="D5" s="392" t="s">
        <v>577</v>
      </c>
      <c r="E5" s="392" t="s">
        <v>578</v>
      </c>
      <c r="F5" s="392" t="s">
        <v>579</v>
      </c>
      <c r="G5" s="392" t="s">
        <v>1267</v>
      </c>
      <c r="H5" s="392" t="s">
        <v>1507</v>
      </c>
      <c r="I5" s="392" t="s">
        <v>1358</v>
      </c>
      <c r="J5" s="392" t="s">
        <v>1508</v>
      </c>
    </row>
    <row r="6" spans="1:10" ht="15" customHeight="1" thickTop="1" thickBot="1">
      <c r="A6" s="394" t="s">
        <v>580</v>
      </c>
      <c r="B6" s="395">
        <v>2291179.05798</v>
      </c>
      <c r="C6" s="395">
        <v>2802304.4663200001</v>
      </c>
      <c r="D6" s="395">
        <v>3551069.3998799999</v>
      </c>
      <c r="E6" s="395">
        <v>4374583.7067399994</v>
      </c>
      <c r="F6" s="395">
        <v>5551518.2495799996</v>
      </c>
      <c r="G6" s="395">
        <v>7126139.2755200006</v>
      </c>
      <c r="H6" s="395">
        <v>7276294.7960700002</v>
      </c>
      <c r="I6" s="395">
        <v>7718467.9462099997</v>
      </c>
      <c r="J6" s="395">
        <v>8148894.3142200001</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149452.48457</v>
      </c>
      <c r="I7" s="114">
        <v>466205.15279000002</v>
      </c>
      <c r="J7" s="114">
        <v>225710.45805000002</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645743.66365</v>
      </c>
      <c r="I8" s="114">
        <v>741465.46629999997</v>
      </c>
      <c r="J8" s="114">
        <v>812966.06096999999</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4773616.7552100001</v>
      </c>
      <c r="I9" s="114">
        <v>4696239.3191099996</v>
      </c>
      <c r="J9" s="114">
        <v>5325106.7431999994</v>
      </c>
    </row>
    <row r="10" spans="1:10" s="16" customFormat="1" ht="15" customHeight="1">
      <c r="A10" s="148" t="s">
        <v>581</v>
      </c>
      <c r="B10" s="114">
        <v>1552127.4343099999</v>
      </c>
      <c r="C10" s="114">
        <v>1885782.0617</v>
      </c>
      <c r="D10" s="114">
        <v>2534144.3994</v>
      </c>
      <c r="E10" s="114">
        <v>3249109.3643</v>
      </c>
      <c r="F10" s="114">
        <v>3835789.1685799998</v>
      </c>
      <c r="G10" s="114">
        <v>4537783.40142</v>
      </c>
      <c r="H10" s="114">
        <v>4613173.1627799999</v>
      </c>
      <c r="I10" s="114">
        <v>4536708.8538300004</v>
      </c>
      <c r="J10" s="114">
        <v>5148330.1359099997</v>
      </c>
    </row>
    <row r="11" spans="1:10" s="16" customFormat="1" ht="15" customHeight="1">
      <c r="A11" s="148" t="s">
        <v>582</v>
      </c>
      <c r="B11" s="114">
        <v>1552127.4343099999</v>
      </c>
      <c r="C11" s="114">
        <v>1885680.0671700002</v>
      </c>
      <c r="D11" s="114">
        <v>2533688.4385700002</v>
      </c>
      <c r="E11" s="114">
        <v>3244212.6769099999</v>
      </c>
      <c r="F11" s="114">
        <v>3828902.1836599996</v>
      </c>
      <c r="G11" s="114">
        <v>4530854.6741899997</v>
      </c>
      <c r="H11" s="114">
        <v>4260716.3716000002</v>
      </c>
      <c r="I11" s="114">
        <v>4159796.0914600003</v>
      </c>
      <c r="J11" s="114">
        <v>4549866.6144399997</v>
      </c>
    </row>
    <row r="12" spans="1:10" s="16" customFormat="1" ht="15" customHeight="1">
      <c r="A12" s="148" t="s">
        <v>583</v>
      </c>
      <c r="B12" s="114">
        <v>0</v>
      </c>
      <c r="C12" s="114">
        <v>101.99453</v>
      </c>
      <c r="D12" s="114">
        <v>455.96083000000004</v>
      </c>
      <c r="E12" s="114">
        <v>4896.6873900000001</v>
      </c>
      <c r="F12" s="114">
        <v>6886.9849199999999</v>
      </c>
      <c r="G12" s="114">
        <v>6928.7272300000004</v>
      </c>
      <c r="H12" s="114">
        <v>352456.79118</v>
      </c>
      <c r="I12" s="114">
        <v>376912.76237000001</v>
      </c>
      <c r="J12" s="114">
        <v>598463.52147000004</v>
      </c>
    </row>
    <row r="13" spans="1:10" s="16" customFormat="1" ht="15" customHeight="1">
      <c r="A13" s="148" t="s">
        <v>584</v>
      </c>
      <c r="B13" s="114">
        <v>0</v>
      </c>
      <c r="C13" s="114">
        <v>238.09289000000001</v>
      </c>
      <c r="D13" s="114">
        <v>1185.52369</v>
      </c>
      <c r="E13" s="114">
        <v>5204.1306599999998</v>
      </c>
      <c r="F13" s="114">
        <v>6794.9845599999999</v>
      </c>
      <c r="G13" s="114">
        <v>6519.7216799999997</v>
      </c>
      <c r="H13" s="114">
        <v>28724.51988</v>
      </c>
      <c r="I13" s="114">
        <v>35103.383090000003</v>
      </c>
      <c r="J13" s="114">
        <v>29762.890380000001</v>
      </c>
    </row>
    <row r="14" spans="1:10" s="16" customFormat="1" ht="15" customHeight="1">
      <c r="A14" s="148" t="s">
        <v>585</v>
      </c>
      <c r="B14" s="114">
        <v>0</v>
      </c>
      <c r="C14" s="114">
        <v>238.09289000000001</v>
      </c>
      <c r="D14" s="114">
        <v>1185.52369</v>
      </c>
      <c r="E14" s="114">
        <v>5204.1306599999998</v>
      </c>
      <c r="F14" s="114">
        <v>6480.3633600000003</v>
      </c>
      <c r="G14" s="114">
        <v>6387.9201600000006</v>
      </c>
      <c r="H14" s="114">
        <v>28389.17842</v>
      </c>
      <c r="I14" s="114">
        <v>34998.154350000004</v>
      </c>
      <c r="J14" s="114">
        <v>21842.072829999997</v>
      </c>
    </row>
    <row r="15" spans="1:10" s="16" customFormat="1" ht="15" customHeight="1">
      <c r="A15" s="148" t="s">
        <v>586</v>
      </c>
      <c r="B15" s="114">
        <v>0</v>
      </c>
      <c r="C15" s="114">
        <v>0</v>
      </c>
      <c r="D15" s="114">
        <v>0</v>
      </c>
      <c r="E15" s="114">
        <v>0</v>
      </c>
      <c r="F15" s="114">
        <v>314.62119999999999</v>
      </c>
      <c r="G15" s="114">
        <v>131.80151999999998</v>
      </c>
      <c r="H15" s="114">
        <v>335.34146000000004</v>
      </c>
      <c r="I15" s="114">
        <v>105.22874</v>
      </c>
      <c r="J15" s="114">
        <v>7920.8175499999998</v>
      </c>
    </row>
    <row r="16" spans="1:10" s="16" customFormat="1" ht="15" customHeight="1">
      <c r="A16" s="148" t="s">
        <v>587</v>
      </c>
      <c r="B16" s="114">
        <v>0</v>
      </c>
      <c r="C16" s="114">
        <v>0</v>
      </c>
      <c r="D16" s="114">
        <v>5483.9552199999998</v>
      </c>
      <c r="E16" s="114">
        <v>11439.58258</v>
      </c>
      <c r="F16" s="114">
        <v>13588.96924</v>
      </c>
      <c r="G16" s="114">
        <v>17016.194820000001</v>
      </c>
      <c r="H16" s="114">
        <v>15579.28457</v>
      </c>
      <c r="I16" s="114">
        <v>13849.36643</v>
      </c>
      <c r="J16" s="114">
        <v>44217.163209999999</v>
      </c>
    </row>
    <row r="17" spans="1:10" s="16" customFormat="1" ht="15" customHeight="1">
      <c r="A17" s="148" t="s">
        <v>588</v>
      </c>
      <c r="B17" s="114">
        <v>0</v>
      </c>
      <c r="C17" s="114">
        <v>0</v>
      </c>
      <c r="D17" s="114">
        <v>5442.9860699999999</v>
      </c>
      <c r="E17" s="114">
        <v>11169.441939999999</v>
      </c>
      <c r="F17" s="114">
        <v>13549.746289999999</v>
      </c>
      <c r="G17" s="114">
        <v>16723.901229999999</v>
      </c>
      <c r="H17" s="114">
        <v>15414.528279999999</v>
      </c>
      <c r="I17" s="114">
        <v>13684.610140000001</v>
      </c>
      <c r="J17" s="114">
        <v>41117.002489999999</v>
      </c>
    </row>
    <row r="18" spans="1:10" s="16" customFormat="1" ht="15" customHeight="1">
      <c r="A18" s="148" t="s">
        <v>589</v>
      </c>
      <c r="B18" s="114">
        <v>0</v>
      </c>
      <c r="C18" s="114">
        <v>0</v>
      </c>
      <c r="D18" s="114">
        <v>40.969149999999999</v>
      </c>
      <c r="E18" s="114">
        <v>270.14064000000002</v>
      </c>
      <c r="F18" s="114">
        <v>39.222949999999997</v>
      </c>
      <c r="G18" s="114">
        <v>292.29359000000005</v>
      </c>
      <c r="H18" s="114">
        <v>164.75629000000001</v>
      </c>
      <c r="I18" s="114">
        <v>164.75629000000001</v>
      </c>
      <c r="J18" s="114">
        <v>3100.1607200000003</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193240.37062999999</v>
      </c>
      <c r="I19" s="114">
        <v>194268.03704</v>
      </c>
      <c r="J19" s="114">
        <v>211122.96397000001</v>
      </c>
    </row>
    <row r="20" spans="1:10" s="16" customFormat="1" ht="15" customHeight="1">
      <c r="A20" s="148" t="s">
        <v>590</v>
      </c>
      <c r="B20" s="114">
        <v>-75562.909290000011</v>
      </c>
      <c r="C20" s="114">
        <v>-76187.356830000004</v>
      </c>
      <c r="D20" s="114">
        <v>-80439.182760000011</v>
      </c>
      <c r="E20" s="114">
        <v>-76524.406450000009</v>
      </c>
      <c r="F20" s="114">
        <v>-69694.566659999997</v>
      </c>
      <c r="G20" s="114">
        <v>-70873.49639</v>
      </c>
      <c r="H20" s="114">
        <v>-77100.582650000011</v>
      </c>
      <c r="I20" s="114">
        <v>-83690.321280000004</v>
      </c>
      <c r="J20" s="114">
        <v>-108326.41026999999</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6995.7442799999999</v>
      </c>
      <c r="I21" s="114">
        <v>7035.8343499999992</v>
      </c>
      <c r="J21" s="114">
        <v>3535.07771</v>
      </c>
    </row>
    <row r="22" spans="1:10" s="16" customFormat="1" ht="15" customHeight="1">
      <c r="A22" s="147" t="s">
        <v>212</v>
      </c>
      <c r="B22" s="114">
        <v>0</v>
      </c>
      <c r="C22" s="114">
        <v>0</v>
      </c>
      <c r="D22" s="114">
        <v>0</v>
      </c>
      <c r="E22" s="114">
        <v>0</v>
      </c>
      <c r="F22" s="114">
        <v>2170.9320299999999</v>
      </c>
      <c r="G22" s="114">
        <v>1877.4249499999999</v>
      </c>
      <c r="H22" s="114">
        <v>182.63701999999998</v>
      </c>
      <c r="I22" s="114">
        <v>130.96244999999999</v>
      </c>
      <c r="J22" s="114">
        <v>1709.3251599999999</v>
      </c>
    </row>
    <row r="23" spans="1:10" s="16" customFormat="1" ht="15" customHeight="1">
      <c r="A23" s="147" t="s">
        <v>591</v>
      </c>
      <c r="B23" s="114">
        <v>177137.31</v>
      </c>
      <c r="C23" s="114">
        <v>294010.51874999999</v>
      </c>
      <c r="D23" s="114">
        <v>404160.53443</v>
      </c>
      <c r="E23" s="114">
        <v>427233.46183999995</v>
      </c>
      <c r="F23" s="114">
        <v>834552.09460000007</v>
      </c>
      <c r="G23" s="114">
        <v>949042.61014999996</v>
      </c>
      <c r="H23" s="114">
        <v>978020.00248999998</v>
      </c>
      <c r="I23" s="114">
        <v>1075627.80382</v>
      </c>
      <c r="J23" s="114">
        <v>1052159.44478</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14800.878929999999</v>
      </c>
      <c r="I24" s="114">
        <v>14798.949689999999</v>
      </c>
      <c r="J24" s="114">
        <v>15907.2675</v>
      </c>
    </row>
    <row r="25" spans="1:10" s="16" customFormat="1" ht="15" customHeight="1">
      <c r="A25" s="147" t="s">
        <v>592</v>
      </c>
      <c r="B25" s="114">
        <v>2668.92848</v>
      </c>
      <c r="C25" s="114">
        <v>1611.7813899999999</v>
      </c>
      <c r="D25" s="114">
        <v>2145.3939300000002</v>
      </c>
      <c r="E25" s="114">
        <v>3408.6325899999997</v>
      </c>
      <c r="F25" s="114">
        <v>3052.9101800000003</v>
      </c>
      <c r="G25" s="114">
        <v>1698.2263400000002</v>
      </c>
      <c r="H25" s="114">
        <v>1850.1931200000001</v>
      </c>
      <c r="I25" s="114">
        <v>1714.1817800000001</v>
      </c>
      <c r="J25" s="114">
        <v>2279.2229700000003</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705632.43679999991</v>
      </c>
      <c r="I26" s="114">
        <v>715250.27591999993</v>
      </c>
      <c r="J26" s="114">
        <v>709520.71387999994</v>
      </c>
    </row>
    <row r="27" spans="1:10" ht="15" customHeight="1" thickTop="1" thickBot="1">
      <c r="A27" s="394" t="s">
        <v>593</v>
      </c>
      <c r="B27" s="395">
        <v>1780051.96477</v>
      </c>
      <c r="C27" s="395">
        <v>2266993.9284299999</v>
      </c>
      <c r="D27" s="395">
        <v>2986189.5417199996</v>
      </c>
      <c r="E27" s="395">
        <v>3787857.0433700001</v>
      </c>
      <c r="F27" s="395">
        <v>4936844.1802700004</v>
      </c>
      <c r="G27" s="395">
        <v>6498334.6071300004</v>
      </c>
      <c r="H27" s="395">
        <v>6634370.4897799995</v>
      </c>
      <c r="I27" s="395">
        <v>6908322.7295600008</v>
      </c>
      <c r="J27" s="395">
        <v>7281582.0210600002</v>
      </c>
    </row>
    <row r="28" spans="1:10" s="16" customFormat="1" ht="15" customHeight="1" thickTop="1">
      <c r="A28" s="147" t="s">
        <v>594</v>
      </c>
      <c r="B28" s="114">
        <v>223036.06664999999</v>
      </c>
      <c r="C28" s="114">
        <v>929801.73284000007</v>
      </c>
      <c r="D28" s="114">
        <v>1848995.7657399999</v>
      </c>
      <c r="E28" s="114">
        <v>2448022.9246900002</v>
      </c>
      <c r="F28" s="114">
        <v>3270963.2093500001</v>
      </c>
      <c r="G28" s="114">
        <v>4164228.74474</v>
      </c>
      <c r="H28" s="114">
        <v>4065692.5986599997</v>
      </c>
      <c r="I28" s="114">
        <v>4180403.3288499997</v>
      </c>
      <c r="J28" s="114">
        <v>4488931.5286499998</v>
      </c>
    </row>
    <row r="29" spans="1:10" s="16" customFormat="1" ht="15" customHeight="1">
      <c r="A29" s="148" t="s">
        <v>595</v>
      </c>
      <c r="B29" s="114">
        <v>0</v>
      </c>
      <c r="C29" s="114">
        <v>0</v>
      </c>
      <c r="D29" s="114">
        <v>0</v>
      </c>
      <c r="E29" s="114">
        <v>0</v>
      </c>
      <c r="F29" s="114">
        <v>0</v>
      </c>
      <c r="G29" s="114">
        <v>0</v>
      </c>
      <c r="H29" s="114">
        <v>0</v>
      </c>
      <c r="I29" s="114">
        <v>0</v>
      </c>
      <c r="J29" s="114">
        <v>0</v>
      </c>
    </row>
    <row r="30" spans="1:10" s="16" customFormat="1" ht="15" customHeight="1">
      <c r="A30" s="148" t="s">
        <v>596</v>
      </c>
      <c r="B30" s="114">
        <v>0</v>
      </c>
      <c r="C30" s="114">
        <v>0</v>
      </c>
      <c r="D30" s="114">
        <v>0</v>
      </c>
      <c r="E30" s="114">
        <v>0</v>
      </c>
      <c r="F30" s="114">
        <v>0</v>
      </c>
      <c r="G30" s="114">
        <v>0</v>
      </c>
      <c r="H30" s="114">
        <v>0</v>
      </c>
      <c r="I30" s="114">
        <v>0</v>
      </c>
      <c r="J30" s="114">
        <v>0</v>
      </c>
    </row>
    <row r="31" spans="1:10" s="16" customFormat="1" ht="15" customHeight="1">
      <c r="A31" s="148" t="s">
        <v>597</v>
      </c>
      <c r="B31" s="114">
        <v>0</v>
      </c>
      <c r="C31" s="114">
        <v>0</v>
      </c>
      <c r="D31" s="114">
        <v>0</v>
      </c>
      <c r="E31" s="114">
        <v>0</v>
      </c>
      <c r="F31" s="114">
        <v>0</v>
      </c>
      <c r="G31" s="114">
        <v>0</v>
      </c>
      <c r="H31" s="114">
        <v>0</v>
      </c>
      <c r="I31" s="114">
        <v>0</v>
      </c>
      <c r="J31" s="114">
        <v>0</v>
      </c>
    </row>
    <row r="32" spans="1:10" s="16" customFormat="1" ht="15" customHeight="1">
      <c r="A32" s="148" t="s">
        <v>598</v>
      </c>
      <c r="B32" s="114">
        <v>0</v>
      </c>
      <c r="C32" s="114">
        <v>0</v>
      </c>
      <c r="D32" s="114">
        <v>0</v>
      </c>
      <c r="E32" s="114">
        <v>0</v>
      </c>
      <c r="F32" s="114">
        <v>0</v>
      </c>
      <c r="G32" s="114">
        <v>0</v>
      </c>
      <c r="H32" s="114">
        <v>0</v>
      </c>
      <c r="I32" s="114">
        <v>0</v>
      </c>
      <c r="J32" s="114">
        <v>0</v>
      </c>
    </row>
    <row r="33" spans="1:10" s="16" customFormat="1" ht="15" customHeight="1">
      <c r="A33" s="148" t="s">
        <v>599</v>
      </c>
      <c r="B33" s="114">
        <v>223000</v>
      </c>
      <c r="C33" s="114">
        <v>913860</v>
      </c>
      <c r="D33" s="114">
        <v>1805199</v>
      </c>
      <c r="E33" s="114">
        <v>2351510</v>
      </c>
      <c r="F33" s="114">
        <v>3142023.13858</v>
      </c>
      <c r="G33" s="114">
        <v>3980121.2406000001</v>
      </c>
      <c r="H33" s="114">
        <v>3897913.9421399999</v>
      </c>
      <c r="I33" s="114">
        <v>3999937.96324</v>
      </c>
      <c r="J33" s="114">
        <v>4295102.8521199999</v>
      </c>
    </row>
    <row r="34" spans="1:10" s="16" customFormat="1" ht="15" customHeight="1">
      <c r="A34" s="148" t="s">
        <v>600</v>
      </c>
      <c r="B34" s="114">
        <v>36.066650000000003</v>
      </c>
      <c r="C34" s="114">
        <v>15941.732840000001</v>
      </c>
      <c r="D34" s="114">
        <v>43796.765740000003</v>
      </c>
      <c r="E34" s="114">
        <v>96512.92469</v>
      </c>
      <c r="F34" s="114">
        <v>128940.07076999999</v>
      </c>
      <c r="G34" s="114">
        <v>184107.50413999998</v>
      </c>
      <c r="H34" s="114">
        <v>167778.65652000002</v>
      </c>
      <c r="I34" s="114">
        <v>180465.36561000001</v>
      </c>
      <c r="J34" s="114">
        <v>193828.67653</v>
      </c>
    </row>
    <row r="35" spans="1:10" s="16" customFormat="1" ht="15" customHeight="1">
      <c r="A35" s="147" t="s">
        <v>601</v>
      </c>
      <c r="B35" s="114">
        <v>0</v>
      </c>
      <c r="C35" s="114">
        <v>0</v>
      </c>
      <c r="D35" s="114">
        <v>0</v>
      </c>
      <c r="E35" s="114">
        <v>0</v>
      </c>
      <c r="F35" s="114">
        <v>0</v>
      </c>
      <c r="G35" s="114">
        <v>0</v>
      </c>
      <c r="H35" s="114">
        <v>0</v>
      </c>
      <c r="I35" s="114">
        <v>0</v>
      </c>
      <c r="J35" s="114">
        <v>0</v>
      </c>
    </row>
    <row r="36" spans="1:10" s="16" customFormat="1" ht="15" customHeight="1">
      <c r="A36" s="147" t="s">
        <v>602</v>
      </c>
      <c r="B36" s="114">
        <v>920347.80855999992</v>
      </c>
      <c r="C36" s="114">
        <v>876343.64245000004</v>
      </c>
      <c r="D36" s="114">
        <v>856566.92619000003</v>
      </c>
      <c r="E36" s="114">
        <v>1220221.5493099999</v>
      </c>
      <c r="F36" s="114">
        <v>1614354.1113900002</v>
      </c>
      <c r="G36" s="114">
        <v>2236792.3911700002</v>
      </c>
      <c r="H36" s="114">
        <v>2494331.3198600002</v>
      </c>
      <c r="I36" s="114">
        <v>2666128.4313600003</v>
      </c>
      <c r="J36" s="114">
        <v>2713205.1773200002</v>
      </c>
    </row>
    <row r="37" spans="1:10" s="16" customFormat="1" ht="15" customHeight="1">
      <c r="A37" s="147" t="s">
        <v>603</v>
      </c>
      <c r="B37" s="114">
        <v>9517.8359700000001</v>
      </c>
      <c r="C37" s="114">
        <v>11077.612499999999</v>
      </c>
      <c r="D37" s="114">
        <v>14666.026260000001</v>
      </c>
      <c r="E37" s="114">
        <v>19368.209170000002</v>
      </c>
      <c r="F37" s="114">
        <v>30173.757600000001</v>
      </c>
      <c r="G37" s="114">
        <v>33716.231690000001</v>
      </c>
      <c r="H37" s="114">
        <v>37169.517590000003</v>
      </c>
      <c r="I37" s="114">
        <v>33734.248479999995</v>
      </c>
      <c r="J37" s="114">
        <v>44912.871610000002</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28364.019640000002</v>
      </c>
      <c r="I38" s="114">
        <v>28056.720870000001</v>
      </c>
      <c r="J38" s="114">
        <v>34532.443479999994</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604</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8813.0340299999989</v>
      </c>
      <c r="I41" s="114">
        <v>0</v>
      </c>
      <c r="J41" s="114">
        <v>0</v>
      </c>
    </row>
    <row r="42" spans="1:10" ht="15" customHeight="1" thickTop="1" thickBot="1">
      <c r="A42" s="394" t="s">
        <v>605</v>
      </c>
      <c r="B42" s="395">
        <v>511127.09324000002</v>
      </c>
      <c r="C42" s="395">
        <v>535310.53786000004</v>
      </c>
      <c r="D42" s="395">
        <v>564879.85744000005</v>
      </c>
      <c r="E42" s="395">
        <v>586726.66265999991</v>
      </c>
      <c r="F42" s="395">
        <v>614674.06858000008</v>
      </c>
      <c r="G42" s="395">
        <v>627804.66764999996</v>
      </c>
      <c r="H42" s="395">
        <v>641924.30557000008</v>
      </c>
      <c r="I42" s="395">
        <v>810145.21594000002</v>
      </c>
      <c r="J42" s="395">
        <v>867312.29238999996</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721213.5</v>
      </c>
    </row>
    <row r="44" spans="1:10" s="16" customFormat="1" ht="15" customHeight="1">
      <c r="A44" s="147" t="s">
        <v>302</v>
      </c>
      <c r="B44" s="114">
        <v>0</v>
      </c>
      <c r="C44" s="114">
        <v>0</v>
      </c>
      <c r="D44" s="114">
        <v>0</v>
      </c>
      <c r="E44" s="114">
        <v>0</v>
      </c>
      <c r="F44" s="114">
        <v>0</v>
      </c>
      <c r="G44" s="114">
        <v>0</v>
      </c>
      <c r="H44" s="114">
        <v>0</v>
      </c>
      <c r="I44" s="114">
        <v>164640</v>
      </c>
      <c r="J44" s="114">
        <v>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606</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14120.62788</v>
      </c>
      <c r="I47" s="114">
        <v>17701.538250000001</v>
      </c>
      <c r="J47" s="114">
        <v>16008.559869999999</v>
      </c>
    </row>
    <row r="48" spans="1:10" s="16" customFormat="1" ht="15" customHeight="1">
      <c r="A48" s="148" t="s">
        <v>607</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1.4834200000000002</v>
      </c>
    </row>
    <row r="49" spans="1:10" s="17" customFormat="1" ht="15" customHeight="1" thickBot="1">
      <c r="A49" s="148" t="s">
        <v>608</v>
      </c>
      <c r="B49" s="114">
        <v>30754.045600000001</v>
      </c>
      <c r="C49" s="114">
        <v>24183.444649999998</v>
      </c>
      <c r="D49" s="114">
        <v>29569.319579999999</v>
      </c>
      <c r="E49" s="114">
        <v>21846.805219999998</v>
      </c>
      <c r="F49" s="114">
        <v>27947.405920000001</v>
      </c>
      <c r="G49" s="114">
        <v>13130.59907</v>
      </c>
      <c r="H49" s="114">
        <v>14119.637919999999</v>
      </c>
      <c r="I49" s="114">
        <v>17700.548289999999</v>
      </c>
      <c r="J49" s="114">
        <v>16007.076449999999</v>
      </c>
    </row>
    <row r="50" spans="1:10" ht="15" customHeight="1" thickTop="1" thickBot="1">
      <c r="A50" s="394" t="s">
        <v>609</v>
      </c>
      <c r="B50" s="395">
        <v>2291179.0580100003</v>
      </c>
      <c r="C50" s="395">
        <v>2802304.4662899999</v>
      </c>
      <c r="D50" s="395">
        <v>3551069.39916</v>
      </c>
      <c r="E50" s="395">
        <v>4374583.70603</v>
      </c>
      <c r="F50" s="395">
        <v>5551518.2488500001</v>
      </c>
      <c r="G50" s="395">
        <v>7126139.2747799996</v>
      </c>
      <c r="H50" s="395">
        <v>7276294.7953500003</v>
      </c>
      <c r="I50" s="395">
        <v>7718467.9455000004</v>
      </c>
      <c r="J50" s="395">
        <v>8148894.3134500002</v>
      </c>
    </row>
    <row r="51" spans="1:10" s="16" customFormat="1" ht="15" customHeight="1" thickTop="1">
      <c r="A51" s="113" t="s">
        <v>610</v>
      </c>
      <c r="B51" s="114">
        <v>0</v>
      </c>
      <c r="C51" s="114">
        <v>0</v>
      </c>
      <c r="D51" s="114">
        <v>0</v>
      </c>
      <c r="E51" s="114">
        <v>0</v>
      </c>
      <c r="F51" s="114">
        <v>0</v>
      </c>
      <c r="G51" s="114">
        <v>0</v>
      </c>
      <c r="H51" s="114">
        <v>0</v>
      </c>
      <c r="I51" s="114">
        <v>0</v>
      </c>
      <c r="J51" s="114">
        <v>0</v>
      </c>
    </row>
    <row r="52" spans="1:10" s="17" customFormat="1" ht="15" customHeight="1">
      <c r="A52" s="148" t="s">
        <v>611</v>
      </c>
      <c r="B52" s="114">
        <v>0</v>
      </c>
      <c r="C52" s="114">
        <v>0</v>
      </c>
      <c r="D52" s="114">
        <v>0</v>
      </c>
      <c r="E52" s="114">
        <v>0</v>
      </c>
      <c r="F52" s="114">
        <v>0</v>
      </c>
      <c r="G52" s="114">
        <v>0</v>
      </c>
      <c r="H52" s="114">
        <v>0</v>
      </c>
      <c r="I52" s="114">
        <v>0</v>
      </c>
      <c r="J52" s="114">
        <v>0</v>
      </c>
    </row>
    <row r="53" spans="1:10" s="17" customFormat="1" ht="15" customHeight="1">
      <c r="A53" s="148" t="s">
        <v>612</v>
      </c>
      <c r="B53" s="114">
        <v>0</v>
      </c>
      <c r="C53" s="114">
        <v>0</v>
      </c>
      <c r="D53" s="114">
        <v>0</v>
      </c>
      <c r="E53" s="114">
        <v>0</v>
      </c>
      <c r="F53" s="114">
        <v>0</v>
      </c>
      <c r="G53" s="114">
        <v>0</v>
      </c>
      <c r="H53" s="114">
        <v>0</v>
      </c>
      <c r="I53" s="114">
        <v>0</v>
      </c>
      <c r="J53" s="114">
        <v>0</v>
      </c>
    </row>
    <row r="54" spans="1:10" s="17" customFormat="1" ht="15" customHeight="1">
      <c r="A54" s="148" t="s">
        <v>613</v>
      </c>
      <c r="B54" s="114">
        <v>0</v>
      </c>
      <c r="C54" s="114">
        <v>0</v>
      </c>
      <c r="D54" s="114">
        <v>0</v>
      </c>
      <c r="E54" s="114">
        <v>0</v>
      </c>
      <c r="F54" s="114">
        <v>0</v>
      </c>
      <c r="G54" s="114">
        <v>0</v>
      </c>
      <c r="H54" s="114">
        <v>0</v>
      </c>
      <c r="I54" s="114">
        <v>0</v>
      </c>
      <c r="J54" s="114">
        <v>0</v>
      </c>
    </row>
    <row r="55" spans="1:10" s="17" customFormat="1" ht="15" customHeight="1">
      <c r="A55" s="148" t="s">
        <v>614</v>
      </c>
      <c r="B55" s="114">
        <v>0</v>
      </c>
      <c r="C55" s="114">
        <v>0</v>
      </c>
      <c r="D55" s="114">
        <v>0</v>
      </c>
      <c r="E55" s="114">
        <v>0</v>
      </c>
      <c r="F55" s="114">
        <v>0</v>
      </c>
      <c r="G55" s="114">
        <v>0</v>
      </c>
      <c r="H55" s="114">
        <v>0</v>
      </c>
      <c r="I55" s="114">
        <v>0</v>
      </c>
      <c r="J55" s="114">
        <v>0</v>
      </c>
    </row>
    <row r="56" spans="1:10" s="17" customFormat="1" ht="15" customHeight="1">
      <c r="A56" s="148" t="s">
        <v>615</v>
      </c>
      <c r="B56" s="114">
        <v>0</v>
      </c>
      <c r="C56" s="114">
        <v>0</v>
      </c>
      <c r="D56" s="114">
        <v>0</v>
      </c>
      <c r="E56" s="114">
        <v>0</v>
      </c>
      <c r="F56" s="114">
        <v>0</v>
      </c>
      <c r="G56" s="114">
        <v>0</v>
      </c>
      <c r="H56" s="114">
        <v>0</v>
      </c>
      <c r="I56" s="114">
        <v>0</v>
      </c>
      <c r="J56" s="114">
        <v>0</v>
      </c>
    </row>
    <row r="57" spans="1:10" s="17" customFormat="1" ht="15" customHeight="1">
      <c r="A57" s="147" t="s">
        <v>616</v>
      </c>
      <c r="B57" s="114">
        <v>14429848.82478</v>
      </c>
      <c r="C57" s="114">
        <v>14702543.18176</v>
      </c>
      <c r="D57" s="114">
        <v>20073727.421069998</v>
      </c>
      <c r="E57" s="114">
        <v>17533207.13036</v>
      </c>
      <c r="F57" s="114">
        <v>19782129.122919999</v>
      </c>
      <c r="G57" s="114">
        <v>22282778.375610001</v>
      </c>
      <c r="H57" s="114">
        <v>23728401.778209999</v>
      </c>
      <c r="I57" s="114">
        <v>23555066.35438</v>
      </c>
      <c r="J57" s="114">
        <v>22284488.540709998</v>
      </c>
    </row>
    <row r="58" spans="1:10" ht="30" customHeight="1">
      <c r="A58" s="396" t="s">
        <v>617</v>
      </c>
      <c r="B58" s="397">
        <v>74978.445139999996</v>
      </c>
      <c r="C58" s="397">
        <v>93162.987099999998</v>
      </c>
      <c r="D58" s="397">
        <v>125133.99462</v>
      </c>
      <c r="E58" s="397">
        <v>199725.23152999999</v>
      </c>
      <c r="F58" s="397">
        <v>260637.94158000001</v>
      </c>
      <c r="G58" s="397">
        <v>320209.94935000001</v>
      </c>
      <c r="H58" s="397">
        <v>353715.77412000002</v>
      </c>
      <c r="I58" s="397">
        <v>389852.52152999997</v>
      </c>
      <c r="J58" s="397">
        <v>406959.17138000001</v>
      </c>
    </row>
    <row r="59" spans="1:10" ht="15" customHeight="1">
      <c r="A59" s="148" t="s">
        <v>618</v>
      </c>
      <c r="B59" s="114">
        <v>-35082.135560000002</v>
      </c>
      <c r="C59" s="114">
        <v>-46083.885670000003</v>
      </c>
      <c r="D59" s="114">
        <v>-57975.694499999998</v>
      </c>
      <c r="E59" s="114">
        <v>-105631.24209</v>
      </c>
      <c r="F59" s="114">
        <v>-136425.96909999999</v>
      </c>
      <c r="G59" s="114">
        <v>-208754.58140999998</v>
      </c>
      <c r="H59" s="114">
        <v>-227562.49608000001</v>
      </c>
      <c r="I59" s="114">
        <v>-249141.60037999999</v>
      </c>
      <c r="J59" s="114">
        <v>-235559.00493999998</v>
      </c>
    </row>
    <row r="60" spans="1:10" ht="15" customHeight="1">
      <c r="A60" s="147" t="s">
        <v>619</v>
      </c>
      <c r="B60" s="114">
        <v>39896.309580000001</v>
      </c>
      <c r="C60" s="114">
        <v>47079.101430000002</v>
      </c>
      <c r="D60" s="114">
        <v>67158.30012</v>
      </c>
      <c r="E60" s="114">
        <v>94093.989440000005</v>
      </c>
      <c r="F60" s="114">
        <v>124211.97248000001</v>
      </c>
      <c r="G60" s="114">
        <v>111455.36794</v>
      </c>
      <c r="H60" s="114">
        <v>126153.27804</v>
      </c>
      <c r="I60" s="114">
        <v>140710.92115000001</v>
      </c>
      <c r="J60" s="114">
        <v>171400.16644</v>
      </c>
    </row>
    <row r="61" spans="1:10" ht="15" customHeight="1">
      <c r="A61" s="116" t="s">
        <v>620</v>
      </c>
      <c r="B61" s="114">
        <v>32780.557910000003</v>
      </c>
      <c r="C61" s="114">
        <v>35282.691500000001</v>
      </c>
      <c r="D61" s="114">
        <v>46570.700469999996</v>
      </c>
      <c r="E61" s="114">
        <v>41302.617030000001</v>
      </c>
      <c r="F61" s="114">
        <v>49514.929659999994</v>
      </c>
      <c r="G61" s="114">
        <v>51902.052389999997</v>
      </c>
      <c r="H61" s="114">
        <v>48776.290829999998</v>
      </c>
      <c r="I61" s="114">
        <v>59332.89759</v>
      </c>
      <c r="J61" s="114">
        <v>52757.571060000002</v>
      </c>
    </row>
    <row r="62" spans="1:10" ht="15" customHeight="1">
      <c r="A62" s="148" t="s">
        <v>621</v>
      </c>
      <c r="B62" s="114">
        <v>-1665.5329400000001</v>
      </c>
      <c r="C62" s="114">
        <v>-5225.8845700000002</v>
      </c>
      <c r="D62" s="114">
        <v>-4415.4586500000005</v>
      </c>
      <c r="E62" s="114">
        <v>-8040.7725499999997</v>
      </c>
      <c r="F62" s="114">
        <v>-9719.5255099999995</v>
      </c>
      <c r="G62" s="114">
        <v>-7766.1376300000002</v>
      </c>
      <c r="H62" s="114">
        <v>-7221.6149800000003</v>
      </c>
      <c r="I62" s="114">
        <v>-7763.8121500000007</v>
      </c>
      <c r="J62" s="114">
        <v>-6463.1911</v>
      </c>
    </row>
    <row r="63" spans="1:10" ht="15" customHeight="1">
      <c r="A63" s="117" t="s">
        <v>622</v>
      </c>
      <c r="B63" s="114">
        <v>71011.33455</v>
      </c>
      <c r="C63" s="114">
        <v>77135.908360000001</v>
      </c>
      <c r="D63" s="114">
        <v>109313.54194</v>
      </c>
      <c r="E63" s="114">
        <v>127355.83392</v>
      </c>
      <c r="F63" s="114">
        <v>164007.37662999998</v>
      </c>
      <c r="G63" s="114">
        <v>155591.28269999998</v>
      </c>
      <c r="H63" s="114">
        <v>167707.95388999998</v>
      </c>
      <c r="I63" s="114">
        <v>192280.00659</v>
      </c>
      <c r="J63" s="114">
        <v>217694.54639999999</v>
      </c>
    </row>
    <row r="64" spans="1:10" ht="15" customHeight="1">
      <c r="A64" s="116" t="s">
        <v>623</v>
      </c>
      <c r="B64" s="114">
        <v>664.82204000000002</v>
      </c>
      <c r="C64" s="114">
        <v>504.65251000000001</v>
      </c>
      <c r="D64" s="114">
        <v>34086.586020000002</v>
      </c>
      <c r="E64" s="114">
        <v>36747.075039999996</v>
      </c>
      <c r="F64" s="114">
        <v>67907.819090000005</v>
      </c>
      <c r="G64" s="114">
        <v>53909.065340000001</v>
      </c>
      <c r="H64" s="114">
        <v>194727.95556</v>
      </c>
      <c r="I64" s="114">
        <v>221805.87278000001</v>
      </c>
      <c r="J64" s="114">
        <v>237014.48333000002</v>
      </c>
    </row>
    <row r="65" spans="1:10" ht="15" customHeight="1">
      <c r="A65" s="116" t="s">
        <v>624</v>
      </c>
      <c r="B65" s="114">
        <v>-1002.75206</v>
      </c>
      <c r="C65" s="114">
        <v>-3838.2973400000001</v>
      </c>
      <c r="D65" s="114">
        <v>-42656.227299999999</v>
      </c>
      <c r="E65" s="114">
        <v>-39766.550909999998</v>
      </c>
      <c r="F65" s="114">
        <v>-82838.503970000005</v>
      </c>
      <c r="G65" s="114">
        <v>-62471.606749999999</v>
      </c>
      <c r="H65" s="114">
        <v>-220650.66515000002</v>
      </c>
      <c r="I65" s="114">
        <v>-257770.76519000001</v>
      </c>
      <c r="J65" s="114">
        <v>-287664.31212000002</v>
      </c>
    </row>
    <row r="66" spans="1:10" ht="15" customHeight="1">
      <c r="A66" s="147" t="s">
        <v>625</v>
      </c>
      <c r="B66" s="114">
        <v>70673.40453</v>
      </c>
      <c r="C66" s="114">
        <v>73802.263529999997</v>
      </c>
      <c r="D66" s="114">
        <v>100743.90066</v>
      </c>
      <c r="E66" s="114">
        <v>124336.35805</v>
      </c>
      <c r="F66" s="114">
        <v>149076.69175</v>
      </c>
      <c r="G66" s="114">
        <v>147028.74129000001</v>
      </c>
      <c r="H66" s="114">
        <v>141785.24430000002</v>
      </c>
      <c r="I66" s="114">
        <v>156315.11418</v>
      </c>
      <c r="J66" s="114">
        <v>167044.71761000002</v>
      </c>
    </row>
    <row r="67" spans="1:10" ht="15" customHeight="1">
      <c r="A67" s="148" t="s">
        <v>626</v>
      </c>
      <c r="B67" s="114">
        <v>-40492.590609999999</v>
      </c>
      <c r="C67" s="114">
        <v>-50911.4755</v>
      </c>
      <c r="D67" s="114">
        <v>-73897.461249999993</v>
      </c>
      <c r="E67" s="114">
        <v>-102052.55589</v>
      </c>
      <c r="F67" s="114">
        <v>-117063.38782999999</v>
      </c>
      <c r="G67" s="114">
        <v>-132304.23933000001</v>
      </c>
      <c r="H67" s="114">
        <v>-127820.15648000001</v>
      </c>
      <c r="I67" s="114">
        <v>-138551.88053999998</v>
      </c>
      <c r="J67" s="114">
        <v>-154214.19962</v>
      </c>
    </row>
    <row r="68" spans="1:10" ht="15" customHeight="1">
      <c r="A68" s="117" t="s">
        <v>627</v>
      </c>
      <c r="B68" s="114">
        <v>30180.813920000001</v>
      </c>
      <c r="C68" s="114">
        <v>22890.78803</v>
      </c>
      <c r="D68" s="114">
        <v>26846.439409999999</v>
      </c>
      <c r="E68" s="114">
        <v>22283.802159999999</v>
      </c>
      <c r="F68" s="114">
        <v>32013.303920000002</v>
      </c>
      <c r="G68" s="114">
        <v>14724.501960000001</v>
      </c>
      <c r="H68" s="114">
        <v>13965.087820000001</v>
      </c>
      <c r="I68" s="114">
        <v>17763.233640000002</v>
      </c>
      <c r="J68" s="114">
        <v>12830.51799</v>
      </c>
    </row>
    <row r="69" spans="1:10" ht="15" customHeight="1">
      <c r="A69" s="117" t="s">
        <v>628</v>
      </c>
      <c r="B69" s="114">
        <v>111.30597</v>
      </c>
      <c r="C69" s="114">
        <v>284.96609000000001</v>
      </c>
      <c r="D69" s="114">
        <v>2.4739999999999998E-2</v>
      </c>
      <c r="E69" s="114">
        <v>2.4719999999999999E-2</v>
      </c>
      <c r="F69" s="114">
        <v>1.8539999999999997E-2</v>
      </c>
      <c r="G69" s="114">
        <v>1.2199999999999999E-2</v>
      </c>
      <c r="H69" s="114">
        <v>5.5899999999999995E-3</v>
      </c>
      <c r="I69" s="114">
        <v>6.4099999999999999E-3</v>
      </c>
      <c r="J69" s="114">
        <v>1.333E-2</v>
      </c>
    </row>
    <row r="70" spans="1:10" ht="15" customHeight="1">
      <c r="A70" s="115" t="s">
        <v>977</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978</v>
      </c>
      <c r="B71" s="114">
        <v>111.30597</v>
      </c>
      <c r="C71" s="114">
        <v>284.96609000000001</v>
      </c>
      <c r="D71" s="114">
        <v>2.4739999999999998E-2</v>
      </c>
      <c r="E71" s="114">
        <v>2.3969999999999998E-2</v>
      </c>
      <c r="F71" s="114">
        <v>1.754E-2</v>
      </c>
      <c r="G71" s="114">
        <v>1.208E-2</v>
      </c>
      <c r="H71" s="114">
        <v>5.5899999999999995E-3</v>
      </c>
      <c r="I71" s="114">
        <v>6.2100000000000002E-3</v>
      </c>
      <c r="J71" s="114">
        <v>1.333E-2</v>
      </c>
    </row>
    <row r="72" spans="1:10" ht="15" customHeight="1">
      <c r="A72" s="147" t="s">
        <v>629</v>
      </c>
      <c r="B72" s="114">
        <v>0</v>
      </c>
      <c r="C72" s="114">
        <v>0</v>
      </c>
      <c r="D72" s="114">
        <v>0</v>
      </c>
      <c r="E72" s="114">
        <v>0</v>
      </c>
      <c r="F72" s="114">
        <v>0</v>
      </c>
      <c r="G72" s="114">
        <v>0</v>
      </c>
      <c r="H72" s="114">
        <v>0</v>
      </c>
      <c r="I72" s="114">
        <v>0</v>
      </c>
      <c r="J72" s="114">
        <v>0</v>
      </c>
    </row>
    <row r="73" spans="1:10" ht="15" customHeight="1">
      <c r="A73" s="147" t="s">
        <v>1306</v>
      </c>
      <c r="B73" s="114">
        <v>0</v>
      </c>
      <c r="C73" s="114">
        <v>0</v>
      </c>
      <c r="D73" s="114">
        <v>0</v>
      </c>
      <c r="E73" s="114">
        <v>0</v>
      </c>
      <c r="F73" s="114">
        <v>0</v>
      </c>
      <c r="G73" s="114">
        <v>0</v>
      </c>
      <c r="H73" s="114">
        <v>0</v>
      </c>
      <c r="I73" s="114">
        <v>0</v>
      </c>
      <c r="J73" s="114">
        <v>0</v>
      </c>
    </row>
    <row r="74" spans="1:10" ht="15" customHeight="1">
      <c r="A74" s="148" t="s">
        <v>979</v>
      </c>
      <c r="B74" s="114">
        <v>0</v>
      </c>
      <c r="C74" s="114">
        <v>0</v>
      </c>
      <c r="D74" s="114">
        <v>0</v>
      </c>
      <c r="E74" s="114">
        <v>0</v>
      </c>
      <c r="F74" s="114">
        <v>0</v>
      </c>
      <c r="G74" s="114">
        <v>0</v>
      </c>
      <c r="H74" s="114">
        <v>0</v>
      </c>
      <c r="I74" s="114">
        <v>0</v>
      </c>
      <c r="J74" s="114">
        <v>0</v>
      </c>
    </row>
    <row r="75" spans="1:10" ht="15" customHeight="1">
      <c r="A75" s="147" t="s">
        <v>630</v>
      </c>
      <c r="B75" s="114">
        <v>30292.119890000002</v>
      </c>
      <c r="C75" s="114">
        <v>23175.754120000001</v>
      </c>
      <c r="D75" s="114">
        <v>26846.46415</v>
      </c>
      <c r="E75" s="114">
        <v>22283.826880000001</v>
      </c>
      <c r="F75" s="114">
        <v>32013.322459999999</v>
      </c>
      <c r="G75" s="114">
        <v>14724.514160000001</v>
      </c>
      <c r="H75" s="114">
        <v>13965.093409999999</v>
      </c>
      <c r="I75" s="114">
        <v>17763.24005</v>
      </c>
      <c r="J75" s="114">
        <v>12830.53132</v>
      </c>
    </row>
    <row r="76" spans="1:10" ht="15" customHeight="1">
      <c r="A76" s="149" t="s">
        <v>968</v>
      </c>
      <c r="B76" s="114">
        <v>289.46652</v>
      </c>
      <c r="C76" s="114">
        <v>327.86859999999996</v>
      </c>
      <c r="D76" s="114">
        <v>681.94938999999999</v>
      </c>
      <c r="E76" s="114">
        <v>826.76631999999995</v>
      </c>
      <c r="F76" s="114">
        <v>623.02379000000008</v>
      </c>
      <c r="G76" s="114">
        <v>396.34631999999999</v>
      </c>
      <c r="H76" s="114">
        <v>28.009810000000002</v>
      </c>
      <c r="I76" s="114">
        <v>1741.98504</v>
      </c>
      <c r="J76" s="114">
        <v>852.05181000000005</v>
      </c>
    </row>
    <row r="77" spans="1:10" ht="15" customHeight="1">
      <c r="A77" s="117" t="s">
        <v>631</v>
      </c>
      <c r="B77" s="114">
        <v>30581.58641</v>
      </c>
      <c r="C77" s="114">
        <v>23503.622719999999</v>
      </c>
      <c r="D77" s="114">
        <v>27528.413539999998</v>
      </c>
      <c r="E77" s="114">
        <v>23110.593199999999</v>
      </c>
      <c r="F77" s="114">
        <v>32636.346249999999</v>
      </c>
      <c r="G77" s="114">
        <v>15120.860480000001</v>
      </c>
      <c r="H77" s="114">
        <v>13993.103220000001</v>
      </c>
      <c r="I77" s="114">
        <v>19505.22509</v>
      </c>
      <c r="J77" s="114">
        <v>13682.583130000001</v>
      </c>
    </row>
    <row r="78" spans="1:10" ht="15" customHeight="1">
      <c r="A78" s="116" t="s">
        <v>632</v>
      </c>
      <c r="B78" s="114">
        <v>172.45919000000001</v>
      </c>
      <c r="C78" s="114">
        <v>679.82193000000007</v>
      </c>
      <c r="D78" s="114">
        <v>2040.9060400000001</v>
      </c>
      <c r="E78" s="114">
        <v>-157.55798000000001</v>
      </c>
      <c r="F78" s="114">
        <v>-840.23032999999998</v>
      </c>
      <c r="G78" s="114">
        <v>909.67858999999999</v>
      </c>
      <c r="H78" s="114">
        <v>126.5347</v>
      </c>
      <c r="I78" s="114">
        <v>1054.96847</v>
      </c>
      <c r="J78" s="114">
        <v>2324.49332</v>
      </c>
    </row>
    <row r="79" spans="1:10" ht="15" customHeight="1">
      <c r="A79" s="147" t="s">
        <v>633</v>
      </c>
      <c r="B79" s="114">
        <v>30754.045600000001</v>
      </c>
      <c r="C79" s="114">
        <v>24183.444649999998</v>
      </c>
      <c r="D79" s="114">
        <v>29569.319579999999</v>
      </c>
      <c r="E79" s="114">
        <v>22953.035219999998</v>
      </c>
      <c r="F79" s="114">
        <v>31796.11592</v>
      </c>
      <c r="G79" s="114">
        <v>16030.539070000001</v>
      </c>
      <c r="H79" s="114">
        <v>14119.637919999999</v>
      </c>
      <c r="I79" s="114">
        <v>20560.19356</v>
      </c>
      <c r="J79" s="114">
        <v>16007.076449999999</v>
      </c>
    </row>
    <row r="80" spans="1:10" ht="15" customHeight="1">
      <c r="A80" s="116" t="s">
        <v>634</v>
      </c>
      <c r="B80" s="114">
        <v>0</v>
      </c>
      <c r="C80" s="114">
        <v>0</v>
      </c>
      <c r="D80" s="114">
        <v>0</v>
      </c>
      <c r="E80" s="114">
        <v>0</v>
      </c>
      <c r="F80" s="114">
        <v>0</v>
      </c>
      <c r="G80" s="114">
        <v>0</v>
      </c>
      <c r="H80" s="114">
        <v>0</v>
      </c>
      <c r="I80" s="114">
        <v>0</v>
      </c>
      <c r="J80" s="114">
        <v>0</v>
      </c>
    </row>
    <row r="81" spans="1:10" ht="15" customHeight="1">
      <c r="A81" s="147" t="s">
        <v>635</v>
      </c>
      <c r="B81" s="114">
        <v>30754.045600000001</v>
      </c>
      <c r="C81" s="114">
        <v>24183.444649999998</v>
      </c>
      <c r="D81" s="114">
        <v>29569.319579999999</v>
      </c>
      <c r="E81" s="114">
        <v>22953.035219999998</v>
      </c>
      <c r="F81" s="114">
        <v>31796.11592</v>
      </c>
      <c r="G81" s="114">
        <v>16030.539070000001</v>
      </c>
      <c r="H81" s="114">
        <v>14119.637919999999</v>
      </c>
      <c r="I81" s="114">
        <v>20560.19356</v>
      </c>
      <c r="J81" s="114">
        <v>16007.076449999999</v>
      </c>
    </row>
    <row r="82" spans="1:10" ht="15" customHeight="1" thickBot="1">
      <c r="A82" s="116" t="s">
        <v>636</v>
      </c>
      <c r="B82" s="114">
        <v>0</v>
      </c>
      <c r="C82" s="114">
        <v>0</v>
      </c>
      <c r="D82" s="114">
        <v>0</v>
      </c>
      <c r="E82" s="114">
        <v>-1106.23</v>
      </c>
      <c r="F82" s="114">
        <v>-3848.71</v>
      </c>
      <c r="G82" s="114">
        <v>-2899.94</v>
      </c>
      <c r="H82" s="114">
        <v>0</v>
      </c>
      <c r="I82" s="114">
        <v>-2859.64527</v>
      </c>
      <c r="J82" s="114">
        <v>0</v>
      </c>
    </row>
    <row r="83" spans="1:10" ht="15" customHeight="1" thickTop="1" thickBot="1">
      <c r="A83" s="394" t="s">
        <v>637</v>
      </c>
      <c r="B83" s="395">
        <v>30754.045600000001</v>
      </c>
      <c r="C83" s="395">
        <v>24183.444649999998</v>
      </c>
      <c r="D83" s="395">
        <v>29569.319579999999</v>
      </c>
      <c r="E83" s="395">
        <v>21846.805219999998</v>
      </c>
      <c r="F83" s="395">
        <v>27947.405920000001</v>
      </c>
      <c r="G83" s="395">
        <v>13130.59907</v>
      </c>
      <c r="H83" s="395">
        <v>14119.637919999999</v>
      </c>
      <c r="I83" s="395">
        <v>17700.548289999999</v>
      </c>
      <c r="J83" s="395">
        <v>16007.076449999999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3"/>
      <c r="D1" s="753"/>
      <c r="E1" s="753"/>
      <c r="F1" s="753"/>
      <c r="G1" s="753"/>
      <c r="H1" s="753"/>
      <c r="I1" s="753"/>
      <c r="J1" s="753"/>
      <c r="K1" s="753"/>
      <c r="L1" s="753"/>
    </row>
    <row r="2" spans="1:12" s="43" customFormat="1" ht="18">
      <c r="A2" s="754" t="s">
        <v>1016</v>
      </c>
      <c r="B2" s="754"/>
      <c r="C2" s="754"/>
      <c r="D2" s="754"/>
      <c r="E2" s="754"/>
      <c r="F2" s="754"/>
      <c r="G2" s="754"/>
      <c r="H2" s="754"/>
      <c r="I2" s="754"/>
      <c r="J2" s="754"/>
      <c r="K2" s="754"/>
      <c r="L2" s="754"/>
    </row>
    <row r="3" spans="1:12" s="43" customFormat="1" ht="15" customHeight="1">
      <c r="A3" s="398"/>
      <c r="B3" s="398"/>
      <c r="C3" s="754" t="s">
        <v>818</v>
      </c>
      <c r="D3" s="754"/>
      <c r="E3" s="754"/>
      <c r="F3" s="754"/>
      <c r="G3" s="754"/>
      <c r="H3" s="754"/>
      <c r="I3" s="754"/>
      <c r="J3" s="754"/>
      <c r="K3" s="754"/>
      <c r="L3" s="754"/>
    </row>
    <row r="4" spans="1:12" s="43" customFormat="1" ht="15" customHeight="1">
      <c r="A4" s="755"/>
      <c r="B4" s="754"/>
      <c r="C4" s="754"/>
      <c r="D4" s="754"/>
      <c r="E4" s="754"/>
      <c r="F4" s="754"/>
      <c r="G4" s="754"/>
      <c r="H4" s="754"/>
      <c r="I4" s="754"/>
      <c r="J4" s="754"/>
      <c r="K4" s="754"/>
      <c r="L4" s="754"/>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575</v>
      </c>
      <c r="E6" s="392" t="s">
        <v>576</v>
      </c>
      <c r="F6" s="392" t="s">
        <v>577</v>
      </c>
      <c r="G6" s="392" t="s">
        <v>578</v>
      </c>
      <c r="H6" s="400" t="s">
        <v>579</v>
      </c>
      <c r="I6" s="400" t="s">
        <v>1267</v>
      </c>
      <c r="J6" s="400" t="s">
        <v>1507</v>
      </c>
      <c r="K6" s="400" t="s">
        <v>1358</v>
      </c>
      <c r="L6" s="400" t="s">
        <v>1508</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748</v>
      </c>
      <c r="B9" s="46" t="s">
        <v>819</v>
      </c>
      <c r="C9" s="165" t="s">
        <v>820</v>
      </c>
      <c r="D9" s="130">
        <v>3.3000000000000002E-2</v>
      </c>
      <c r="E9" s="130">
        <v>1.23E-2</v>
      </c>
      <c r="F9" s="130">
        <v>2.9600000000000001E-2</v>
      </c>
      <c r="G9" s="130">
        <v>7.7000000000000002E-3</v>
      </c>
      <c r="H9" s="130">
        <v>7.1999999999999998E-3</v>
      </c>
      <c r="I9" s="130">
        <v>1.3899999999999999E-2</v>
      </c>
      <c r="J9" s="130">
        <v>2.0500000000000001E-2</v>
      </c>
      <c r="K9" s="130">
        <v>6.0400000000000002E-2</v>
      </c>
      <c r="L9" s="130">
        <v>2.7699999999999999E-2</v>
      </c>
    </row>
    <row r="10" spans="1:12" ht="15" customHeight="1" thickBot="1">
      <c r="A10" s="47" t="s">
        <v>748</v>
      </c>
      <c r="B10" s="46" t="s">
        <v>821</v>
      </c>
      <c r="C10" s="165" t="s">
        <v>822</v>
      </c>
      <c r="D10" s="130">
        <v>0.64890000000000003</v>
      </c>
      <c r="E10" s="130">
        <v>0.6512</v>
      </c>
      <c r="F10" s="130">
        <v>0.7</v>
      </c>
      <c r="G10" s="130">
        <v>0.73729999999999996</v>
      </c>
      <c r="H10" s="130">
        <v>0.69169999999999998</v>
      </c>
      <c r="I10" s="130">
        <v>0.65429999999999999</v>
      </c>
      <c r="J10" s="130">
        <v>0.65610000000000002</v>
      </c>
      <c r="K10" s="130">
        <v>0.60840000000000005</v>
      </c>
      <c r="L10" s="130">
        <v>0.65349999999999997</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748</v>
      </c>
      <c r="B12" s="46" t="s">
        <v>823</v>
      </c>
      <c r="C12" s="165" t="s">
        <v>1437</v>
      </c>
      <c r="D12" s="130">
        <v>9.7299999999999998E-2</v>
      </c>
      <c r="E12" s="130">
        <v>0.33179999999999998</v>
      </c>
      <c r="F12" s="130">
        <v>0.52070000000000005</v>
      </c>
      <c r="G12" s="130">
        <v>0.55959999999999999</v>
      </c>
      <c r="H12" s="130">
        <v>0.58919999999999995</v>
      </c>
      <c r="I12" s="130">
        <v>0.58440000000000003</v>
      </c>
      <c r="J12" s="130">
        <v>0.55879999999999996</v>
      </c>
      <c r="K12" s="130">
        <v>0.54159999999999997</v>
      </c>
      <c r="L12" s="130">
        <v>0.55089999999999995</v>
      </c>
    </row>
    <row r="13" spans="1:12" s="77" customFormat="1" ht="15" customHeight="1">
      <c r="A13" s="47" t="s">
        <v>748</v>
      </c>
      <c r="B13" s="46" t="s">
        <v>824</v>
      </c>
      <c r="C13" s="165" t="s">
        <v>1438</v>
      </c>
      <c r="D13" s="130">
        <v>9.7299999999999998E-2</v>
      </c>
      <c r="E13" s="130">
        <v>0.33179999999999998</v>
      </c>
      <c r="F13" s="130">
        <v>0.52070000000000005</v>
      </c>
      <c r="G13" s="130">
        <v>0.55959999999999999</v>
      </c>
      <c r="H13" s="130">
        <v>0.58919999999999995</v>
      </c>
      <c r="I13" s="130">
        <v>0.5897</v>
      </c>
      <c r="J13" s="130">
        <v>0.56000000000000005</v>
      </c>
      <c r="K13" s="130">
        <v>0.54159999999999997</v>
      </c>
      <c r="L13" s="130">
        <v>0.55089999999999995</v>
      </c>
    </row>
    <row r="14" spans="1:12" s="77" customFormat="1" ht="15" customHeight="1">
      <c r="A14" s="47"/>
      <c r="B14" s="46"/>
      <c r="C14" s="165" t="s">
        <v>1439</v>
      </c>
      <c r="D14" s="130">
        <v>0.4017</v>
      </c>
      <c r="E14" s="130">
        <v>0.31269999999999998</v>
      </c>
      <c r="F14" s="130">
        <v>0.2412</v>
      </c>
      <c r="G14" s="130">
        <v>0.27889999999999998</v>
      </c>
      <c r="H14" s="130">
        <v>0.2908</v>
      </c>
      <c r="I14" s="130">
        <v>0.31390000000000001</v>
      </c>
      <c r="J14" s="130">
        <v>0.34279999999999999</v>
      </c>
      <c r="K14" s="130">
        <v>0.34539999999999998</v>
      </c>
      <c r="L14" s="130">
        <v>0.33300000000000002</v>
      </c>
    </row>
    <row r="15" spans="1:12" s="77" customFormat="1" ht="15" customHeight="1" thickBot="1">
      <c r="A15" s="47" t="s">
        <v>748</v>
      </c>
      <c r="B15" s="46" t="s">
        <v>825</v>
      </c>
      <c r="C15" s="165" t="s">
        <v>1440</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826</v>
      </c>
      <c r="D16" s="402"/>
      <c r="E16" s="402"/>
      <c r="F16" s="402"/>
      <c r="G16" s="402"/>
      <c r="H16" s="403"/>
      <c r="I16" s="403"/>
      <c r="J16" s="403"/>
      <c r="K16" s="403"/>
      <c r="L16" s="403"/>
    </row>
    <row r="17" spans="1:12" s="78" customFormat="1" ht="15" customHeight="1" thickTop="1">
      <c r="A17" s="47" t="s">
        <v>748</v>
      </c>
      <c r="B17" s="46" t="s">
        <v>827</v>
      </c>
      <c r="C17" s="165" t="s">
        <v>1441</v>
      </c>
      <c r="D17" s="130">
        <v>0</v>
      </c>
      <c r="E17" s="130">
        <v>1</v>
      </c>
      <c r="F17" s="130">
        <v>1</v>
      </c>
      <c r="G17" s="130">
        <v>1</v>
      </c>
      <c r="H17" s="130">
        <v>0.99980000000000002</v>
      </c>
      <c r="I17" s="130">
        <v>1</v>
      </c>
      <c r="J17" s="130">
        <v>1</v>
      </c>
      <c r="K17" s="130">
        <v>1</v>
      </c>
      <c r="L17" s="130">
        <v>1</v>
      </c>
    </row>
    <row r="18" spans="1:12" s="77" customFormat="1" ht="15" customHeight="1">
      <c r="A18" s="47" t="s">
        <v>748</v>
      </c>
      <c r="B18" s="46" t="s">
        <v>828</v>
      </c>
      <c r="C18" s="165" t="s">
        <v>1442</v>
      </c>
      <c r="D18" s="130">
        <v>0</v>
      </c>
      <c r="E18" s="130">
        <v>0</v>
      </c>
      <c r="F18" s="130">
        <v>0</v>
      </c>
      <c r="G18" s="130">
        <v>0</v>
      </c>
      <c r="H18" s="130">
        <v>2.0000000000000001E-4</v>
      </c>
      <c r="I18" s="130">
        <v>0</v>
      </c>
      <c r="J18" s="130">
        <v>0</v>
      </c>
      <c r="K18" s="130">
        <v>0</v>
      </c>
      <c r="L18" s="130">
        <v>0</v>
      </c>
    </row>
    <row r="19" spans="1:12" s="77" customFormat="1" ht="15" customHeight="1" thickBot="1">
      <c r="A19" s="47" t="s">
        <v>748</v>
      </c>
      <c r="B19" s="46" t="s">
        <v>829</v>
      </c>
      <c r="C19" s="165" t="s">
        <v>830</v>
      </c>
      <c r="D19" s="339">
        <v>0</v>
      </c>
      <c r="E19" s="339">
        <v>0</v>
      </c>
      <c r="F19" s="339">
        <v>0</v>
      </c>
      <c r="G19" s="339">
        <v>900.68740000000003</v>
      </c>
      <c r="H19" s="339">
        <v>1015.0029</v>
      </c>
      <c r="I19" s="339">
        <v>1003.8942</v>
      </c>
      <c r="J19" s="339">
        <v>1011.1353</v>
      </c>
      <c r="K19" s="339">
        <v>999.54600000000005</v>
      </c>
      <c r="L19" s="339">
        <v>964.88049999999998</v>
      </c>
    </row>
    <row r="20" spans="1:12" s="19" customFormat="1" ht="15" customHeight="1" thickTop="1" thickBot="1">
      <c r="A20" s="47"/>
      <c r="B20" s="164"/>
      <c r="C20" s="401" t="s">
        <v>831</v>
      </c>
      <c r="D20" s="402"/>
      <c r="E20" s="402"/>
      <c r="F20" s="402"/>
      <c r="G20" s="402"/>
      <c r="H20" s="403"/>
      <c r="I20" s="403"/>
      <c r="J20" s="403"/>
      <c r="K20" s="403"/>
      <c r="L20" s="403"/>
    </row>
    <row r="21" spans="1:12" s="78" customFormat="1" ht="15" customHeight="1" thickTop="1">
      <c r="A21" s="47" t="s">
        <v>748</v>
      </c>
      <c r="B21" s="46" t="s">
        <v>832</v>
      </c>
      <c r="C21" s="165" t="s">
        <v>833</v>
      </c>
      <c r="D21" s="130">
        <v>1</v>
      </c>
      <c r="E21" s="130">
        <v>0.99990000000000001</v>
      </c>
      <c r="F21" s="130">
        <v>0.99739999999999995</v>
      </c>
      <c r="G21" s="130">
        <v>0.99490000000000001</v>
      </c>
      <c r="H21" s="130">
        <v>0.99470000000000003</v>
      </c>
      <c r="I21" s="130">
        <v>0.99480000000000002</v>
      </c>
      <c r="J21" s="130">
        <v>0.99050000000000005</v>
      </c>
      <c r="K21" s="130">
        <v>0.98929999999999996</v>
      </c>
      <c r="L21" s="130">
        <v>0.98580000000000001</v>
      </c>
    </row>
    <row r="22" spans="1:12" s="77" customFormat="1" ht="15" customHeight="1">
      <c r="A22" s="47" t="s">
        <v>748</v>
      </c>
      <c r="B22" s="46" t="s">
        <v>834</v>
      </c>
      <c r="C22" s="165" t="s">
        <v>835</v>
      </c>
      <c r="D22" s="130">
        <v>0</v>
      </c>
      <c r="E22" s="130">
        <v>1E-4</v>
      </c>
      <c r="F22" s="130">
        <v>2.0000000000000001E-4</v>
      </c>
      <c r="G22" s="130">
        <v>1.6000000000000001E-3</v>
      </c>
      <c r="H22" s="130">
        <v>1.9E-3</v>
      </c>
      <c r="I22" s="130">
        <v>1.6000000000000001E-3</v>
      </c>
      <c r="J22" s="130">
        <v>7.5800000000000006E-2</v>
      </c>
      <c r="K22" s="130">
        <v>8.2299999999999998E-2</v>
      </c>
      <c r="L22" s="130">
        <v>0.1167</v>
      </c>
    </row>
    <row r="23" spans="1:12" s="77" customFormat="1" ht="15" customHeight="1">
      <c r="A23" s="47" t="s">
        <v>748</v>
      </c>
      <c r="B23" s="46" t="s">
        <v>836</v>
      </c>
      <c r="C23" s="165" t="s">
        <v>837</v>
      </c>
      <c r="D23" s="130">
        <v>0</v>
      </c>
      <c r="E23" s="130">
        <v>1E-4</v>
      </c>
      <c r="F23" s="130">
        <v>2.5999999999999999E-3</v>
      </c>
      <c r="G23" s="130">
        <v>5.1000000000000004E-3</v>
      </c>
      <c r="H23" s="130">
        <v>5.3E-3</v>
      </c>
      <c r="I23" s="130">
        <v>5.1999999999999998E-3</v>
      </c>
      <c r="J23" s="130">
        <v>9.4999999999999998E-3</v>
      </c>
      <c r="K23" s="130">
        <v>1.0699999999999999E-2</v>
      </c>
      <c r="L23" s="130">
        <v>1.4200000000000001E-2</v>
      </c>
    </row>
    <row r="24" spans="1:12" s="77" customFormat="1" ht="15" customHeight="1">
      <c r="A24" s="47" t="s">
        <v>748</v>
      </c>
      <c r="B24" s="46" t="s">
        <v>838</v>
      </c>
      <c r="C24" s="165" t="s">
        <v>839</v>
      </c>
      <c r="D24" s="130">
        <v>0</v>
      </c>
      <c r="E24" s="130">
        <v>1E-4</v>
      </c>
      <c r="F24" s="130">
        <v>2.0000000000000001E-4</v>
      </c>
      <c r="G24" s="130">
        <v>1.5E-3</v>
      </c>
      <c r="H24" s="130">
        <v>1.8E-3</v>
      </c>
      <c r="I24" s="130">
        <v>1.5E-3</v>
      </c>
      <c r="J24" s="130">
        <v>7.6399999999999996E-2</v>
      </c>
      <c r="K24" s="130">
        <v>8.3099999999999993E-2</v>
      </c>
      <c r="L24" s="130">
        <v>0.1162</v>
      </c>
    </row>
    <row r="25" spans="1:12" s="77" customFormat="1" ht="15" customHeight="1">
      <c r="A25" s="47" t="s">
        <v>748</v>
      </c>
      <c r="B25" s="46" t="s">
        <v>840</v>
      </c>
      <c r="C25" s="165" t="s">
        <v>841</v>
      </c>
      <c r="D25" s="130">
        <v>0</v>
      </c>
      <c r="E25" s="130">
        <v>0</v>
      </c>
      <c r="F25" s="130">
        <v>8.2400000000000001E-2</v>
      </c>
      <c r="G25" s="130">
        <v>5.2299999999999999E-2</v>
      </c>
      <c r="H25" s="130">
        <v>4.8899999999999999E-2</v>
      </c>
      <c r="I25" s="130">
        <v>5.7700000000000001E-2</v>
      </c>
      <c r="J25" s="130">
        <v>1.4E-3</v>
      </c>
      <c r="K25" s="130">
        <v>6.9999999999999999E-4</v>
      </c>
      <c r="L25" s="130">
        <v>1.8100000000000002E-2</v>
      </c>
    </row>
    <row r="26" spans="1:12" s="77" customFormat="1" ht="15" customHeight="1">
      <c r="A26" s="47" t="s">
        <v>748</v>
      </c>
      <c r="B26" s="46" t="s">
        <v>842</v>
      </c>
      <c r="C26" s="165" t="s">
        <v>843</v>
      </c>
      <c r="D26" s="130">
        <v>6.6E-3</v>
      </c>
      <c r="E26" s="130">
        <v>8.0000000000000002E-3</v>
      </c>
      <c r="F26" s="130">
        <v>0.01</v>
      </c>
      <c r="G26" s="130">
        <v>1.11E-2</v>
      </c>
      <c r="H26" s="130">
        <v>1.3899999999999999E-2</v>
      </c>
      <c r="I26" s="130">
        <v>3.78E-2</v>
      </c>
      <c r="J26" s="130">
        <v>4.1500000000000002E-2</v>
      </c>
      <c r="K26" s="130">
        <v>4.24E-2</v>
      </c>
      <c r="L26" s="130">
        <v>4.0399999999999998E-2</v>
      </c>
    </row>
    <row r="27" spans="1:12" s="77" customFormat="1" ht="15" customHeight="1">
      <c r="A27" s="47" t="s">
        <v>748</v>
      </c>
      <c r="B27" s="46" t="s">
        <v>844</v>
      </c>
      <c r="C27" s="165" t="s">
        <v>1443</v>
      </c>
      <c r="D27" s="130">
        <v>5.1799999999999999E-2</v>
      </c>
      <c r="E27" s="130">
        <v>4.2999999999999997E-2</v>
      </c>
      <c r="F27" s="130">
        <v>3.3599999999999998E-2</v>
      </c>
      <c r="G27" s="130">
        <v>2.4899999999999999E-2</v>
      </c>
      <c r="H27" s="130">
        <v>1.9300000000000001E-2</v>
      </c>
      <c r="I27" s="130">
        <v>1.66E-2</v>
      </c>
      <c r="J27" s="130">
        <v>1.7600000000000001E-2</v>
      </c>
      <c r="K27" s="130">
        <v>1.9300000000000001E-2</v>
      </c>
      <c r="L27" s="130">
        <v>2.1700000000000001E-2</v>
      </c>
    </row>
    <row r="28" spans="1:12" s="77" customFormat="1" ht="15" customHeight="1">
      <c r="A28" s="47" t="s">
        <v>748</v>
      </c>
      <c r="B28" s="46" t="s">
        <v>845</v>
      </c>
      <c r="C28" s="165" t="s">
        <v>846</v>
      </c>
      <c r="D28" s="130">
        <v>0</v>
      </c>
      <c r="E28" s="130">
        <v>0.99919999999999998</v>
      </c>
      <c r="F28" s="130">
        <v>0.997</v>
      </c>
      <c r="G28" s="130">
        <v>0.99370000000000003</v>
      </c>
      <c r="H28" s="130">
        <v>0.99429999999999996</v>
      </c>
      <c r="I28" s="130">
        <v>0.99399999999999999</v>
      </c>
      <c r="J28" s="130">
        <v>0.98570000000000002</v>
      </c>
      <c r="K28" s="130">
        <v>0.97130000000000005</v>
      </c>
      <c r="L28" s="130">
        <v>0.97199999999999998</v>
      </c>
    </row>
    <row r="29" spans="1:12" s="77" customFormat="1" ht="15" customHeight="1">
      <c r="A29" s="47" t="s">
        <v>748</v>
      </c>
      <c r="B29" s="46" t="s">
        <v>847</v>
      </c>
      <c r="C29" s="165" t="s">
        <v>848</v>
      </c>
      <c r="D29" s="130">
        <v>0</v>
      </c>
      <c r="E29" s="130">
        <v>2.9999999999999997E-4</v>
      </c>
      <c r="F29" s="130">
        <v>2.9999999999999997E-4</v>
      </c>
      <c r="G29" s="130">
        <v>1.1999999999999999E-3</v>
      </c>
      <c r="H29" s="130">
        <v>4.0000000000000002E-4</v>
      </c>
      <c r="I29" s="130">
        <v>8.0000000000000004E-4</v>
      </c>
      <c r="J29" s="130">
        <v>4.1999999999999997E-3</v>
      </c>
      <c r="K29" s="130">
        <v>1.7600000000000001E-2</v>
      </c>
      <c r="L29" s="130">
        <v>1.3299999999999999E-2</v>
      </c>
    </row>
    <row r="30" spans="1:12" s="77" customFormat="1" ht="15" customHeight="1">
      <c r="A30" s="47" t="s">
        <v>748</v>
      </c>
      <c r="B30" s="46" t="s">
        <v>849</v>
      </c>
      <c r="C30" s="165" t="s">
        <v>850</v>
      </c>
      <c r="D30" s="130">
        <v>0</v>
      </c>
      <c r="E30" s="130">
        <v>1E-4</v>
      </c>
      <c r="F30" s="130">
        <v>2.0000000000000001E-4</v>
      </c>
      <c r="G30" s="130">
        <v>4.0000000000000002E-4</v>
      </c>
      <c r="H30" s="130">
        <v>0</v>
      </c>
      <c r="I30" s="130">
        <v>0</v>
      </c>
      <c r="J30" s="130">
        <v>3.8999999999999998E-3</v>
      </c>
      <c r="K30" s="130">
        <v>2.2000000000000001E-3</v>
      </c>
      <c r="L30" s="130">
        <v>8.0000000000000004E-4</v>
      </c>
    </row>
    <row r="31" spans="1:12" s="77" customFormat="1" ht="15" customHeight="1">
      <c r="A31" s="47" t="s">
        <v>748</v>
      </c>
      <c r="B31" s="46" t="s">
        <v>851</v>
      </c>
      <c r="C31" s="165" t="s">
        <v>852</v>
      </c>
      <c r="D31" s="130">
        <v>0</v>
      </c>
      <c r="E31" s="130">
        <v>0</v>
      </c>
      <c r="F31" s="130">
        <v>0</v>
      </c>
      <c r="G31" s="130">
        <v>1E-4</v>
      </c>
      <c r="H31" s="130">
        <v>0</v>
      </c>
      <c r="I31" s="130">
        <v>0</v>
      </c>
      <c r="J31" s="130">
        <v>2.9999999999999997E-4</v>
      </c>
      <c r="K31" s="130">
        <v>2.0000000000000001E-4</v>
      </c>
      <c r="L31" s="130">
        <v>2.0000000000000001E-4</v>
      </c>
    </row>
    <row r="32" spans="1:12" s="77" customFormat="1" ht="15" customHeight="1">
      <c r="A32" s="47" t="s">
        <v>748</v>
      </c>
      <c r="B32" s="46" t="s">
        <v>853</v>
      </c>
      <c r="C32" s="165" t="s">
        <v>854</v>
      </c>
      <c r="D32" s="130">
        <v>0</v>
      </c>
      <c r="E32" s="130">
        <v>1E-4</v>
      </c>
      <c r="F32" s="130">
        <v>2.0000000000000001E-4</v>
      </c>
      <c r="G32" s="130">
        <v>5.0000000000000001E-4</v>
      </c>
      <c r="H32" s="130">
        <v>5.0000000000000001E-4</v>
      </c>
      <c r="I32" s="130">
        <v>0</v>
      </c>
      <c r="J32" s="130">
        <v>5.0000000000000001E-4</v>
      </c>
      <c r="K32" s="130">
        <v>3.5999999999999999E-3</v>
      </c>
      <c r="L32" s="130">
        <v>4.7999999999999996E-3</v>
      </c>
    </row>
    <row r="33" spans="1:12" s="77" customFormat="1" ht="15" customHeight="1" thickBot="1">
      <c r="A33" s="47" t="s">
        <v>748</v>
      </c>
      <c r="B33" s="165" t="s">
        <v>855</v>
      </c>
      <c r="C33" s="165" t="s">
        <v>856</v>
      </c>
      <c r="D33" s="130">
        <v>0</v>
      </c>
      <c r="E33" s="130">
        <v>2.0000000000000001E-4</v>
      </c>
      <c r="F33" s="130">
        <v>2.3E-3</v>
      </c>
      <c r="G33" s="130">
        <v>4.1000000000000003E-3</v>
      </c>
      <c r="H33" s="130">
        <v>4.7999999999999996E-3</v>
      </c>
      <c r="I33" s="130">
        <v>5.1999999999999998E-3</v>
      </c>
      <c r="J33" s="130">
        <v>5.4000000000000003E-3</v>
      </c>
      <c r="K33" s="130">
        <v>5.0000000000000001E-3</v>
      </c>
      <c r="L33" s="130">
        <v>8.8999999999999999E-3</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748</v>
      </c>
      <c r="B35" s="46" t="s">
        <v>857</v>
      </c>
      <c r="C35" s="165" t="s">
        <v>858</v>
      </c>
      <c r="D35" s="130">
        <v>0</v>
      </c>
      <c r="E35" s="130">
        <v>0</v>
      </c>
      <c r="F35" s="130">
        <v>0</v>
      </c>
      <c r="G35" s="130">
        <v>0</v>
      </c>
      <c r="H35" s="130">
        <v>0</v>
      </c>
      <c r="I35" s="130">
        <v>0</v>
      </c>
      <c r="J35" s="130">
        <v>0</v>
      </c>
      <c r="K35" s="130">
        <v>0</v>
      </c>
      <c r="L35" s="130">
        <v>0</v>
      </c>
    </row>
    <row r="36" spans="1:12" s="77" customFormat="1" ht="15" customHeight="1">
      <c r="A36" s="47" t="s">
        <v>748</v>
      </c>
      <c r="B36" s="46" t="s">
        <v>859</v>
      </c>
      <c r="C36" s="165" t="s">
        <v>860</v>
      </c>
      <c r="D36" s="130">
        <v>0</v>
      </c>
      <c r="E36" s="130">
        <v>0</v>
      </c>
      <c r="F36" s="130">
        <v>0</v>
      </c>
      <c r="G36" s="130">
        <v>0</v>
      </c>
      <c r="H36" s="130">
        <v>0</v>
      </c>
      <c r="I36" s="130">
        <v>0</v>
      </c>
      <c r="J36" s="130">
        <v>0</v>
      </c>
      <c r="K36" s="130">
        <v>0</v>
      </c>
      <c r="L36" s="130">
        <v>0</v>
      </c>
    </row>
    <row r="37" spans="1:12" s="77" customFormat="1" ht="15" customHeight="1">
      <c r="A37" s="47" t="s">
        <v>748</v>
      </c>
      <c r="B37" s="46" t="s">
        <v>861</v>
      </c>
      <c r="C37" s="165" t="s">
        <v>862</v>
      </c>
      <c r="D37" s="130">
        <v>0.13769999999999999</v>
      </c>
      <c r="E37" s="130">
        <v>0.1075</v>
      </c>
      <c r="F37" s="130">
        <v>5.2900000000000003E-2</v>
      </c>
      <c r="G37" s="130">
        <v>2.93E-2</v>
      </c>
      <c r="H37" s="130">
        <v>3.1E-2</v>
      </c>
      <c r="I37" s="130">
        <v>0.1177</v>
      </c>
      <c r="J37" s="130">
        <v>0.11990000000000001</v>
      </c>
      <c r="K37" s="130">
        <v>0.17480000000000001</v>
      </c>
      <c r="L37" s="130">
        <v>0.1426</v>
      </c>
    </row>
    <row r="38" spans="1:12" s="77" customFormat="1" ht="15" customHeight="1">
      <c r="A38" s="47" t="s">
        <v>748</v>
      </c>
      <c r="B38" s="46" t="s">
        <v>863</v>
      </c>
      <c r="C38" s="165" t="s">
        <v>864</v>
      </c>
      <c r="D38" s="130">
        <v>0.107</v>
      </c>
      <c r="E38" s="130">
        <v>8.6999999999999994E-2</v>
      </c>
      <c r="F38" s="130">
        <v>4.4499999999999998E-2</v>
      </c>
      <c r="G38" s="130">
        <v>2.5399999999999999E-2</v>
      </c>
      <c r="H38" s="130">
        <v>2.75E-2</v>
      </c>
      <c r="I38" s="130">
        <v>0.10730000000000001</v>
      </c>
      <c r="J38" s="130">
        <v>0.10929999999999999</v>
      </c>
      <c r="K38" s="130">
        <v>0.1565</v>
      </c>
      <c r="L38" s="130">
        <v>0.1275</v>
      </c>
    </row>
    <row r="39" spans="1:12" s="77" customFormat="1" ht="15" customHeight="1" thickBot="1">
      <c r="A39" s="47" t="s">
        <v>748</v>
      </c>
      <c r="B39" s="46" t="s">
        <v>865</v>
      </c>
      <c r="C39" s="103" t="s">
        <v>1205</v>
      </c>
      <c r="D39" s="130">
        <v>3.0446274741249999</v>
      </c>
      <c r="E39" s="130">
        <v>0</v>
      </c>
      <c r="F39" s="130">
        <v>0</v>
      </c>
      <c r="G39" s="130">
        <v>0.19256849961854564</v>
      </c>
      <c r="H39" s="130">
        <v>0.17649999999999999</v>
      </c>
      <c r="I39" s="130">
        <v>0.21809999999999999</v>
      </c>
      <c r="J39" s="130">
        <v>0.19750000000000001</v>
      </c>
      <c r="K39" s="130">
        <v>0.46189999999999998</v>
      </c>
      <c r="L39" s="130">
        <v>0.29189999999999999</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748</v>
      </c>
      <c r="B41" s="46" t="s">
        <v>866</v>
      </c>
      <c r="C41" s="165" t="s">
        <v>867</v>
      </c>
      <c r="D41" s="130">
        <v>0.22309999999999999</v>
      </c>
      <c r="E41" s="130">
        <v>0.191</v>
      </c>
      <c r="F41" s="130">
        <v>0.15909999999999999</v>
      </c>
      <c r="G41" s="130">
        <v>0.1341</v>
      </c>
      <c r="H41" s="130">
        <v>0.11070000000000001</v>
      </c>
      <c r="I41" s="130">
        <v>8.8099999999999998E-2</v>
      </c>
      <c r="J41" s="130">
        <v>8.8200000000000001E-2</v>
      </c>
      <c r="K41" s="130">
        <v>0.105</v>
      </c>
      <c r="L41" s="130">
        <v>0.10639999999999999</v>
      </c>
    </row>
    <row r="42" spans="1:12" s="77" customFormat="1" ht="15" customHeight="1">
      <c r="A42" s="47" t="s">
        <v>748</v>
      </c>
      <c r="B42" s="46" t="s">
        <v>868</v>
      </c>
      <c r="C42" s="165" t="s">
        <v>869</v>
      </c>
      <c r="D42" s="130">
        <v>0.22309999999999999</v>
      </c>
      <c r="E42" s="130">
        <v>0.191</v>
      </c>
      <c r="F42" s="130">
        <v>0.15909999999999999</v>
      </c>
      <c r="G42" s="130">
        <v>0.1341</v>
      </c>
      <c r="H42" s="130">
        <v>0.11070000000000001</v>
      </c>
      <c r="I42" s="130">
        <v>8.8099999999999998E-2</v>
      </c>
      <c r="J42" s="130">
        <v>8.8200000000000001E-2</v>
      </c>
      <c r="K42" s="130">
        <v>0.105</v>
      </c>
      <c r="L42" s="130">
        <v>0.10639999999999999</v>
      </c>
    </row>
    <row r="43" spans="1:12" s="77" customFormat="1" ht="15" customHeight="1">
      <c r="A43" s="47" t="s">
        <v>748</v>
      </c>
      <c r="B43" s="46" t="s">
        <v>870</v>
      </c>
      <c r="C43" s="165" t="s">
        <v>871</v>
      </c>
      <c r="D43" s="130">
        <v>0</v>
      </c>
      <c r="E43" s="130">
        <v>4.0000000000000002E-4</v>
      </c>
      <c r="F43" s="130">
        <v>1.18E-2</v>
      </c>
      <c r="G43" s="130">
        <v>2.8400000000000002E-2</v>
      </c>
      <c r="H43" s="130">
        <v>3.32E-2</v>
      </c>
      <c r="I43" s="130">
        <v>3.7499999999999999E-2</v>
      </c>
      <c r="J43" s="130">
        <v>6.9000000000000006E-2</v>
      </c>
      <c r="K43" s="130">
        <v>6.0400000000000002E-2</v>
      </c>
      <c r="L43" s="130">
        <v>8.5300000000000001E-2</v>
      </c>
    </row>
    <row r="44" spans="1:12" s="77" customFormat="1" ht="15" customHeight="1">
      <c r="A44" s="47" t="s">
        <v>748</v>
      </c>
      <c r="B44" s="46" t="s">
        <v>872</v>
      </c>
      <c r="C44" s="165" t="s">
        <v>873</v>
      </c>
      <c r="D44" s="130">
        <v>0</v>
      </c>
      <c r="E44" s="130">
        <v>0</v>
      </c>
      <c r="F44" s="130">
        <v>1E-4</v>
      </c>
      <c r="G44" s="130">
        <v>5.0000000000000001E-4</v>
      </c>
      <c r="H44" s="130">
        <v>5.9999999999999995E-4</v>
      </c>
      <c r="I44" s="130">
        <v>6.9999999999999999E-4</v>
      </c>
      <c r="J44" s="130">
        <v>8.0000000000000004E-4</v>
      </c>
      <c r="K44" s="130">
        <v>2.9999999999999997E-4</v>
      </c>
      <c r="L44" s="130">
        <v>1.2699999999999999E-2</v>
      </c>
    </row>
    <row r="45" spans="1:12" s="77" customFormat="1" ht="15" customHeight="1">
      <c r="A45" s="47" t="s">
        <v>748</v>
      </c>
      <c r="B45" s="46" t="s">
        <v>874</v>
      </c>
      <c r="C45" s="165" t="s">
        <v>875</v>
      </c>
      <c r="D45" s="130">
        <v>0</v>
      </c>
      <c r="E45" s="130">
        <v>2.0000000000000001E-4</v>
      </c>
      <c r="F45" s="130">
        <v>3.0000000000000001E-3</v>
      </c>
      <c r="G45" s="130">
        <v>5.3E-3</v>
      </c>
      <c r="H45" s="130">
        <v>3.2000000000000002E-3</v>
      </c>
      <c r="I45" s="130">
        <v>2.5000000000000001E-3</v>
      </c>
      <c r="J45" s="130">
        <v>3.1E-2</v>
      </c>
      <c r="K45" s="130">
        <v>2.3199999999999998E-2</v>
      </c>
      <c r="L45" s="130">
        <v>3.2599999999999997E-2</v>
      </c>
    </row>
    <row r="46" spans="1:12" s="77" customFormat="1" ht="15" customHeight="1" thickBot="1">
      <c r="A46" s="47" t="s">
        <v>748</v>
      </c>
      <c r="B46" s="46" t="s">
        <v>876</v>
      </c>
      <c r="C46" s="165" t="s">
        <v>877</v>
      </c>
      <c r="D46" s="130">
        <v>0.40100000000000002</v>
      </c>
      <c r="E46" s="130">
        <v>0.30230000000000001</v>
      </c>
      <c r="F46" s="130">
        <v>0.3347</v>
      </c>
      <c r="G46" s="130">
        <v>0.2344</v>
      </c>
      <c r="H46" s="130">
        <v>0.14710000000000001</v>
      </c>
      <c r="I46" s="130">
        <v>0.14169999999999999</v>
      </c>
      <c r="J46" s="130">
        <v>0.14000000000000001</v>
      </c>
      <c r="K46" s="130">
        <v>0.13619999999999999</v>
      </c>
      <c r="L46" s="130">
        <v>0.1658</v>
      </c>
    </row>
    <row r="47" spans="1:12" s="45" customFormat="1" ht="15" customHeight="1" thickTop="1" thickBot="1">
      <c r="A47" s="47"/>
      <c r="B47" s="164"/>
      <c r="C47" s="401" t="s">
        <v>878</v>
      </c>
      <c r="D47" s="402"/>
      <c r="E47" s="402"/>
      <c r="F47" s="402"/>
      <c r="G47" s="402"/>
      <c r="H47" s="403"/>
      <c r="I47" s="403"/>
      <c r="J47" s="403"/>
      <c r="K47" s="403"/>
      <c r="L47" s="403"/>
    </row>
    <row r="48" spans="1:12" s="78" customFormat="1" ht="15" customHeight="1" thickTop="1">
      <c r="A48" s="47" t="s">
        <v>748</v>
      </c>
      <c r="B48" s="46" t="s">
        <v>879</v>
      </c>
      <c r="C48" s="165" t="s">
        <v>880</v>
      </c>
      <c r="D48" s="130">
        <v>0.82630000000000003</v>
      </c>
      <c r="E48" s="130">
        <v>0.85009999999999997</v>
      </c>
      <c r="F48" s="130">
        <v>0.83960000000000001</v>
      </c>
      <c r="G48" s="130">
        <v>0.85270000000000001</v>
      </c>
      <c r="H48" s="130">
        <v>0.84760000000000002</v>
      </c>
      <c r="I48" s="130">
        <v>0.85060000000000002</v>
      </c>
      <c r="J48" s="130">
        <v>0.84550000000000003</v>
      </c>
      <c r="K48" s="130">
        <v>0.81159999999999999</v>
      </c>
      <c r="L48" s="130">
        <v>0.84819999999999995</v>
      </c>
    </row>
    <row r="49" spans="1:12" s="77" customFormat="1" ht="15" customHeight="1">
      <c r="A49" s="47" t="s">
        <v>748</v>
      </c>
      <c r="B49" s="46" t="s">
        <v>881</v>
      </c>
      <c r="C49" s="165" t="s">
        <v>882</v>
      </c>
      <c r="D49" s="130">
        <v>0.98939999999999995</v>
      </c>
      <c r="E49" s="130">
        <v>0.98350000000000004</v>
      </c>
      <c r="F49" s="130">
        <v>0.97589999999999999</v>
      </c>
      <c r="G49" s="130">
        <v>0.96479999999999999</v>
      </c>
      <c r="H49" s="130">
        <v>0.96279999999999999</v>
      </c>
      <c r="I49" s="130">
        <v>0.96189999999999998</v>
      </c>
      <c r="J49" s="130">
        <v>0.95899999999999996</v>
      </c>
      <c r="K49" s="130">
        <v>0.95879999999999999</v>
      </c>
      <c r="L49" s="130">
        <v>0.95499999999999996</v>
      </c>
    </row>
    <row r="50" spans="1:12" s="77" customFormat="1" ht="15" customHeight="1">
      <c r="A50" s="47" t="s">
        <v>748</v>
      </c>
      <c r="B50" s="46" t="s">
        <v>883</v>
      </c>
      <c r="C50" s="165" t="s">
        <v>884</v>
      </c>
      <c r="D50" s="130">
        <v>7.4999999999999997E-2</v>
      </c>
      <c r="E50" s="130">
        <v>6.8400000000000002E-2</v>
      </c>
      <c r="F50" s="130">
        <v>2.3E-2</v>
      </c>
      <c r="G50" s="130">
        <v>2.07E-2</v>
      </c>
      <c r="H50" s="130">
        <v>-1.01E-2</v>
      </c>
      <c r="I50" s="130">
        <v>-3.0200000000000001E-2</v>
      </c>
      <c r="J50" s="130">
        <v>-3.3099999999999997E-2</v>
      </c>
      <c r="K50" s="130">
        <v>-5.4199999999999998E-2</v>
      </c>
      <c r="L50" s="130">
        <v>-6.1000000000000004E-3</v>
      </c>
    </row>
    <row r="51" spans="1:12" s="77" customFormat="1" ht="15" customHeight="1">
      <c r="A51" s="47" t="s">
        <v>748</v>
      </c>
      <c r="B51" s="46" t="s">
        <v>885</v>
      </c>
      <c r="C51" s="165" t="s">
        <v>1463</v>
      </c>
      <c r="D51" s="130">
        <v>0.77839999999999998</v>
      </c>
      <c r="E51" s="130">
        <v>0.78480000000000005</v>
      </c>
      <c r="F51" s="130">
        <v>1.0085</v>
      </c>
      <c r="G51" s="130">
        <v>1.0984</v>
      </c>
      <c r="H51" s="130">
        <v>1.3766</v>
      </c>
      <c r="I51" s="130">
        <v>1.6957</v>
      </c>
      <c r="J51" s="130">
        <v>1.7512000000000001</v>
      </c>
      <c r="K51" s="130">
        <v>1.7947</v>
      </c>
      <c r="L51" s="130">
        <v>1.4261999999999999</v>
      </c>
    </row>
    <row r="52" spans="1:12" ht="3.75" customHeight="1" thickBot="1">
      <c r="A52" s="47"/>
      <c r="B52" s="47"/>
      <c r="C52" s="118"/>
      <c r="D52" s="118"/>
      <c r="E52" s="118"/>
      <c r="F52" s="118"/>
      <c r="G52" s="118"/>
      <c r="H52" s="118"/>
      <c r="I52" s="118"/>
      <c r="J52" s="118"/>
      <c r="K52" s="118"/>
      <c r="L52" s="118"/>
    </row>
    <row r="53" spans="1:12" ht="15" customHeight="1" thickTop="1">
      <c r="A53" s="169" t="s">
        <v>817</v>
      </c>
      <c r="B53" s="165" t="s">
        <v>817</v>
      </c>
      <c r="C53" s="756" t="s">
        <v>557</v>
      </c>
      <c r="D53" s="756"/>
      <c r="E53" s="756"/>
      <c r="F53" s="756"/>
      <c r="G53" s="756"/>
      <c r="H53" s="756"/>
      <c r="I53" s="756"/>
      <c r="J53" s="756"/>
      <c r="K53" s="756"/>
      <c r="L53" s="756"/>
    </row>
    <row r="54" spans="1:12" ht="51.75" customHeight="1">
      <c r="A54" s="47"/>
      <c r="B54" s="47"/>
      <c r="C54" s="751" t="s">
        <v>887</v>
      </c>
      <c r="D54" s="751"/>
      <c r="E54" s="751"/>
      <c r="F54" s="751"/>
      <c r="G54" s="751"/>
      <c r="H54" s="751"/>
      <c r="I54" s="751"/>
      <c r="J54" s="751"/>
      <c r="K54" s="751"/>
      <c r="L54" s="751"/>
    </row>
    <row r="55" spans="1:12" ht="48" customHeight="1">
      <c r="A55" s="47"/>
      <c r="B55" s="47"/>
      <c r="C55" s="751" t="s">
        <v>888</v>
      </c>
      <c r="D55" s="751"/>
      <c r="E55" s="751"/>
      <c r="F55" s="751"/>
      <c r="G55" s="751"/>
      <c r="H55" s="751"/>
      <c r="I55" s="751"/>
      <c r="J55" s="751"/>
      <c r="K55" s="751"/>
      <c r="L55" s="751"/>
    </row>
    <row r="56" spans="1:12" ht="15" customHeight="1">
      <c r="A56" s="47"/>
      <c r="B56" s="47"/>
      <c r="C56" s="752" t="s">
        <v>1446</v>
      </c>
      <c r="D56" s="752"/>
      <c r="E56" s="752"/>
      <c r="F56" s="752"/>
      <c r="G56" s="752"/>
      <c r="H56" s="752"/>
      <c r="I56" s="752"/>
      <c r="J56" s="752"/>
      <c r="K56" s="752"/>
      <c r="L56" s="752"/>
    </row>
    <row r="57" spans="1:12" ht="15" customHeight="1">
      <c r="A57" s="47"/>
      <c r="B57" s="47"/>
      <c r="C57" s="752" t="s">
        <v>561</v>
      </c>
      <c r="D57" s="752"/>
      <c r="E57" s="752"/>
      <c r="F57" s="752"/>
      <c r="G57" s="752"/>
      <c r="H57" s="752"/>
      <c r="I57" s="752"/>
      <c r="J57" s="752"/>
      <c r="K57" s="752"/>
      <c r="L57" s="752"/>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5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28"/>
      <c r="B1" s="628"/>
      <c r="C1" s="758"/>
      <c r="D1" s="758"/>
      <c r="E1" s="758"/>
      <c r="F1" s="758"/>
      <c r="G1" s="758"/>
      <c r="H1" s="758"/>
      <c r="I1" s="758"/>
      <c r="J1" s="758"/>
      <c r="K1" s="758"/>
      <c r="L1" s="758"/>
    </row>
    <row r="2" spans="1:12" ht="18">
      <c r="A2" s="754" t="s">
        <v>1016</v>
      </c>
      <c r="B2" s="754"/>
      <c r="C2" s="754"/>
      <c r="D2" s="754"/>
      <c r="E2" s="754"/>
      <c r="F2" s="754"/>
      <c r="G2" s="754"/>
      <c r="H2" s="754"/>
      <c r="I2" s="754"/>
      <c r="J2" s="754"/>
      <c r="K2" s="754"/>
      <c r="L2" s="754"/>
    </row>
    <row r="3" spans="1:12" ht="15" customHeight="1">
      <c r="A3" s="628"/>
      <c r="B3" s="628"/>
      <c r="C3" s="754" t="s">
        <v>818</v>
      </c>
      <c r="D3" s="754"/>
      <c r="E3" s="754"/>
      <c r="F3" s="754"/>
      <c r="G3" s="754"/>
      <c r="H3" s="754"/>
      <c r="I3" s="754"/>
      <c r="J3" s="754"/>
      <c r="K3" s="754"/>
      <c r="L3" s="754"/>
    </row>
    <row r="4" spans="1:12" s="48" customFormat="1" ht="15" customHeight="1">
      <c r="A4" s="755"/>
      <c r="B4" s="754"/>
      <c r="C4" s="754"/>
      <c r="D4" s="754"/>
      <c r="E4" s="754"/>
      <c r="F4" s="754"/>
      <c r="G4" s="754"/>
      <c r="H4" s="754"/>
      <c r="I4" s="754"/>
      <c r="J4" s="754"/>
      <c r="K4" s="754"/>
      <c r="L4" s="754"/>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575</v>
      </c>
      <c r="E6" s="392" t="s">
        <v>576</v>
      </c>
      <c r="F6" s="392" t="s">
        <v>577</v>
      </c>
      <c r="G6" s="392" t="s">
        <v>578</v>
      </c>
      <c r="H6" s="400" t="s">
        <v>579</v>
      </c>
      <c r="I6" s="400" t="s">
        <v>1267</v>
      </c>
      <c r="J6" s="400" t="s">
        <v>1507</v>
      </c>
      <c r="K6" s="400" t="s">
        <v>1358</v>
      </c>
      <c r="L6" s="400" t="s">
        <v>1508</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748</v>
      </c>
      <c r="B9" s="46" t="s">
        <v>890</v>
      </c>
      <c r="C9" s="165" t="s">
        <v>891</v>
      </c>
      <c r="D9" s="130">
        <v>1.8100000000000002E-2</v>
      </c>
      <c r="E9" s="130">
        <v>1.8499999999999999E-2</v>
      </c>
      <c r="F9" s="130">
        <v>2.1100000000000001E-2</v>
      </c>
      <c r="G9" s="130">
        <v>2.3699999999999999E-2</v>
      </c>
      <c r="H9" s="130">
        <v>2.5000000000000001E-2</v>
      </c>
      <c r="I9" s="130">
        <v>1.7600000000000001E-2</v>
      </c>
      <c r="J9" s="130">
        <v>1.9099999999999999E-2</v>
      </c>
      <c r="K9" s="130">
        <v>1.9E-2</v>
      </c>
      <c r="L9" s="130">
        <v>2.3599999999999999E-2</v>
      </c>
    </row>
    <row r="10" spans="1:12" s="48" customFormat="1" ht="15" customHeight="1">
      <c r="A10" s="47" t="s">
        <v>748</v>
      </c>
      <c r="B10" s="46" t="s">
        <v>892</v>
      </c>
      <c r="C10" s="165" t="s">
        <v>1412</v>
      </c>
      <c r="D10" s="130">
        <v>3.2199999999999999E-2</v>
      </c>
      <c r="E10" s="130">
        <v>3.0300000000000001E-2</v>
      </c>
      <c r="F10" s="130">
        <v>3.44E-2</v>
      </c>
      <c r="G10" s="130">
        <v>3.2099999999999997E-2</v>
      </c>
      <c r="H10" s="130">
        <v>3.3000000000000002E-2</v>
      </c>
      <c r="I10" s="130">
        <v>2.4500000000000001E-2</v>
      </c>
      <c r="J10" s="130">
        <v>2.5399999999999999E-2</v>
      </c>
      <c r="K10" s="130">
        <v>2.5899999999999999E-2</v>
      </c>
      <c r="L10" s="130">
        <v>2.9899999999999999E-2</v>
      </c>
    </row>
    <row r="11" spans="1:12" s="48" customFormat="1" ht="15" customHeight="1">
      <c r="A11" s="47" t="s">
        <v>748</v>
      </c>
      <c r="B11" s="46" t="s">
        <v>893</v>
      </c>
      <c r="C11" s="165" t="s">
        <v>1413</v>
      </c>
      <c r="D11" s="130">
        <v>3.2099999999999997E-2</v>
      </c>
      <c r="E11" s="130">
        <v>2.9000000000000001E-2</v>
      </c>
      <c r="F11" s="130">
        <v>3.1699999999999999E-2</v>
      </c>
      <c r="G11" s="130">
        <v>3.1399999999999997E-2</v>
      </c>
      <c r="H11" s="130">
        <v>0.03</v>
      </c>
      <c r="I11" s="130">
        <v>2.3199999999999998E-2</v>
      </c>
      <c r="J11" s="130">
        <v>2.1499999999999998E-2</v>
      </c>
      <c r="K11" s="130">
        <v>2.1100000000000001E-2</v>
      </c>
      <c r="L11" s="130">
        <v>2.3E-2</v>
      </c>
    </row>
    <row r="12" spans="1:12" s="48" customFormat="1" ht="15" customHeight="1">
      <c r="A12" s="47" t="s">
        <v>748</v>
      </c>
      <c r="B12" s="46" t="s">
        <v>894</v>
      </c>
      <c r="C12" s="165" t="s">
        <v>1414</v>
      </c>
      <c r="D12" s="130">
        <v>1.37E-2</v>
      </c>
      <c r="E12" s="130">
        <v>8.9999999999999993E-3</v>
      </c>
      <c r="F12" s="130">
        <v>8.5000000000000006E-3</v>
      </c>
      <c r="G12" s="130">
        <v>5.5999999999999999E-3</v>
      </c>
      <c r="H12" s="130">
        <v>6.4999999999999997E-3</v>
      </c>
      <c r="I12" s="130">
        <v>2.3E-3</v>
      </c>
      <c r="J12" s="130">
        <v>2.0999999999999999E-3</v>
      </c>
      <c r="K12" s="130">
        <v>2.3999999999999998E-3</v>
      </c>
      <c r="L12" s="130">
        <v>1.8E-3</v>
      </c>
    </row>
    <row r="13" spans="1:12" s="48" customFormat="1" ht="15" customHeight="1">
      <c r="A13" s="47" t="s">
        <v>748</v>
      </c>
      <c r="B13" s="46" t="s">
        <v>895</v>
      </c>
      <c r="C13" s="165" t="s">
        <v>1415</v>
      </c>
      <c r="D13" s="130">
        <v>1.3899999999999999E-2</v>
      </c>
      <c r="E13" s="130">
        <v>9.4999999999999998E-3</v>
      </c>
      <c r="F13" s="130">
        <v>9.2999999999999992E-3</v>
      </c>
      <c r="G13" s="130">
        <v>5.7999999999999996E-3</v>
      </c>
      <c r="H13" s="130">
        <v>6.4000000000000003E-3</v>
      </c>
      <c r="I13" s="130">
        <v>2.5000000000000001E-3</v>
      </c>
      <c r="J13" s="130">
        <v>2.0999999999999999E-3</v>
      </c>
      <c r="K13" s="130">
        <v>2.8E-3</v>
      </c>
      <c r="L13" s="130">
        <v>2.2000000000000001E-3</v>
      </c>
    </row>
    <row r="14" spans="1:12" s="48" customFormat="1" ht="15" customHeight="1">
      <c r="A14" s="47" t="s">
        <v>748</v>
      </c>
      <c r="B14" s="46" t="s">
        <v>896</v>
      </c>
      <c r="C14" s="165" t="s">
        <v>1416</v>
      </c>
      <c r="D14" s="130">
        <v>1.3899999999999999E-2</v>
      </c>
      <c r="E14" s="130">
        <v>9.4999999999999998E-3</v>
      </c>
      <c r="F14" s="130">
        <v>9.2999999999999992E-3</v>
      </c>
      <c r="G14" s="130">
        <v>5.4999999999999997E-3</v>
      </c>
      <c r="H14" s="130">
        <v>5.5999999999999999E-3</v>
      </c>
      <c r="I14" s="130">
        <v>2.0999999999999999E-3</v>
      </c>
      <c r="J14" s="130">
        <v>2.0999999999999999E-3</v>
      </c>
      <c r="K14" s="130">
        <v>2.3999999999999998E-3</v>
      </c>
      <c r="L14" s="130">
        <v>2.2000000000000001E-3</v>
      </c>
    </row>
    <row r="15" spans="1:12" s="48" customFormat="1" ht="15" customHeight="1" thickBot="1">
      <c r="A15" s="47" t="s">
        <v>748</v>
      </c>
      <c r="B15" s="46" t="s">
        <v>897</v>
      </c>
      <c r="C15" s="165" t="s">
        <v>1417</v>
      </c>
      <c r="D15" s="130">
        <v>6.2E-2</v>
      </c>
      <c r="E15" s="130">
        <v>4.6199999999999998E-2</v>
      </c>
      <c r="F15" s="130">
        <v>5.3800000000000001E-2</v>
      </c>
      <c r="G15" s="130">
        <v>3.7900000000000003E-2</v>
      </c>
      <c r="H15" s="130">
        <v>4.65E-2</v>
      </c>
      <c r="I15" s="130">
        <v>2.1100000000000001E-2</v>
      </c>
      <c r="J15" s="130">
        <v>2.4299999999999999E-2</v>
      </c>
      <c r="K15" s="130">
        <v>2.46E-2</v>
      </c>
      <c r="L15" s="130">
        <v>2.0799999999999999E-2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748</v>
      </c>
      <c r="B17" s="46" t="s">
        <v>898</v>
      </c>
      <c r="C17" s="165" t="s">
        <v>899</v>
      </c>
      <c r="D17" s="130">
        <v>3.4000000000000002E-2</v>
      </c>
      <c r="E17" s="130">
        <v>3.6600000000000001E-2</v>
      </c>
      <c r="F17" s="130">
        <v>3.9399999999999998E-2</v>
      </c>
      <c r="G17" s="130">
        <v>5.04E-2</v>
      </c>
      <c r="H17" s="130">
        <v>5.2499999999999998E-2</v>
      </c>
      <c r="I17" s="130">
        <v>5.0500000000000003E-2</v>
      </c>
      <c r="J17" s="130">
        <v>5.3600000000000002E-2</v>
      </c>
      <c r="K17" s="130">
        <v>5.2499999999999998E-2</v>
      </c>
      <c r="L17" s="130">
        <v>5.6000000000000001E-2</v>
      </c>
    </row>
    <row r="18" spans="1:12" s="48" customFormat="1" ht="15" customHeight="1">
      <c r="A18" s="47" t="s">
        <v>748</v>
      </c>
      <c r="B18" s="46" t="s">
        <v>900</v>
      </c>
      <c r="C18" s="165" t="s">
        <v>901</v>
      </c>
      <c r="D18" s="130">
        <v>-1.5900000000000001E-2</v>
      </c>
      <c r="E18" s="130">
        <v>-1.8100000000000002E-2</v>
      </c>
      <c r="F18" s="130">
        <v>-1.83E-2</v>
      </c>
      <c r="G18" s="130">
        <v>-2.6700000000000002E-2</v>
      </c>
      <c r="H18" s="130">
        <v>-2.75E-2</v>
      </c>
      <c r="I18" s="130">
        <v>-3.2899999999999999E-2</v>
      </c>
      <c r="J18" s="130">
        <v>-3.4500000000000003E-2</v>
      </c>
      <c r="K18" s="130">
        <v>-3.3599999999999998E-2</v>
      </c>
      <c r="L18" s="130">
        <v>-3.2399999999999998E-2</v>
      </c>
    </row>
    <row r="19" spans="1:12" s="48" customFormat="1" ht="15" customHeight="1">
      <c r="A19" s="47" t="s">
        <v>748</v>
      </c>
      <c r="B19" s="46" t="s">
        <v>902</v>
      </c>
      <c r="C19" s="165" t="s">
        <v>903</v>
      </c>
      <c r="D19" s="130">
        <v>2.07E-2</v>
      </c>
      <c r="E19" s="130">
        <v>2.3099999999999999E-2</v>
      </c>
      <c r="F19" s="130">
        <v>2.2499999999999999E-2</v>
      </c>
      <c r="G19" s="130">
        <v>3.2199999999999999E-2</v>
      </c>
      <c r="H19" s="130">
        <v>3.2500000000000001E-2</v>
      </c>
      <c r="I19" s="130">
        <v>3.7900000000000003E-2</v>
      </c>
      <c r="J19" s="130">
        <v>3.9399999999999998E-2</v>
      </c>
      <c r="K19" s="130">
        <v>3.8699999999999998E-2</v>
      </c>
      <c r="L19" s="130">
        <v>3.7900000000000003E-2</v>
      </c>
    </row>
    <row r="20" spans="1:12" s="48" customFormat="1" ht="15" customHeight="1">
      <c r="A20" s="47" t="s">
        <v>748</v>
      </c>
      <c r="B20" s="46" t="s">
        <v>904</v>
      </c>
      <c r="C20" s="165" t="s">
        <v>905</v>
      </c>
      <c r="D20" s="130">
        <v>1E-4</v>
      </c>
      <c r="E20" s="130">
        <v>1E-4</v>
      </c>
      <c r="F20" s="130">
        <v>0</v>
      </c>
      <c r="G20" s="130">
        <v>0</v>
      </c>
      <c r="H20" s="130">
        <v>0</v>
      </c>
      <c r="I20" s="130">
        <v>0</v>
      </c>
      <c r="J20" s="130">
        <v>0</v>
      </c>
      <c r="K20" s="130">
        <v>0</v>
      </c>
      <c r="L20" s="130">
        <v>0</v>
      </c>
    </row>
    <row r="21" spans="1:12" s="48" customFormat="1" ht="15" customHeight="1">
      <c r="A21" s="47" t="s">
        <v>748</v>
      </c>
      <c r="B21" s="46" t="s">
        <v>906</v>
      </c>
      <c r="C21" s="165" t="s">
        <v>1418</v>
      </c>
      <c r="D21" s="130">
        <v>-2.0000000000000001E-4</v>
      </c>
      <c r="E21" s="130">
        <v>-1.2999999999999999E-3</v>
      </c>
      <c r="F21" s="130">
        <v>-2.7000000000000001E-3</v>
      </c>
      <c r="G21" s="130">
        <v>-8.0000000000000004E-4</v>
      </c>
      <c r="H21" s="130">
        <v>-3.0000000000000001E-3</v>
      </c>
      <c r="I21" s="130">
        <v>-1.4E-3</v>
      </c>
      <c r="J21" s="130">
        <v>-3.8999999999999998E-3</v>
      </c>
      <c r="K21" s="130">
        <v>-4.7999999999999996E-3</v>
      </c>
      <c r="L21" s="130">
        <v>-7.0000000000000001E-3</v>
      </c>
    </row>
    <row r="22" spans="1:12" s="48" customFormat="1" ht="15" customHeight="1">
      <c r="A22" s="47" t="s">
        <v>748</v>
      </c>
      <c r="B22" s="46" t="s">
        <v>907</v>
      </c>
      <c r="C22" s="165" t="s">
        <v>1419</v>
      </c>
      <c r="D22" s="130">
        <v>1.41E-2</v>
      </c>
      <c r="E22" s="130">
        <v>1.18E-2</v>
      </c>
      <c r="F22" s="130">
        <v>1.3299999999999999E-2</v>
      </c>
      <c r="G22" s="130">
        <v>8.3999999999999995E-3</v>
      </c>
      <c r="H22" s="130">
        <v>8.0000000000000002E-3</v>
      </c>
      <c r="I22" s="130">
        <v>7.0000000000000001E-3</v>
      </c>
      <c r="J22" s="130">
        <v>6.3E-3</v>
      </c>
      <c r="K22" s="130">
        <v>6.8999999999999999E-3</v>
      </c>
      <c r="L22" s="130">
        <v>6.4000000000000003E-3</v>
      </c>
    </row>
    <row r="23" spans="1:12" s="48" customFormat="1" ht="15" customHeight="1">
      <c r="A23" s="47" t="s">
        <v>748</v>
      </c>
      <c r="B23" s="46" t="s">
        <v>908</v>
      </c>
      <c r="C23" s="165" t="s">
        <v>1420</v>
      </c>
      <c r="D23" s="130">
        <v>-1.84E-2</v>
      </c>
      <c r="E23" s="130">
        <v>-0.02</v>
      </c>
      <c r="F23" s="130">
        <v>-2.3300000000000001E-2</v>
      </c>
      <c r="G23" s="130">
        <v>-2.58E-2</v>
      </c>
      <c r="H23" s="130">
        <v>-2.3599999999999999E-2</v>
      </c>
      <c r="I23" s="130">
        <v>-2.0899999999999998E-2</v>
      </c>
      <c r="J23" s="130">
        <v>-1.9400000000000001E-2</v>
      </c>
      <c r="K23" s="130">
        <v>-1.8700000000000001E-2</v>
      </c>
      <c r="L23" s="130">
        <v>-2.12E-2</v>
      </c>
    </row>
    <row r="24" spans="1:12" s="48" customFormat="1" ht="15" customHeight="1">
      <c r="A24" s="47" t="s">
        <v>748</v>
      </c>
      <c r="B24" s="46" t="s">
        <v>909</v>
      </c>
      <c r="C24" s="165" t="s">
        <v>1421</v>
      </c>
      <c r="D24" s="130">
        <v>2.0000000000000001E-4</v>
      </c>
      <c r="E24" s="130">
        <v>4.0000000000000002E-4</v>
      </c>
      <c r="F24" s="130">
        <v>8.9999999999999998E-4</v>
      </c>
      <c r="G24" s="130">
        <v>2.0000000000000001E-4</v>
      </c>
      <c r="H24" s="130">
        <v>0</v>
      </c>
      <c r="I24" s="130">
        <v>2.0000000000000001E-4</v>
      </c>
      <c r="J24" s="130">
        <v>0</v>
      </c>
      <c r="K24" s="130">
        <v>4.0000000000000002E-4</v>
      </c>
      <c r="L24" s="130">
        <v>4.0000000000000002E-4</v>
      </c>
    </row>
    <row r="25" spans="1:12" s="48" customFormat="1" ht="15" customHeight="1" thickBot="1">
      <c r="A25" s="47" t="s">
        <v>748</v>
      </c>
      <c r="B25" s="46" t="s">
        <v>910</v>
      </c>
      <c r="C25" s="165" t="s">
        <v>1422</v>
      </c>
      <c r="D25" s="130">
        <v>0.17169999999999999</v>
      </c>
      <c r="E25" s="130">
        <v>0.20169999999999999</v>
      </c>
      <c r="F25" s="130">
        <v>0.20549999999999999</v>
      </c>
      <c r="G25" s="130">
        <v>0.20530000000000001</v>
      </c>
      <c r="H25" s="130">
        <v>0.22650000000000001</v>
      </c>
      <c r="I25" s="130">
        <v>0.23569999999999999</v>
      </c>
      <c r="J25" s="130">
        <v>0.25629999999999997</v>
      </c>
      <c r="K25" s="130">
        <v>0.25530000000000003</v>
      </c>
      <c r="L25" s="130">
        <v>0.27589999999999998</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748</v>
      </c>
      <c r="B27" s="46" t="s">
        <v>911</v>
      </c>
      <c r="C27" s="165" t="s">
        <v>1423</v>
      </c>
      <c r="D27" s="130">
        <v>4.24E-2</v>
      </c>
      <c r="E27" s="130">
        <v>4.5900000000000003E-2</v>
      </c>
      <c r="F27" s="130">
        <v>5.1900000000000002E-2</v>
      </c>
      <c r="G27" s="130">
        <v>5.7500000000000002E-2</v>
      </c>
      <c r="H27" s="130">
        <v>6.0499999999999998E-2</v>
      </c>
      <c r="I27" s="130">
        <v>6.6500000000000004E-2</v>
      </c>
      <c r="J27" s="130">
        <v>7.51E-2</v>
      </c>
      <c r="K27" s="130">
        <v>7.6300000000000007E-2</v>
      </c>
      <c r="L27" s="130">
        <v>8.5999999999999993E-2</v>
      </c>
    </row>
    <row r="28" spans="1:12" s="48" customFormat="1" ht="15" customHeight="1">
      <c r="A28" s="47" t="s">
        <v>748</v>
      </c>
      <c r="B28" s="46" t="s">
        <v>912</v>
      </c>
      <c r="C28" s="165" t="s">
        <v>1424</v>
      </c>
      <c r="D28" s="130">
        <v>0</v>
      </c>
      <c r="E28" s="130">
        <v>5.0000000000000001E-4</v>
      </c>
      <c r="F28" s="130">
        <v>0</v>
      </c>
      <c r="G28" s="130">
        <v>5.4000000000000003E-3</v>
      </c>
      <c r="H28" s="130">
        <v>0</v>
      </c>
      <c r="I28" s="130">
        <v>0</v>
      </c>
      <c r="J28" s="130">
        <v>0</v>
      </c>
      <c r="K28" s="130">
        <v>0</v>
      </c>
      <c r="L28" s="130">
        <v>0</v>
      </c>
    </row>
    <row r="29" spans="1:12" s="48" customFormat="1" ht="15" customHeight="1">
      <c r="A29" s="47" t="s">
        <v>748</v>
      </c>
      <c r="B29" s="46" t="s">
        <v>913</v>
      </c>
      <c r="C29" s="165" t="s">
        <v>1425</v>
      </c>
      <c r="D29" s="130">
        <v>0</v>
      </c>
      <c r="E29" s="130">
        <v>1.5E-3</v>
      </c>
      <c r="F29" s="130">
        <v>4.07E-2</v>
      </c>
      <c r="G29" s="130">
        <v>0.1171</v>
      </c>
      <c r="H29" s="130">
        <v>0.1133</v>
      </c>
      <c r="I29" s="130">
        <v>3.9899999999999998E-2</v>
      </c>
      <c r="J29" s="130">
        <v>8.8099999999999998E-2</v>
      </c>
      <c r="K29" s="130">
        <v>8.6699999999999999E-2</v>
      </c>
      <c r="L29" s="130">
        <v>0.1085</v>
      </c>
    </row>
    <row r="30" spans="1:12" s="48" customFormat="1" ht="15" customHeight="1">
      <c r="A30" s="47" t="s">
        <v>748</v>
      </c>
      <c r="B30" s="46" t="s">
        <v>914</v>
      </c>
      <c r="C30" s="165" t="s">
        <v>1426</v>
      </c>
      <c r="D30" s="130">
        <v>0</v>
      </c>
      <c r="E30" s="130">
        <v>0</v>
      </c>
      <c r="F30" s="130">
        <v>0</v>
      </c>
      <c r="G30" s="130">
        <v>0</v>
      </c>
      <c r="H30" s="130">
        <v>0</v>
      </c>
      <c r="I30" s="130">
        <v>0</v>
      </c>
      <c r="J30" s="130">
        <v>0</v>
      </c>
      <c r="K30" s="130">
        <v>0</v>
      </c>
      <c r="L30" s="130">
        <v>0</v>
      </c>
    </row>
    <row r="31" spans="1:12" s="48" customFormat="1" ht="15" customHeight="1">
      <c r="A31" s="47" t="s">
        <v>748</v>
      </c>
      <c r="B31" s="46" t="s">
        <v>915</v>
      </c>
      <c r="C31" s="165" t="s">
        <v>1427</v>
      </c>
      <c r="D31" s="130">
        <v>0</v>
      </c>
      <c r="E31" s="130">
        <v>0</v>
      </c>
      <c r="F31" s="130">
        <v>0</v>
      </c>
      <c r="G31" s="130">
        <v>0</v>
      </c>
      <c r="H31" s="130">
        <v>0</v>
      </c>
      <c r="I31" s="130">
        <v>0</v>
      </c>
      <c r="J31" s="130">
        <v>0</v>
      </c>
      <c r="K31" s="130">
        <v>0</v>
      </c>
      <c r="L31" s="130">
        <v>0</v>
      </c>
    </row>
    <row r="32" spans="1:12" s="48" customFormat="1" ht="15" customHeight="1">
      <c r="A32" s="47" t="s">
        <v>748</v>
      </c>
      <c r="B32" s="46" t="s">
        <v>916</v>
      </c>
      <c r="C32" s="165" t="s">
        <v>1428</v>
      </c>
      <c r="D32" s="130">
        <v>0</v>
      </c>
      <c r="E32" s="130">
        <v>0</v>
      </c>
      <c r="F32" s="130">
        <v>0</v>
      </c>
      <c r="G32" s="130">
        <v>0</v>
      </c>
      <c r="H32" s="130">
        <v>0</v>
      </c>
      <c r="I32" s="130">
        <v>0</v>
      </c>
      <c r="J32" s="130">
        <v>0</v>
      </c>
      <c r="K32" s="130">
        <v>0</v>
      </c>
      <c r="L32" s="130">
        <v>0</v>
      </c>
    </row>
    <row r="33" spans="1:12" s="48" customFormat="1" ht="15" customHeight="1">
      <c r="A33" s="47" t="s">
        <v>748</v>
      </c>
      <c r="B33" s="46" t="s">
        <v>917</v>
      </c>
      <c r="C33" s="165" t="s">
        <v>1429</v>
      </c>
      <c r="D33" s="130">
        <v>0</v>
      </c>
      <c r="E33" s="130">
        <v>0</v>
      </c>
      <c r="F33" s="130">
        <v>0</v>
      </c>
      <c r="G33" s="130">
        <v>0</v>
      </c>
      <c r="H33" s="130">
        <v>0</v>
      </c>
      <c r="I33" s="130">
        <v>0</v>
      </c>
      <c r="J33" s="130">
        <v>0</v>
      </c>
      <c r="K33" s="130">
        <v>0</v>
      </c>
      <c r="L33" s="130">
        <v>0</v>
      </c>
    </row>
    <row r="34" spans="1:12" s="48" customFormat="1" ht="15" customHeight="1">
      <c r="A34" s="47" t="s">
        <v>748</v>
      </c>
      <c r="B34" s="46" t="s">
        <v>918</v>
      </c>
      <c r="C34" s="165" t="s">
        <v>1430</v>
      </c>
      <c r="D34" s="130">
        <v>0</v>
      </c>
      <c r="E34" s="130">
        <v>0</v>
      </c>
      <c r="F34" s="130">
        <v>0</v>
      </c>
      <c r="G34" s="130">
        <v>0</v>
      </c>
      <c r="H34" s="130">
        <v>0</v>
      </c>
      <c r="I34" s="130">
        <v>0</v>
      </c>
      <c r="J34" s="130">
        <v>0</v>
      </c>
      <c r="K34" s="130">
        <v>0</v>
      </c>
      <c r="L34" s="130">
        <v>0</v>
      </c>
    </row>
    <row r="35" spans="1:12" s="48" customFormat="1" ht="15" customHeight="1">
      <c r="A35" s="47" t="s">
        <v>748</v>
      </c>
      <c r="B35" s="46" t="s">
        <v>919</v>
      </c>
      <c r="C35" s="165" t="s">
        <v>1431</v>
      </c>
      <c r="D35" s="130">
        <v>0</v>
      </c>
      <c r="E35" s="130">
        <v>0</v>
      </c>
      <c r="F35" s="130">
        <v>0</v>
      </c>
      <c r="G35" s="130">
        <v>0</v>
      </c>
      <c r="H35" s="130">
        <v>0</v>
      </c>
      <c r="I35" s="130">
        <v>0</v>
      </c>
      <c r="J35" s="130">
        <v>0</v>
      </c>
      <c r="K35" s="130">
        <v>0</v>
      </c>
      <c r="L35" s="130">
        <v>0</v>
      </c>
    </row>
    <row r="36" spans="1:12" s="48" customFormat="1" ht="15" customHeight="1">
      <c r="A36" s="47" t="s">
        <v>748</v>
      </c>
      <c r="B36" s="46" t="s">
        <v>920</v>
      </c>
      <c r="C36" s="165" t="s">
        <v>1432</v>
      </c>
      <c r="D36" s="130">
        <v>2.9999999999999997E-4</v>
      </c>
      <c r="E36" s="130">
        <v>2.8199999999999999E-2</v>
      </c>
      <c r="F36" s="130">
        <v>2.1499999999999998E-2</v>
      </c>
      <c r="G36" s="130">
        <v>4.07E-2</v>
      </c>
      <c r="H36" s="130">
        <v>4.3099999999999999E-2</v>
      </c>
      <c r="I36" s="130">
        <v>5.0999999999999997E-2</v>
      </c>
      <c r="J36" s="130">
        <v>5.4100000000000002E-2</v>
      </c>
      <c r="K36" s="130">
        <v>5.2699999999999997E-2</v>
      </c>
      <c r="L36" s="130">
        <v>4.1799999999999997E-2</v>
      </c>
    </row>
    <row r="37" spans="1:12" s="48" customFormat="1" ht="15" customHeight="1">
      <c r="A37" s="47"/>
      <c r="B37" s="46"/>
      <c r="C37" s="165" t="s">
        <v>1433</v>
      </c>
      <c r="D37" s="130">
        <v>0</v>
      </c>
      <c r="E37" s="130">
        <v>0</v>
      </c>
      <c r="F37" s="130">
        <v>0</v>
      </c>
      <c r="G37" s="130">
        <v>0</v>
      </c>
      <c r="H37" s="130">
        <v>0</v>
      </c>
      <c r="I37" s="130">
        <v>0</v>
      </c>
      <c r="J37" s="130">
        <v>4.4999999999999997E-3</v>
      </c>
      <c r="K37" s="130">
        <v>0</v>
      </c>
      <c r="L37" s="130">
        <v>0</v>
      </c>
    </row>
    <row r="38" spans="1:12" s="48" customFormat="1" ht="15" customHeight="1" thickBot="1">
      <c r="A38" s="47" t="s">
        <v>748</v>
      </c>
      <c r="B38" s="46" t="s">
        <v>921</v>
      </c>
      <c r="C38" s="165" t="s">
        <v>1434</v>
      </c>
      <c r="D38" s="130">
        <v>0</v>
      </c>
      <c r="E38" s="130">
        <v>0</v>
      </c>
      <c r="F38" s="130">
        <v>0</v>
      </c>
      <c r="G38" s="130">
        <v>0</v>
      </c>
      <c r="H38" s="130">
        <v>0</v>
      </c>
      <c r="I38" s="130">
        <v>3.8999999999999998E-3</v>
      </c>
      <c r="J38" s="130">
        <v>1.7000000000000001E-2</v>
      </c>
      <c r="K38" s="130">
        <v>1.7000000000000001E-2</v>
      </c>
      <c r="L38" s="130">
        <v>2.0299999999999999E-2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748</v>
      </c>
      <c r="B41" s="46" t="s">
        <v>922</v>
      </c>
      <c r="C41" s="165" t="s">
        <v>923</v>
      </c>
      <c r="D41" s="130">
        <v>1.84E-2</v>
      </c>
      <c r="E41" s="130">
        <v>0.02</v>
      </c>
      <c r="F41" s="130">
        <v>2.3300000000000001E-2</v>
      </c>
      <c r="G41" s="130">
        <v>2.58E-2</v>
      </c>
      <c r="H41" s="130">
        <v>2.3599999999999999E-2</v>
      </c>
      <c r="I41" s="130">
        <v>2.0899999999999998E-2</v>
      </c>
      <c r="J41" s="130">
        <v>1.9400000000000001E-2</v>
      </c>
      <c r="K41" s="130">
        <v>1.8700000000000001E-2</v>
      </c>
      <c r="L41" s="130">
        <v>2.12E-2</v>
      </c>
    </row>
    <row r="42" spans="1:12" s="48" customFormat="1" ht="15" customHeight="1">
      <c r="A42" s="47" t="s">
        <v>748</v>
      </c>
      <c r="B42" s="46" t="s">
        <v>924</v>
      </c>
      <c r="C42" s="165" t="s">
        <v>925</v>
      </c>
      <c r="D42" s="130">
        <v>2.1700000000000001E-2</v>
      </c>
      <c r="E42" s="130">
        <v>2.3800000000000002E-2</v>
      </c>
      <c r="F42" s="130">
        <v>2.76E-2</v>
      </c>
      <c r="G42" s="130">
        <v>3.04E-2</v>
      </c>
      <c r="H42" s="130">
        <v>2.7799999999999998E-2</v>
      </c>
      <c r="I42" s="130">
        <v>2.46E-2</v>
      </c>
      <c r="J42" s="130">
        <v>2.2800000000000001E-2</v>
      </c>
      <c r="K42" s="130">
        <v>2.2499999999999999E-2</v>
      </c>
      <c r="L42" s="130">
        <v>2.5499999999999998E-2</v>
      </c>
    </row>
    <row r="43" spans="1:12" s="48" customFormat="1" ht="15" customHeight="1">
      <c r="A43" s="47" t="s">
        <v>748</v>
      </c>
      <c r="B43" s="46" t="s">
        <v>926</v>
      </c>
      <c r="C43" s="165" t="s">
        <v>927</v>
      </c>
      <c r="D43" s="130">
        <v>2.5399999999999999E-2</v>
      </c>
      <c r="E43" s="130">
        <v>2.9600000000000001E-2</v>
      </c>
      <c r="F43" s="130">
        <v>3.3399999999999999E-2</v>
      </c>
      <c r="G43" s="130">
        <v>3.5200000000000002E-2</v>
      </c>
      <c r="H43" s="130">
        <v>3.2899999999999999E-2</v>
      </c>
      <c r="I43" s="130">
        <v>3.1399999999999997E-2</v>
      </c>
      <c r="J43" s="130">
        <v>3.0300000000000001E-2</v>
      </c>
      <c r="K43" s="130">
        <v>3.0300000000000001E-2</v>
      </c>
      <c r="L43" s="130">
        <v>3.4299999999999997E-2</v>
      </c>
    </row>
    <row r="44" spans="1:12" s="48" customFormat="1" ht="15" customHeight="1" thickBot="1">
      <c r="A44" s="47" t="s">
        <v>748</v>
      </c>
      <c r="B44" s="46" t="s">
        <v>928</v>
      </c>
      <c r="C44" s="165" t="s">
        <v>1435</v>
      </c>
      <c r="D44" s="130">
        <v>0.36320000000000002</v>
      </c>
      <c r="E44" s="130">
        <v>8.9599999999999999E-2</v>
      </c>
      <c r="F44" s="130">
        <v>5.4399999999999997E-2</v>
      </c>
      <c r="G44" s="130">
        <v>4.9099999999999998E-2</v>
      </c>
      <c r="H44" s="130">
        <v>4.2599999999999999E-2</v>
      </c>
      <c r="I44" s="130">
        <v>3.7199999999999997E-2</v>
      </c>
      <c r="J44" s="130">
        <v>3.5400000000000001E-2</v>
      </c>
      <c r="K44" s="130">
        <v>3.4700000000000002E-2</v>
      </c>
      <c r="L44" s="130">
        <v>4.0599999999999997E-2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748</v>
      </c>
      <c r="B46" s="46" t="s">
        <v>929</v>
      </c>
      <c r="C46" s="165" t="s">
        <v>930</v>
      </c>
      <c r="D46" s="130">
        <v>0.60770000000000002</v>
      </c>
      <c r="E46" s="130">
        <v>0.52339999999999998</v>
      </c>
      <c r="F46" s="130">
        <v>0.52690000000000003</v>
      </c>
      <c r="G46" s="130">
        <v>0.50549999999999995</v>
      </c>
      <c r="H46" s="130">
        <v>0.52400000000000002</v>
      </c>
      <c r="I46" s="130">
        <v>0.51819999999999999</v>
      </c>
      <c r="J46" s="130">
        <v>0.48330000000000001</v>
      </c>
      <c r="K46" s="130">
        <v>0.4904</v>
      </c>
      <c r="L46" s="130">
        <v>0.51519999999999999</v>
      </c>
    </row>
    <row r="47" spans="1:12" ht="15" customHeight="1">
      <c r="A47" s="47" t="s">
        <v>748</v>
      </c>
      <c r="B47" s="46" t="s">
        <v>931</v>
      </c>
      <c r="C47" s="165" t="s">
        <v>932</v>
      </c>
      <c r="D47" s="130">
        <v>6.6900000000000001E-2</v>
      </c>
      <c r="E47" s="130">
        <v>8.43E-2</v>
      </c>
      <c r="F47" s="130">
        <v>5.8099999999999999E-2</v>
      </c>
      <c r="G47" s="130">
        <v>5.2299999999999999E-2</v>
      </c>
      <c r="H47" s="130">
        <v>6.25E-2</v>
      </c>
      <c r="I47" s="130">
        <v>5.0500000000000003E-2</v>
      </c>
      <c r="J47" s="130">
        <v>4.24E-2</v>
      </c>
      <c r="K47" s="130">
        <v>4.2599999999999999E-2</v>
      </c>
      <c r="L47" s="130">
        <v>3.6600000000000001E-2</v>
      </c>
    </row>
    <row r="48" spans="1:12" ht="15" customHeight="1">
      <c r="A48" s="47" t="s">
        <v>748</v>
      </c>
      <c r="B48" s="46" t="s">
        <v>933</v>
      </c>
      <c r="C48" s="165" t="s">
        <v>934</v>
      </c>
      <c r="D48" s="130">
        <v>0.32550000000000001</v>
      </c>
      <c r="E48" s="130">
        <v>0.39229999999999998</v>
      </c>
      <c r="F48" s="130">
        <v>0.41499999999999998</v>
      </c>
      <c r="G48" s="130">
        <v>0.44219999999999998</v>
      </c>
      <c r="H48" s="130">
        <v>0.41349999999999998</v>
      </c>
      <c r="I48" s="130">
        <v>0.43130000000000002</v>
      </c>
      <c r="J48" s="130">
        <v>0.47420000000000001</v>
      </c>
      <c r="K48" s="130">
        <v>0.46689999999999998</v>
      </c>
      <c r="L48" s="130">
        <v>0.4481</v>
      </c>
    </row>
    <row r="49" spans="1:12" ht="15" customHeight="1" thickBot="1">
      <c r="A49" s="47" t="s">
        <v>748</v>
      </c>
      <c r="B49" s="46" t="s">
        <v>935</v>
      </c>
      <c r="C49" s="165" t="s">
        <v>936</v>
      </c>
      <c r="D49" s="130">
        <v>0.5171</v>
      </c>
      <c r="E49" s="130">
        <v>0.4793</v>
      </c>
      <c r="F49" s="130">
        <v>0.4118</v>
      </c>
      <c r="G49" s="130">
        <v>0.39629999999999999</v>
      </c>
      <c r="H49" s="130">
        <v>0.33329999999999999</v>
      </c>
      <c r="I49" s="130">
        <v>0.31619999999999998</v>
      </c>
      <c r="J49" s="130">
        <v>0.21829999999999999</v>
      </c>
      <c r="K49" s="130">
        <v>0.2104</v>
      </c>
      <c r="L49" s="130">
        <v>0.22520000000000001</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748</v>
      </c>
      <c r="B51" s="46" t="s">
        <v>937</v>
      </c>
      <c r="C51" s="165" t="s">
        <v>938</v>
      </c>
      <c r="D51" s="130">
        <v>3.2199999999999999E-2</v>
      </c>
      <c r="E51" s="130">
        <v>3.0300000000000001E-2</v>
      </c>
      <c r="F51" s="130">
        <v>3.4200000000000001E-2</v>
      </c>
      <c r="G51" s="130">
        <v>3.1699999999999999E-2</v>
      </c>
      <c r="H51" s="130">
        <v>3.2500000000000001E-2</v>
      </c>
      <c r="I51" s="130">
        <v>2.4299999999999999E-2</v>
      </c>
      <c r="J51" s="130">
        <v>2.4400000000000002E-2</v>
      </c>
      <c r="K51" s="130">
        <v>2.4899999999999999E-2</v>
      </c>
      <c r="L51" s="130">
        <v>2.7699999999999999E-2</v>
      </c>
    </row>
    <row r="52" spans="1:12" s="47" customFormat="1" ht="15" customHeight="1">
      <c r="A52" s="47" t="s">
        <v>748</v>
      </c>
      <c r="B52" s="46" t="s">
        <v>939</v>
      </c>
      <c r="C52" s="165" t="s">
        <v>940</v>
      </c>
      <c r="D52" s="130">
        <v>1.8100000000000002E-2</v>
      </c>
      <c r="E52" s="130">
        <v>1.8499999999999999E-2</v>
      </c>
      <c r="F52" s="130">
        <v>2.1000000000000001E-2</v>
      </c>
      <c r="G52" s="130">
        <v>2.3300000000000001E-2</v>
      </c>
      <c r="H52" s="130">
        <v>2.4500000000000001E-2</v>
      </c>
      <c r="I52" s="130">
        <v>1.7399999999999999E-2</v>
      </c>
      <c r="J52" s="130">
        <v>1.8100000000000002E-2</v>
      </c>
      <c r="K52" s="130">
        <v>1.7899999999999999E-2</v>
      </c>
      <c r="L52" s="130">
        <v>2.1399999999999999E-2</v>
      </c>
    </row>
    <row r="53" spans="1:12" s="47" customFormat="1" ht="15" customHeight="1">
      <c r="A53" s="47" t="s">
        <v>748</v>
      </c>
      <c r="B53" s="46" t="s">
        <v>941</v>
      </c>
      <c r="C53" s="165" t="s">
        <v>1436</v>
      </c>
      <c r="D53" s="130">
        <v>2.4299999999999999E-2</v>
      </c>
      <c r="E53" s="130">
        <v>2.5499999999999998E-2</v>
      </c>
      <c r="F53" s="130">
        <v>2.81E-2</v>
      </c>
      <c r="G53" s="130">
        <v>3.1699999999999999E-2</v>
      </c>
      <c r="H53" s="130">
        <v>3.32E-2</v>
      </c>
      <c r="I53" s="130">
        <v>2.6100000000000002E-2</v>
      </c>
      <c r="J53" s="130">
        <v>2.7E-2</v>
      </c>
      <c r="K53" s="130">
        <v>2.7900000000000001E-2</v>
      </c>
      <c r="L53" s="130">
        <v>3.1399999999999997E-2</v>
      </c>
    </row>
    <row r="54" spans="1:12" s="47" customFormat="1" ht="15" customHeight="1">
      <c r="A54" s="47" t="s">
        <v>748</v>
      </c>
      <c r="B54" s="46" t="s">
        <v>942</v>
      </c>
      <c r="C54" s="165" t="s">
        <v>943</v>
      </c>
      <c r="D54" s="130">
        <v>4.0300000000000002E-2</v>
      </c>
      <c r="E54" s="130">
        <v>4.36E-2</v>
      </c>
      <c r="F54" s="130">
        <v>4.6399999999999997E-2</v>
      </c>
      <c r="G54" s="130">
        <v>5.8400000000000001E-2</v>
      </c>
      <c r="H54" s="130">
        <v>6.0600000000000001E-2</v>
      </c>
      <c r="I54" s="130">
        <v>5.91E-2</v>
      </c>
      <c r="J54" s="130">
        <v>6.1499999999999999E-2</v>
      </c>
      <c r="K54" s="130">
        <v>6.1499999999999999E-2</v>
      </c>
      <c r="L54" s="130">
        <v>6.3799999999999996E-2</v>
      </c>
    </row>
    <row r="55" spans="1:12" s="47" customFormat="1" ht="15" customHeight="1">
      <c r="A55" s="47" t="s">
        <v>748</v>
      </c>
      <c r="B55" s="46" t="s">
        <v>944</v>
      </c>
      <c r="C55" s="165" t="s">
        <v>945</v>
      </c>
      <c r="D55" s="130">
        <v>-1.5900000000000001E-2</v>
      </c>
      <c r="E55" s="130">
        <v>-1.8100000000000002E-2</v>
      </c>
      <c r="F55" s="130">
        <v>-1.83E-2</v>
      </c>
      <c r="G55" s="130">
        <v>-2.6700000000000002E-2</v>
      </c>
      <c r="H55" s="130">
        <v>-2.75E-2</v>
      </c>
      <c r="I55" s="130">
        <v>-3.2899999999999999E-2</v>
      </c>
      <c r="J55" s="130">
        <v>-3.4500000000000003E-2</v>
      </c>
      <c r="K55" s="130">
        <v>-3.3599999999999998E-2</v>
      </c>
      <c r="L55" s="130">
        <v>-3.2399999999999998E-2</v>
      </c>
    </row>
    <row r="56" spans="1:12" s="47" customFormat="1" ht="15" customHeight="1">
      <c r="A56" s="47" t="s">
        <v>748</v>
      </c>
      <c r="B56" s="46" t="s">
        <v>946</v>
      </c>
      <c r="C56" s="165" t="s">
        <v>947</v>
      </c>
      <c r="D56" s="130">
        <v>-6.1999999999999998E-3</v>
      </c>
      <c r="E56" s="130">
        <v>-7.0000000000000001E-3</v>
      </c>
      <c r="F56" s="130">
        <v>-7.1999999999999998E-3</v>
      </c>
      <c r="G56" s="130">
        <v>-8.3999999999999995E-3</v>
      </c>
      <c r="H56" s="130">
        <v>-8.6999999999999994E-3</v>
      </c>
      <c r="I56" s="130">
        <v>-8.8000000000000005E-3</v>
      </c>
      <c r="J56" s="130">
        <v>-8.8999999999999999E-3</v>
      </c>
      <c r="K56" s="130">
        <v>-0.01</v>
      </c>
      <c r="L56" s="130">
        <v>-1.01E-2</v>
      </c>
    </row>
    <row r="57" spans="1:12" s="47" customFormat="1" ht="15" customHeight="1" thickBot="1">
      <c r="A57" s="47" t="s">
        <v>748</v>
      </c>
      <c r="B57" s="46" t="s">
        <v>948</v>
      </c>
      <c r="C57" s="165" t="s">
        <v>949</v>
      </c>
      <c r="D57" s="130">
        <v>1.41E-2</v>
      </c>
      <c r="E57" s="130">
        <v>1.18E-2</v>
      </c>
      <c r="F57" s="130">
        <v>1.3299999999999999E-2</v>
      </c>
      <c r="G57" s="130">
        <v>8.3999999999999995E-3</v>
      </c>
      <c r="H57" s="130">
        <v>8.0000000000000002E-3</v>
      </c>
      <c r="I57" s="130">
        <v>7.0000000000000001E-3</v>
      </c>
      <c r="J57" s="130">
        <v>6.3E-3</v>
      </c>
      <c r="K57" s="130">
        <v>6.8999999999999999E-3</v>
      </c>
      <c r="L57" s="130">
        <v>6.4000000000000003E-3</v>
      </c>
    </row>
    <row r="58" spans="1:12" s="37" customFormat="1" ht="15" customHeight="1" thickTop="1" thickBot="1">
      <c r="A58" s="47"/>
      <c r="B58" s="47"/>
      <c r="C58" s="405" t="s">
        <v>950</v>
      </c>
      <c r="D58" s="406"/>
      <c r="E58" s="406"/>
      <c r="F58" s="406"/>
      <c r="G58" s="406"/>
      <c r="H58" s="406"/>
      <c r="I58" s="406"/>
      <c r="J58" s="406"/>
      <c r="K58" s="406"/>
      <c r="L58" s="406"/>
    </row>
    <row r="59" spans="1:12" s="47" customFormat="1" ht="15" customHeight="1" thickTop="1">
      <c r="A59" s="47" t="s">
        <v>748</v>
      </c>
      <c r="B59" s="46" t="s">
        <v>937</v>
      </c>
      <c r="C59" s="165" t="s">
        <v>938</v>
      </c>
      <c r="D59" s="130">
        <v>3.2199999999999999E-2</v>
      </c>
      <c r="E59" s="130">
        <v>3.0300000000000001E-2</v>
      </c>
      <c r="F59" s="130">
        <v>3.4200000000000001E-2</v>
      </c>
      <c r="G59" s="130">
        <v>3.1699999999999999E-2</v>
      </c>
      <c r="H59" s="130">
        <v>3.2500000000000001E-2</v>
      </c>
      <c r="I59" s="130">
        <v>2.4299999999999999E-2</v>
      </c>
      <c r="J59" s="130">
        <v>2.4400000000000002E-2</v>
      </c>
      <c r="K59" s="130">
        <v>2.4899999999999999E-2</v>
      </c>
      <c r="L59" s="130">
        <v>2.7699999999999999E-2</v>
      </c>
    </row>
    <row r="60" spans="1:12" s="47" customFormat="1" ht="15" customHeight="1">
      <c r="A60" s="47" t="s">
        <v>748</v>
      </c>
      <c r="B60" s="46" t="s">
        <v>951</v>
      </c>
      <c r="C60" s="165" t="s">
        <v>952</v>
      </c>
      <c r="D60" s="130">
        <v>-2.0000000000000001E-4</v>
      </c>
      <c r="E60" s="130">
        <v>-1.2999999999999999E-3</v>
      </c>
      <c r="F60" s="130">
        <v>-2.5000000000000001E-3</v>
      </c>
      <c r="G60" s="130">
        <v>-2.9999999999999997E-4</v>
      </c>
      <c r="H60" s="130">
        <v>-2.5000000000000001E-3</v>
      </c>
      <c r="I60" s="130">
        <v>-1.1999999999999999E-3</v>
      </c>
      <c r="J60" s="130">
        <v>-2.8999999999999998E-3</v>
      </c>
      <c r="K60" s="130">
        <v>-3.8E-3</v>
      </c>
      <c r="L60" s="130">
        <v>-4.7999999999999996E-3</v>
      </c>
    </row>
    <row r="61" spans="1:12" s="48" customFormat="1" ht="15" customHeight="1">
      <c r="A61" s="47" t="s">
        <v>748</v>
      </c>
      <c r="B61" s="46" t="s">
        <v>953</v>
      </c>
      <c r="C61" s="165" t="s">
        <v>954</v>
      </c>
      <c r="D61" s="130">
        <v>-1.84E-2</v>
      </c>
      <c r="E61" s="130">
        <v>-0.02</v>
      </c>
      <c r="F61" s="130">
        <v>-2.3300000000000001E-2</v>
      </c>
      <c r="G61" s="130">
        <v>-2.58E-2</v>
      </c>
      <c r="H61" s="130">
        <v>-2.3599999999999999E-2</v>
      </c>
      <c r="I61" s="130">
        <v>-2.0899999999999998E-2</v>
      </c>
      <c r="J61" s="130">
        <v>-1.9400000000000001E-2</v>
      </c>
      <c r="K61" s="130">
        <v>-1.8700000000000001E-2</v>
      </c>
      <c r="L61" s="130">
        <v>-2.12E-2</v>
      </c>
    </row>
    <row r="62" spans="1:12" s="48" customFormat="1" ht="15" customHeight="1">
      <c r="A62" s="47" t="s">
        <v>748</v>
      </c>
      <c r="B62" s="46" t="s">
        <v>955</v>
      </c>
      <c r="C62" s="165" t="s">
        <v>956</v>
      </c>
      <c r="D62" s="130">
        <v>1E-4</v>
      </c>
      <c r="E62" s="130">
        <v>1E-4</v>
      </c>
      <c r="F62" s="130">
        <v>2.0000000000000001E-4</v>
      </c>
      <c r="G62" s="130">
        <v>2.0000000000000001E-4</v>
      </c>
      <c r="H62" s="130">
        <v>1E-4</v>
      </c>
      <c r="I62" s="130">
        <v>1E-4</v>
      </c>
      <c r="J62" s="130">
        <v>0</v>
      </c>
      <c r="K62" s="130">
        <v>2.0000000000000001E-4</v>
      </c>
      <c r="L62" s="130">
        <v>1E-4</v>
      </c>
    </row>
    <row r="63" spans="1:12" s="48" customFormat="1" ht="15" customHeight="1">
      <c r="A63" s="47" t="s">
        <v>748</v>
      </c>
      <c r="B63" s="46" t="s">
        <v>957</v>
      </c>
      <c r="C63" s="165" t="s">
        <v>958</v>
      </c>
      <c r="D63" s="130">
        <v>1E-4</v>
      </c>
      <c r="E63" s="130">
        <v>2.9999999999999997E-4</v>
      </c>
      <c r="F63" s="130">
        <v>5.9999999999999995E-4</v>
      </c>
      <c r="G63" s="130">
        <v>0</v>
      </c>
      <c r="H63" s="130">
        <v>-2.0000000000000001E-4</v>
      </c>
      <c r="I63" s="130">
        <v>1E-4</v>
      </c>
      <c r="J63" s="130">
        <v>0</v>
      </c>
      <c r="K63" s="130">
        <v>1E-4</v>
      </c>
      <c r="L63" s="130">
        <v>2.9999999999999997E-4</v>
      </c>
    </row>
    <row r="64" spans="1:12" s="48" customFormat="1" ht="15" customHeight="1" thickBot="1">
      <c r="A64" s="47"/>
      <c r="B64" s="46"/>
      <c r="C64" s="165" t="s">
        <v>959</v>
      </c>
      <c r="D64" s="130">
        <v>1E-4</v>
      </c>
      <c r="E64" s="130">
        <v>1E-4</v>
      </c>
      <c r="F64" s="130">
        <v>0</v>
      </c>
      <c r="G64" s="130">
        <v>0</v>
      </c>
      <c r="H64" s="130">
        <v>0</v>
      </c>
      <c r="I64" s="130">
        <v>0</v>
      </c>
      <c r="J64" s="130">
        <v>0</v>
      </c>
      <c r="K64" s="130">
        <v>0</v>
      </c>
      <c r="L64" s="130">
        <v>0</v>
      </c>
    </row>
    <row r="65" spans="1:12" s="47" customFormat="1" ht="15" customHeight="1" thickTop="1" thickBot="1">
      <c r="A65" s="47" t="s">
        <v>748</v>
      </c>
      <c r="B65" s="46" t="s">
        <v>960</v>
      </c>
      <c r="C65" s="405" t="s">
        <v>961</v>
      </c>
      <c r="D65" s="402">
        <v>1.4E-2</v>
      </c>
      <c r="E65" s="402">
        <v>9.4999999999999998E-3</v>
      </c>
      <c r="F65" s="402">
        <v>9.2999999999999992E-3</v>
      </c>
      <c r="G65" s="402">
        <v>5.7999999999999996E-3</v>
      </c>
      <c r="H65" s="407">
        <v>6.4000000000000003E-3</v>
      </c>
      <c r="I65" s="407">
        <v>2.5000000000000001E-3</v>
      </c>
      <c r="J65" s="407">
        <v>2.2000000000000001E-3</v>
      </c>
      <c r="K65" s="407">
        <v>2.8E-3</v>
      </c>
      <c r="L65" s="407">
        <v>2.2000000000000001E-3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1400</v>
      </c>
      <c r="D67" s="47"/>
      <c r="E67" s="47"/>
      <c r="F67" s="47"/>
      <c r="G67" s="47"/>
      <c r="H67" s="47"/>
      <c r="I67" s="47"/>
      <c r="J67" s="47"/>
      <c r="K67" s="47"/>
      <c r="L67" s="47"/>
    </row>
    <row r="68" spans="1:12" ht="15" customHeight="1">
      <c r="A68" s="47"/>
      <c r="B68" s="47"/>
      <c r="C68" s="170" t="s">
        <v>1444</v>
      </c>
      <c r="D68" s="47"/>
      <c r="E68" s="47"/>
      <c r="F68" s="47"/>
      <c r="G68" s="47"/>
      <c r="H68" s="47"/>
      <c r="I68" s="47"/>
      <c r="J68" s="47"/>
      <c r="K68" s="47"/>
      <c r="L68" s="47"/>
    </row>
    <row r="69" spans="1:12" ht="15" customHeight="1">
      <c r="A69" s="47"/>
      <c r="B69" s="47"/>
      <c r="C69" s="170" t="s">
        <v>1445</v>
      </c>
      <c r="D69" s="47"/>
      <c r="E69" s="47"/>
      <c r="F69" s="47"/>
      <c r="G69" s="47"/>
      <c r="H69" s="47"/>
      <c r="I69" s="47"/>
      <c r="J69" s="47"/>
      <c r="K69" s="47"/>
      <c r="L69" s="47"/>
    </row>
    <row r="70" spans="1:12" ht="15" customHeight="1">
      <c r="A70" s="47"/>
      <c r="B70" s="47"/>
      <c r="C70" s="170" t="s">
        <v>1403</v>
      </c>
      <c r="D70" s="47"/>
      <c r="E70" s="47"/>
      <c r="F70" s="47"/>
      <c r="G70" s="47"/>
      <c r="H70" s="47"/>
      <c r="I70" s="47"/>
      <c r="J70" s="47"/>
      <c r="K70" s="47"/>
      <c r="L70" s="47"/>
    </row>
    <row r="71" spans="1:12" ht="15" customHeight="1">
      <c r="A71" s="47"/>
      <c r="B71" s="47"/>
      <c r="C71" s="170" t="s">
        <v>1404</v>
      </c>
      <c r="D71" s="47"/>
      <c r="E71" s="47"/>
      <c r="F71" s="47"/>
      <c r="G71" s="47"/>
      <c r="H71" s="47"/>
      <c r="I71" s="47"/>
      <c r="J71" s="47"/>
      <c r="K71" s="47"/>
      <c r="L71" s="47"/>
    </row>
    <row r="72" spans="1:12" ht="30" customHeight="1">
      <c r="A72" s="47"/>
      <c r="B72" s="47"/>
      <c r="C72" s="757" t="s">
        <v>964</v>
      </c>
      <c r="D72" s="757"/>
      <c r="E72" s="757"/>
      <c r="F72" s="757"/>
      <c r="G72" s="757"/>
      <c r="H72" s="757"/>
      <c r="I72" s="757"/>
      <c r="J72" s="757"/>
      <c r="K72" s="757"/>
      <c r="L72" s="757"/>
    </row>
    <row r="73" spans="1:12" ht="15" customHeight="1">
      <c r="A73" s="47"/>
      <c r="B73" s="47"/>
      <c r="C73" s="170" t="s">
        <v>571</v>
      </c>
      <c r="D73" s="47"/>
      <c r="E73" s="47"/>
      <c r="F73" s="47"/>
      <c r="G73" s="47"/>
      <c r="H73" s="47"/>
      <c r="I73" s="47"/>
      <c r="J73" s="47"/>
      <c r="K73" s="47"/>
      <c r="L73" s="47"/>
    </row>
    <row r="74" spans="1:12" ht="30" customHeight="1">
      <c r="A74" s="47"/>
      <c r="B74" s="47"/>
      <c r="C74" s="757" t="s">
        <v>965</v>
      </c>
      <c r="D74" s="757"/>
      <c r="E74" s="757"/>
      <c r="F74" s="757"/>
      <c r="G74" s="757"/>
      <c r="H74" s="757"/>
      <c r="I74" s="757"/>
      <c r="J74" s="757"/>
      <c r="K74" s="757"/>
      <c r="L74" s="757"/>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8"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1" bestFit="1" customWidth="1"/>
    <col min="3" max="3" width="16.140625" style="631" bestFit="1" customWidth="1"/>
    <col min="4" max="16384" width="9.140625" style="631"/>
  </cols>
  <sheetData>
    <row r="1" spans="1:3" ht="30" customHeight="1">
      <c r="A1" s="803" t="s">
        <v>1016</v>
      </c>
      <c r="B1" s="804"/>
      <c r="C1" s="804"/>
    </row>
    <row r="2" spans="1:3" ht="15" customHeight="1">
      <c r="A2" s="805" t="s">
        <v>650</v>
      </c>
      <c r="B2" s="806"/>
      <c r="C2" s="806"/>
    </row>
    <row r="3" spans="1:3" ht="15" customHeight="1">
      <c r="A3" s="807" t="s">
        <v>1506</v>
      </c>
      <c r="B3" s="808"/>
      <c r="C3" s="808"/>
    </row>
    <row r="4" spans="1:3" s="78" customFormat="1" ht="30" customHeight="1">
      <c r="A4" s="809" t="s">
        <v>651</v>
      </c>
      <c r="B4" s="810"/>
      <c r="C4" s="810"/>
    </row>
    <row r="5" spans="1:3" ht="3.75" customHeight="1">
      <c r="A5" s="47"/>
      <c r="B5" s="47"/>
      <c r="C5" s="47"/>
    </row>
    <row r="6" spans="1:3" s="19" customFormat="1" ht="30" customHeight="1" thickBot="1">
      <c r="A6" s="290"/>
      <c r="B6" s="630" t="s">
        <v>120</v>
      </c>
      <c r="C6" s="630" t="s">
        <v>519</v>
      </c>
    </row>
    <row r="7" spans="1:3" s="20" customFormat="1" ht="15" customHeight="1" thickTop="1">
      <c r="A7" s="610" t="s">
        <v>652</v>
      </c>
      <c r="B7" s="611">
        <v>0.1658</v>
      </c>
      <c r="C7" s="611">
        <v>0.1658</v>
      </c>
    </row>
    <row r="8" spans="1:3" s="78" customFormat="1" ht="15" customHeight="1">
      <c r="A8" s="120" t="s">
        <v>653</v>
      </c>
      <c r="B8" s="121">
        <v>12906367662.299999</v>
      </c>
      <c r="C8" s="121">
        <v>12906367662.299999</v>
      </c>
    </row>
    <row r="9" spans="1:3" s="78" customFormat="1" ht="15" customHeight="1">
      <c r="A9" s="120" t="s">
        <v>654</v>
      </c>
      <c r="B9" s="121">
        <v>0</v>
      </c>
      <c r="C9" s="121">
        <v>0</v>
      </c>
    </row>
    <row r="10" spans="1:3" s="21" customFormat="1" ht="15" customHeight="1">
      <c r="A10" s="120" t="s">
        <v>655</v>
      </c>
      <c r="B10" s="121">
        <v>4550964429.1599998</v>
      </c>
      <c r="C10" s="121">
        <v>4550964429.1599998</v>
      </c>
    </row>
    <row r="11" spans="1:3" s="21" customFormat="1" ht="15" customHeight="1">
      <c r="A11" s="120" t="s">
        <v>656</v>
      </c>
      <c r="B11" s="121">
        <v>0</v>
      </c>
      <c r="C11" s="121">
        <v>0</v>
      </c>
    </row>
    <row r="12" spans="1:3" s="21" customFormat="1" ht="15" customHeight="1">
      <c r="A12" s="120" t="s">
        <v>657</v>
      </c>
      <c r="B12" s="121">
        <v>1230173803.3</v>
      </c>
      <c r="C12" s="121">
        <v>1230173803.3</v>
      </c>
    </row>
    <row r="13" spans="1:3" s="21" customFormat="1" ht="15" customHeight="1">
      <c r="A13" s="120" t="s">
        <v>658</v>
      </c>
      <c r="B13" s="121">
        <v>2913545176.0900002</v>
      </c>
      <c r="C13" s="121">
        <v>2913545176.0900002</v>
      </c>
    </row>
    <row r="14" spans="1:3" s="21" customFormat="1" ht="15" customHeight="1">
      <c r="A14" s="292" t="s">
        <v>659</v>
      </c>
      <c r="B14" s="293">
        <v>21601051070.849998</v>
      </c>
      <c r="C14" s="293">
        <v>21601051070.849998</v>
      </c>
    </row>
    <row r="15" spans="1:3" s="22" customFormat="1" ht="15" customHeight="1">
      <c r="A15" s="120" t="s">
        <v>660</v>
      </c>
      <c r="B15" s="121">
        <v>4746368414.3970003</v>
      </c>
      <c r="C15" s="121">
        <v>4746368414.3970003</v>
      </c>
    </row>
    <row r="16" spans="1:3" s="23" customFormat="1" ht="15" customHeight="1">
      <c r="A16" s="244" t="s">
        <v>661</v>
      </c>
      <c r="B16" s="294">
        <v>0.21970000000000001</v>
      </c>
      <c r="C16" s="294">
        <v>0.21970000000000001</v>
      </c>
    </row>
    <row r="17" spans="1:3" s="21" customFormat="1" ht="15" customHeight="1">
      <c r="A17" s="292" t="s">
        <v>662</v>
      </c>
      <c r="B17" s="293">
        <v>474636841.43970001</v>
      </c>
      <c r="C17" s="293">
        <v>474636841.43970001</v>
      </c>
    </row>
    <row r="18" spans="1:3" s="21" customFormat="1" ht="15" customHeight="1">
      <c r="A18" s="120" t="s">
        <v>663</v>
      </c>
      <c r="B18" s="121">
        <v>851303732</v>
      </c>
      <c r="C18" s="121">
        <v>851303732</v>
      </c>
    </row>
    <row r="19" spans="1:3" s="21" customFormat="1" ht="15" customHeight="1">
      <c r="A19" s="120" t="s">
        <v>664</v>
      </c>
      <c r="B19" s="121">
        <v>0</v>
      </c>
      <c r="C19" s="121">
        <v>0</v>
      </c>
    </row>
    <row r="20" spans="1:3" s="21" customFormat="1" ht="15" customHeight="1">
      <c r="A20" s="244" t="s">
        <v>665</v>
      </c>
      <c r="B20" s="121">
        <v>0</v>
      </c>
      <c r="C20" s="121">
        <v>0</v>
      </c>
    </row>
    <row r="21" spans="1:3" s="21" customFormat="1" ht="15" customHeight="1">
      <c r="A21" s="120" t="s">
        <v>666</v>
      </c>
      <c r="B21" s="121">
        <v>3137190</v>
      </c>
      <c r="C21" s="121">
        <v>3137190</v>
      </c>
    </row>
    <row r="22" spans="1:3" s="21" customFormat="1" ht="15" customHeight="1">
      <c r="A22" s="292" t="s">
        <v>667</v>
      </c>
      <c r="B22" s="293">
        <v>848166542</v>
      </c>
      <c r="C22" s="293">
        <v>848166542</v>
      </c>
    </row>
    <row r="23" spans="1:3" s="21" customFormat="1" ht="15" customHeight="1">
      <c r="A23" s="120" t="s">
        <v>668</v>
      </c>
      <c r="B23" s="121">
        <v>0</v>
      </c>
      <c r="C23" s="121">
        <v>0</v>
      </c>
    </row>
    <row r="24" spans="1:3" s="21" customFormat="1" ht="15" customHeight="1">
      <c r="A24" s="120" t="s">
        <v>669</v>
      </c>
      <c r="B24" s="121">
        <v>0</v>
      </c>
      <c r="C24" s="121">
        <v>0</v>
      </c>
    </row>
    <row r="25" spans="1:3" s="24" customFormat="1" ht="15" customHeight="1">
      <c r="A25" s="120" t="s">
        <v>670</v>
      </c>
      <c r="B25" s="121">
        <v>0</v>
      </c>
      <c r="C25" s="121">
        <v>0</v>
      </c>
    </row>
    <row r="26" spans="1:3" s="21" customFormat="1" ht="15" customHeight="1">
      <c r="A26" s="120" t="s">
        <v>671</v>
      </c>
      <c r="B26" s="121">
        <v>0</v>
      </c>
      <c r="C26" s="121">
        <v>0</v>
      </c>
    </row>
    <row r="27" spans="1:3" s="25" customFormat="1" ht="15" customHeight="1">
      <c r="A27" s="244" t="s">
        <v>672</v>
      </c>
      <c r="B27" s="121">
        <v>4817617</v>
      </c>
      <c r="C27" s="121">
        <v>4817617</v>
      </c>
    </row>
    <row r="28" spans="1:3" s="26" customFormat="1" ht="15" customHeight="1">
      <c r="A28" s="244" t="s">
        <v>673</v>
      </c>
      <c r="B28" s="121">
        <v>0</v>
      </c>
      <c r="C28" s="121">
        <v>0</v>
      </c>
    </row>
    <row r="29" spans="1:3" s="21" customFormat="1" ht="15" customHeight="1">
      <c r="A29" s="295" t="s">
        <v>674</v>
      </c>
      <c r="B29" s="293">
        <v>4817617</v>
      </c>
      <c r="C29" s="293">
        <v>4817617</v>
      </c>
    </row>
    <row r="30" spans="1:3" s="21" customFormat="1" ht="15" customHeight="1">
      <c r="A30" s="244" t="s">
        <v>675</v>
      </c>
      <c r="B30" s="121">
        <v>0</v>
      </c>
      <c r="C30" s="121">
        <v>0</v>
      </c>
    </row>
    <row r="31" spans="1:3" s="21" customFormat="1" ht="15" customHeight="1">
      <c r="A31" s="244" t="s">
        <v>676</v>
      </c>
      <c r="B31" s="121">
        <v>66065632</v>
      </c>
      <c r="C31" s="121">
        <v>66065632</v>
      </c>
    </row>
    <row r="32" spans="1:3" s="21" customFormat="1" ht="15" customHeight="1">
      <c r="A32" s="292" t="s">
        <v>677</v>
      </c>
      <c r="B32" s="293">
        <v>786918527</v>
      </c>
      <c r="C32" s="293">
        <v>786918527</v>
      </c>
    </row>
    <row r="33" spans="1:3" s="78" customFormat="1" ht="15" customHeight="1">
      <c r="A33" s="120" t="s">
        <v>678</v>
      </c>
      <c r="B33" s="121">
        <v>312281685.56029999</v>
      </c>
      <c r="C33" s="121">
        <v>312281685.56029999</v>
      </c>
    </row>
    <row r="34" spans="1:3" s="27" customFormat="1" ht="15" customHeight="1">
      <c r="A34" s="120" t="s">
        <v>679</v>
      </c>
      <c r="B34" s="246">
        <v>9.8400000000000001E-2</v>
      </c>
      <c r="C34" s="246">
        <v>9.8400000000000001E-2</v>
      </c>
    </row>
    <row r="35" spans="1:3" ht="3.75" customHeight="1" thickBot="1">
      <c r="A35" s="265"/>
      <c r="B35" s="265"/>
      <c r="C35" s="265"/>
    </row>
    <row r="36" spans="1:3" ht="30" customHeight="1" thickTop="1">
      <c r="A36" s="811" t="s">
        <v>680</v>
      </c>
      <c r="B36" s="811"/>
      <c r="C36" s="811"/>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1" bestFit="1" customWidth="1"/>
    <col min="4" max="4" width="10.7109375" style="631" customWidth="1"/>
    <col min="5" max="16384" width="9.140625" style="631"/>
  </cols>
  <sheetData>
    <row r="1" spans="1:4" s="28" customFormat="1" ht="30" customHeight="1">
      <c r="A1" s="748" t="s">
        <v>1016</v>
      </c>
      <c r="B1" s="748"/>
      <c r="C1" s="748"/>
      <c r="D1" s="748"/>
    </row>
    <row r="2" spans="1:4" s="28" customFormat="1" ht="15" customHeight="1">
      <c r="A2" s="749" t="s">
        <v>681</v>
      </c>
      <c r="B2" s="749"/>
      <c r="C2" s="749"/>
      <c r="D2" s="749"/>
    </row>
    <row r="3" spans="1:4" s="28" customFormat="1" ht="15" customHeight="1">
      <c r="A3" s="761" t="s">
        <v>1506</v>
      </c>
      <c r="B3" s="761"/>
      <c r="C3" s="761"/>
      <c r="D3" s="761"/>
    </row>
    <row r="4" spans="1:4" s="29" customFormat="1" ht="30" customHeight="1">
      <c r="A4" s="750" t="s">
        <v>512</v>
      </c>
      <c r="B4" s="750"/>
      <c r="C4" s="750"/>
      <c r="D4" s="750"/>
    </row>
    <row r="5" spans="1:4" ht="3.75" customHeight="1">
      <c r="A5" s="125"/>
      <c r="B5" s="126"/>
      <c r="C5" s="47"/>
      <c r="D5" s="47"/>
    </row>
    <row r="6" spans="1:4" ht="30" customHeight="1">
      <c r="A6" s="150"/>
      <c r="B6" s="127" t="s">
        <v>120</v>
      </c>
      <c r="C6" s="128" t="s">
        <v>519</v>
      </c>
      <c r="D6" s="129" t="s">
        <v>682</v>
      </c>
    </row>
    <row r="7" spans="1:4" ht="15" customHeight="1">
      <c r="A7" s="179" t="s">
        <v>683</v>
      </c>
      <c r="B7" s="363">
        <v>5075935.8967800001</v>
      </c>
      <c r="C7" s="363">
        <v>5075935.8967800001</v>
      </c>
      <c r="D7" s="130">
        <v>0.97197135222271247</v>
      </c>
    </row>
    <row r="8" spans="1:4" ht="15" customHeight="1">
      <c r="A8" s="179" t="s">
        <v>684</v>
      </c>
      <c r="B8" s="363">
        <v>41.417739999999995</v>
      </c>
      <c r="C8" s="363">
        <v>41.417739999999995</v>
      </c>
      <c r="D8" s="130">
        <v>7.9309230006916144E-6</v>
      </c>
    </row>
    <row r="9" spans="1:4" ht="15" customHeight="1">
      <c r="A9" s="179" t="s">
        <v>685</v>
      </c>
      <c r="B9" s="363">
        <v>69674.312860000005</v>
      </c>
      <c r="C9" s="363">
        <v>69674.312860000005</v>
      </c>
      <c r="D9" s="130">
        <v>1.3341664958511924E-2</v>
      </c>
    </row>
    <row r="10" spans="1:4" ht="15" customHeight="1">
      <c r="A10" s="179" t="s">
        <v>686</v>
      </c>
      <c r="B10" s="363">
        <v>1070.08421</v>
      </c>
      <c r="C10" s="363">
        <v>1070.08421</v>
      </c>
      <c r="D10" s="130">
        <v>2.0490629072870506E-4</v>
      </c>
    </row>
    <row r="11" spans="1:4" ht="15" customHeight="1">
      <c r="A11" s="179" t="s">
        <v>687</v>
      </c>
      <c r="B11" s="363">
        <v>4283.9747400000006</v>
      </c>
      <c r="C11" s="363">
        <v>4283.9747400000006</v>
      </c>
      <c r="D11" s="130">
        <v>8.2032177032952277E-4</v>
      </c>
    </row>
    <row r="12" spans="1:4" ht="15" customHeight="1">
      <c r="A12" s="179" t="s">
        <v>688</v>
      </c>
      <c r="B12" s="363">
        <v>836.86833000000001</v>
      </c>
      <c r="C12" s="363">
        <v>836.86833000000001</v>
      </c>
      <c r="D12" s="130">
        <v>1.6024868297853483E-4</v>
      </c>
    </row>
    <row r="13" spans="1:4" ht="15" customHeight="1">
      <c r="A13" s="179" t="s">
        <v>689</v>
      </c>
      <c r="B13" s="363">
        <v>1009.44862</v>
      </c>
      <c r="C13" s="363">
        <v>1009.44862</v>
      </c>
      <c r="D13" s="130">
        <v>1.9329541588639098E-4</v>
      </c>
    </row>
    <row r="14" spans="1:4" ht="15" customHeight="1">
      <c r="A14" s="179" t="s">
        <v>690</v>
      </c>
      <c r="B14" s="363">
        <v>504.72440999999998</v>
      </c>
      <c r="C14" s="363">
        <v>504.72440999999998</v>
      </c>
      <c r="D14" s="130">
        <v>9.6647727091809095E-5</v>
      </c>
    </row>
    <row r="15" spans="1:4" ht="15" customHeight="1">
      <c r="A15" s="179" t="s">
        <v>691</v>
      </c>
      <c r="B15" s="363">
        <v>24834.183350000003</v>
      </c>
      <c r="C15" s="363">
        <v>24834.183350000003</v>
      </c>
      <c r="D15" s="130">
        <v>4.755401814147942E-3</v>
      </c>
    </row>
    <row r="16" spans="1:4" ht="15" customHeight="1">
      <c r="A16" s="179" t="s">
        <v>692</v>
      </c>
      <c r="B16" s="363">
        <v>11461.586789999999</v>
      </c>
      <c r="C16" s="363">
        <v>11461.586789999999</v>
      </c>
      <c r="D16" s="130">
        <v>2.1947349685722635E-3</v>
      </c>
    </row>
    <row r="17" spans="1:4" ht="15" customHeight="1">
      <c r="A17" s="179" t="s">
        <v>693</v>
      </c>
      <c r="B17" s="363">
        <v>46572.373319999999</v>
      </c>
      <c r="C17" s="363">
        <v>46572.373319999999</v>
      </c>
      <c r="D17" s="130">
        <v>8.9179638184117369E-3</v>
      </c>
    </row>
    <row r="18" spans="1:4" ht="15" customHeight="1">
      <c r="A18" s="179" t="s">
        <v>694</v>
      </c>
      <c r="B18" s="363">
        <v>41708.522349999999</v>
      </c>
      <c r="C18" s="363">
        <v>41708.522349999999</v>
      </c>
      <c r="D18" s="130">
        <v>7.9866037893539174E-3</v>
      </c>
    </row>
    <row r="19" spans="1:4" ht="15" customHeight="1">
      <c r="A19" s="180" t="s">
        <v>695</v>
      </c>
      <c r="B19" s="548">
        <v>5222310.1896700002</v>
      </c>
      <c r="C19" s="548">
        <v>5222310.1896700002</v>
      </c>
      <c r="D19" s="131">
        <v>1</v>
      </c>
    </row>
    <row r="20" spans="1:4" ht="15" customHeight="1">
      <c r="A20" s="179" t="s">
        <v>696</v>
      </c>
      <c r="B20" s="363">
        <v>55623.203829999999</v>
      </c>
      <c r="C20" s="363">
        <v>55623.203829999999</v>
      </c>
      <c r="D20" s="130"/>
    </row>
    <row r="21" spans="1:4" s="30" customFormat="1" ht="15" customHeight="1" thickBot="1">
      <c r="A21" s="183" t="s">
        <v>697</v>
      </c>
      <c r="B21" s="132">
        <v>1</v>
      </c>
      <c r="C21" s="132">
        <v>1</v>
      </c>
      <c r="D21" s="132"/>
    </row>
    <row r="22" spans="1:4" ht="15" customHeight="1" thickTop="1">
      <c r="A22" s="133" t="s">
        <v>698</v>
      </c>
      <c r="B22" s="134"/>
      <c r="C22" s="135"/>
      <c r="D22" s="135"/>
    </row>
    <row r="23" spans="1:4" ht="116.25" customHeight="1">
      <c r="A23" s="764" t="s">
        <v>558</v>
      </c>
      <c r="B23" s="766"/>
      <c r="C23" s="766"/>
      <c r="D23" s="766"/>
    </row>
    <row r="24" spans="1:4" ht="116.25" customHeight="1">
      <c r="A24" s="764" t="s">
        <v>559</v>
      </c>
      <c r="B24" s="765"/>
      <c r="C24" s="765"/>
      <c r="D24" s="765"/>
    </row>
    <row r="25" spans="1:4" ht="15" customHeight="1">
      <c r="A25" s="133" t="s">
        <v>699</v>
      </c>
      <c r="B25" s="136"/>
      <c r="C25" s="133"/>
      <c r="D25" s="133"/>
    </row>
    <row r="26" spans="1:4" ht="15" customHeight="1">
      <c r="A26" s="549"/>
      <c r="B26" s="285"/>
      <c r="C26" s="629"/>
      <c r="D26" s="62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2" t="s">
        <v>1016</v>
      </c>
      <c r="B1" s="772"/>
      <c r="C1" s="772"/>
      <c r="D1" s="772"/>
    </row>
    <row r="2" spans="1:4" ht="35.1" customHeight="1">
      <c r="A2" s="812" t="s">
        <v>1017</v>
      </c>
      <c r="B2" s="773"/>
      <c r="C2" s="773"/>
      <c r="D2" s="773"/>
    </row>
    <row r="3" spans="1:4" ht="18">
      <c r="A3" s="773" t="s">
        <v>1506</v>
      </c>
      <c r="B3" s="773"/>
      <c r="C3" s="773"/>
      <c r="D3" s="773"/>
    </row>
    <row r="4" spans="1:4" ht="30" customHeight="1">
      <c r="A4" s="774" t="s">
        <v>512</v>
      </c>
      <c r="B4" s="774"/>
      <c r="C4" s="774"/>
      <c r="D4" s="774"/>
    </row>
    <row r="5" spans="1:4">
      <c r="A5" s="99"/>
      <c r="B5" s="205"/>
      <c r="C5" s="205"/>
      <c r="D5" s="98"/>
    </row>
    <row r="6" spans="1:4" ht="30" customHeight="1">
      <c r="A6" s="72" t="s">
        <v>724</v>
      </c>
      <c r="B6" s="73" t="s">
        <v>120</v>
      </c>
      <c r="C6" s="176" t="s">
        <v>519</v>
      </c>
      <c r="D6" s="73" t="s">
        <v>725</v>
      </c>
    </row>
    <row r="7" spans="1:4">
      <c r="A7" s="100" t="s">
        <v>726</v>
      </c>
      <c r="B7" s="97">
        <v>480000</v>
      </c>
      <c r="C7" s="97">
        <v>480000</v>
      </c>
      <c r="D7" s="160">
        <v>8.3815584354354003E-2</v>
      </c>
    </row>
    <row r="8" spans="1:4">
      <c r="A8" s="100" t="s">
        <v>727</v>
      </c>
      <c r="B8" s="97">
        <v>2318532.6680900003</v>
      </c>
      <c r="C8" s="97">
        <v>2318532.6680900003</v>
      </c>
      <c r="D8" s="160">
        <v>0.40485243837629764</v>
      </c>
    </row>
    <row r="9" spans="1:4">
      <c r="A9" s="100" t="s">
        <v>728</v>
      </c>
      <c r="B9" s="97">
        <v>1805272.0252</v>
      </c>
      <c r="C9" s="97">
        <v>1805272.0252</v>
      </c>
      <c r="D9" s="160">
        <v>0.3152290202306377</v>
      </c>
    </row>
    <row r="10" spans="1:4">
      <c r="A10" s="100" t="s">
        <v>729</v>
      </c>
      <c r="B10" s="97">
        <v>799374.23626000003</v>
      </c>
      <c r="C10" s="97">
        <v>799374.23626000003</v>
      </c>
      <c r="D10" s="160">
        <v>0.13958337235405696</v>
      </c>
    </row>
    <row r="11" spans="1:4">
      <c r="A11" s="100" t="s">
        <v>730</v>
      </c>
      <c r="B11" s="97">
        <v>262247.58332999999</v>
      </c>
      <c r="C11" s="97">
        <v>262247.58332999999</v>
      </c>
      <c r="D11" s="160">
        <v>4.5792571754835615E-2</v>
      </c>
    </row>
    <row r="12" spans="1:4">
      <c r="A12" s="100" t="s">
        <v>731</v>
      </c>
      <c r="B12" s="97">
        <v>57766</v>
      </c>
      <c r="C12" s="97">
        <v>57766</v>
      </c>
      <c r="D12" s="160">
        <v>1.0086856345445028E-2</v>
      </c>
    </row>
    <row r="13" spans="1:4">
      <c r="A13" s="100" t="s">
        <v>732</v>
      </c>
      <c r="B13" s="97">
        <v>2553</v>
      </c>
      <c r="C13" s="97">
        <v>2553</v>
      </c>
      <c r="D13" s="160">
        <v>4.4579413928472038E-4</v>
      </c>
    </row>
    <row r="14" spans="1:4">
      <c r="A14" s="100" t="s">
        <v>733</v>
      </c>
      <c r="B14" s="97">
        <v>800</v>
      </c>
      <c r="C14" s="97">
        <v>800</v>
      </c>
      <c r="D14" s="160">
        <v>1.3969264059059E-4</v>
      </c>
    </row>
    <row r="15" spans="1:4">
      <c r="A15" s="100" t="s">
        <v>734</v>
      </c>
      <c r="B15" s="97">
        <v>313.08623999999998</v>
      </c>
      <c r="C15" s="97">
        <v>313.08623999999998</v>
      </c>
      <c r="D15" s="160">
        <v>5.4669804497724001E-5</v>
      </c>
    </row>
    <row r="16" spans="1:4">
      <c r="A16" s="100" t="s">
        <v>735</v>
      </c>
      <c r="B16" s="97">
        <v>0</v>
      </c>
      <c r="C16" s="97">
        <v>0</v>
      </c>
      <c r="D16" s="160">
        <v>0</v>
      </c>
    </row>
    <row r="17" spans="1:4">
      <c r="A17" s="100" t="s">
        <v>736</v>
      </c>
      <c r="B17" s="97">
        <v>0</v>
      </c>
      <c r="C17" s="97">
        <v>0</v>
      </c>
      <c r="D17" s="160">
        <v>0</v>
      </c>
    </row>
    <row r="18" spans="1:4">
      <c r="A18" s="100" t="s">
        <v>737</v>
      </c>
      <c r="B18" s="97">
        <v>0</v>
      </c>
      <c r="C18" s="97">
        <v>0</v>
      </c>
      <c r="D18" s="160">
        <v>0</v>
      </c>
    </row>
    <row r="19" spans="1:4">
      <c r="A19" s="100" t="s">
        <v>738</v>
      </c>
      <c r="B19" s="97">
        <v>0</v>
      </c>
      <c r="C19" s="97">
        <v>0</v>
      </c>
      <c r="D19" s="160">
        <v>0</v>
      </c>
    </row>
    <row r="20" spans="1:4">
      <c r="A20" s="100" t="s">
        <v>739</v>
      </c>
      <c r="B20" s="97">
        <v>0</v>
      </c>
      <c r="C20" s="97">
        <v>0</v>
      </c>
      <c r="D20" s="160">
        <v>0</v>
      </c>
    </row>
    <row r="21" spans="1:4">
      <c r="A21" s="72" t="s">
        <v>160</v>
      </c>
      <c r="B21" s="728">
        <v>5726858.5991200004</v>
      </c>
      <c r="C21" s="728">
        <v>5726858.5991200004</v>
      </c>
      <c r="D21" s="729">
        <v>1</v>
      </c>
    </row>
    <row r="22" spans="1:4">
      <c r="A22" s="54" t="s">
        <v>740</v>
      </c>
      <c r="B22" s="160">
        <v>1</v>
      </c>
      <c r="C22" s="160">
        <v>1</v>
      </c>
      <c r="D22" s="234"/>
    </row>
    <row r="23" spans="1:4" ht="30" customHeight="1">
      <c r="A23" s="435" t="s">
        <v>743</v>
      </c>
      <c r="B23" s="73" t="s">
        <v>120</v>
      </c>
      <c r="C23" s="176" t="s">
        <v>519</v>
      </c>
      <c r="D23" s="73" t="s">
        <v>682</v>
      </c>
    </row>
    <row r="24" spans="1:4">
      <c r="A24" s="100" t="s">
        <v>726</v>
      </c>
      <c r="B24" s="97">
        <v>24</v>
      </c>
      <c r="C24" s="97">
        <v>24</v>
      </c>
      <c r="D24" s="160">
        <v>1.7673048600883652E-2</v>
      </c>
    </row>
    <row r="25" spans="1:4">
      <c r="A25" s="100" t="s">
        <v>727</v>
      </c>
      <c r="B25" s="97">
        <v>241</v>
      </c>
      <c r="C25" s="97">
        <v>241</v>
      </c>
      <c r="D25" s="160">
        <v>0.17746686303387335</v>
      </c>
    </row>
    <row r="26" spans="1:4">
      <c r="A26" s="100" t="s">
        <v>728</v>
      </c>
      <c r="B26" s="97">
        <v>362</v>
      </c>
      <c r="C26" s="97">
        <v>362</v>
      </c>
      <c r="D26" s="160">
        <v>0.26656848306332842</v>
      </c>
    </row>
    <row r="27" spans="1:4">
      <c r="A27" s="100" t="s">
        <v>729</v>
      </c>
      <c r="B27" s="97">
        <v>348</v>
      </c>
      <c r="C27" s="97">
        <v>348</v>
      </c>
      <c r="D27" s="160">
        <v>0.25625920471281294</v>
      </c>
    </row>
    <row r="28" spans="1:4">
      <c r="A28" s="100" t="s">
        <v>730</v>
      </c>
      <c r="B28" s="97">
        <v>258</v>
      </c>
      <c r="C28" s="97">
        <v>258</v>
      </c>
      <c r="D28" s="160">
        <v>0.18998527245949925</v>
      </c>
    </row>
    <row r="29" spans="1:4">
      <c r="A29" s="100" t="s">
        <v>731</v>
      </c>
      <c r="B29" s="97">
        <v>109</v>
      </c>
      <c r="C29" s="97">
        <v>109</v>
      </c>
      <c r="D29" s="160">
        <v>8.0265095729013261E-2</v>
      </c>
    </row>
    <row r="30" spans="1:4">
      <c r="A30" s="100" t="s">
        <v>732</v>
      </c>
      <c r="B30" s="97">
        <v>9</v>
      </c>
      <c r="C30" s="97">
        <v>9</v>
      </c>
      <c r="D30" s="160">
        <v>6.6273932253313695E-3</v>
      </c>
    </row>
    <row r="31" spans="1:4">
      <c r="A31" s="100" t="s">
        <v>733</v>
      </c>
      <c r="B31" s="97">
        <v>4</v>
      </c>
      <c r="C31" s="97">
        <v>4</v>
      </c>
      <c r="D31" s="160">
        <v>2.9455081001472753E-3</v>
      </c>
    </row>
    <row r="32" spans="1:4">
      <c r="A32" s="100" t="s">
        <v>734</v>
      </c>
      <c r="B32" s="97">
        <v>3</v>
      </c>
      <c r="C32" s="97">
        <v>3</v>
      </c>
      <c r="D32" s="160">
        <v>2.2091310751104565E-3</v>
      </c>
    </row>
    <row r="33" spans="1:4">
      <c r="A33" s="100" t="s">
        <v>735</v>
      </c>
      <c r="B33" s="97">
        <v>0</v>
      </c>
      <c r="C33" s="97">
        <v>0</v>
      </c>
      <c r="D33" s="160">
        <v>0</v>
      </c>
    </row>
    <row r="34" spans="1:4">
      <c r="A34" s="100" t="s">
        <v>736</v>
      </c>
      <c r="B34" s="97">
        <v>0</v>
      </c>
      <c r="C34" s="97">
        <v>0</v>
      </c>
      <c r="D34" s="160">
        <v>0</v>
      </c>
    </row>
    <row r="35" spans="1:4">
      <c r="A35" s="100" t="s">
        <v>737</v>
      </c>
      <c r="B35" s="97">
        <v>0</v>
      </c>
      <c r="C35" s="97">
        <v>0</v>
      </c>
      <c r="D35" s="160">
        <v>0</v>
      </c>
    </row>
    <row r="36" spans="1:4">
      <c r="A36" s="100" t="s">
        <v>738</v>
      </c>
      <c r="B36" s="97">
        <v>0</v>
      </c>
      <c r="C36" s="97">
        <v>0</v>
      </c>
      <c r="D36" s="160">
        <v>0</v>
      </c>
    </row>
    <row r="37" spans="1:4">
      <c r="A37" s="100" t="s">
        <v>739</v>
      </c>
      <c r="B37" s="97">
        <v>0</v>
      </c>
      <c r="C37" s="97">
        <v>0</v>
      </c>
      <c r="D37" s="160">
        <v>0</v>
      </c>
    </row>
    <row r="38" spans="1:4">
      <c r="A38" s="72" t="s">
        <v>160</v>
      </c>
      <c r="B38" s="728">
        <v>1358</v>
      </c>
      <c r="C38" s="728">
        <v>1358</v>
      </c>
      <c r="D38" s="729">
        <v>1</v>
      </c>
    </row>
    <row r="39" spans="1:4">
      <c r="A39" s="54" t="s">
        <v>740</v>
      </c>
      <c r="B39" s="106">
        <v>1</v>
      </c>
      <c r="C39" s="106">
        <v>1</v>
      </c>
      <c r="D39" s="144"/>
    </row>
    <row r="40" spans="1:4" ht="15.75" thickBot="1">
      <c r="A40" s="252"/>
      <c r="B40" s="255"/>
      <c r="C40" s="254"/>
      <c r="D40" s="254"/>
    </row>
    <row r="41" spans="1:4" ht="54" customHeight="1" thickTop="1">
      <c r="A41" s="769" t="s">
        <v>1451</v>
      </c>
      <c r="B41" s="770"/>
      <c r="C41" s="770"/>
      <c r="D41" s="770"/>
    </row>
    <row r="42" spans="1:4">
      <c r="A42" s="209"/>
      <c r="B42" s="210"/>
      <c r="C42" s="210"/>
      <c r="D42" s="210"/>
    </row>
    <row r="43" spans="1:4" ht="30" customHeight="1">
      <c r="A43" s="772" t="s">
        <v>1016</v>
      </c>
      <c r="B43" s="772"/>
      <c r="C43" s="772"/>
      <c r="D43" s="772"/>
    </row>
    <row r="44" spans="1:4" ht="18">
      <c r="A44" s="812" t="s">
        <v>742</v>
      </c>
      <c r="B44" s="812"/>
      <c r="C44" s="812"/>
      <c r="D44" s="812"/>
    </row>
    <row r="45" spans="1:4" ht="18">
      <c r="A45" s="773" t="s">
        <v>1506</v>
      </c>
      <c r="B45" s="773"/>
      <c r="C45" s="773"/>
      <c r="D45" s="773"/>
    </row>
    <row r="46" spans="1:4" ht="30" customHeight="1">
      <c r="A46" s="774" t="s">
        <v>512</v>
      </c>
      <c r="B46" s="774"/>
      <c r="C46" s="774"/>
      <c r="D46" s="774"/>
    </row>
    <row r="47" spans="1:4">
      <c r="A47" s="99"/>
      <c r="B47" s="205"/>
      <c r="C47" s="205"/>
      <c r="D47" s="98"/>
    </row>
    <row r="48" spans="1:4" ht="30" customHeight="1">
      <c r="A48" s="72" t="s">
        <v>724</v>
      </c>
      <c r="B48" s="73" t="s">
        <v>120</v>
      </c>
      <c r="C48" s="176" t="s">
        <v>519</v>
      </c>
      <c r="D48" s="73" t="s">
        <v>725</v>
      </c>
    </row>
    <row r="49" spans="1:4">
      <c r="A49" s="100" t="s">
        <v>726</v>
      </c>
      <c r="B49" s="97">
        <v>0</v>
      </c>
      <c r="C49" s="97">
        <v>0</v>
      </c>
      <c r="D49" s="160">
        <v>0</v>
      </c>
    </row>
    <row r="50" spans="1:4">
      <c r="A50" s="100" t="s">
        <v>727</v>
      </c>
      <c r="B50" s="97">
        <v>0</v>
      </c>
      <c r="C50" s="97">
        <v>0</v>
      </c>
      <c r="D50" s="160">
        <v>0</v>
      </c>
    </row>
    <row r="51" spans="1:4">
      <c r="A51" s="100" t="s">
        <v>728</v>
      </c>
      <c r="B51" s="97">
        <v>0</v>
      </c>
      <c r="C51" s="97">
        <v>0</v>
      </c>
      <c r="D51" s="160">
        <v>0</v>
      </c>
    </row>
    <row r="52" spans="1:4">
      <c r="A52" s="100" t="s">
        <v>729</v>
      </c>
      <c r="B52" s="97">
        <v>0</v>
      </c>
      <c r="C52" s="97">
        <v>0</v>
      </c>
      <c r="D52" s="160">
        <v>0</v>
      </c>
    </row>
    <row r="53" spans="1:4">
      <c r="A53" s="100" t="s">
        <v>730</v>
      </c>
      <c r="B53" s="97">
        <v>0</v>
      </c>
      <c r="C53" s="97">
        <v>0</v>
      </c>
      <c r="D53" s="160">
        <v>0</v>
      </c>
    </row>
    <row r="54" spans="1:4">
      <c r="A54" s="100" t="s">
        <v>731</v>
      </c>
      <c r="B54" s="97">
        <v>0</v>
      </c>
      <c r="C54" s="97">
        <v>0</v>
      </c>
      <c r="D54" s="160">
        <v>0</v>
      </c>
    </row>
    <row r="55" spans="1:4">
      <c r="A55" s="100" t="s">
        <v>732</v>
      </c>
      <c r="B55" s="97">
        <v>0</v>
      </c>
      <c r="C55" s="97">
        <v>0</v>
      </c>
      <c r="D55" s="160">
        <v>0</v>
      </c>
    </row>
    <row r="56" spans="1:4">
      <c r="A56" s="100" t="s">
        <v>733</v>
      </c>
      <c r="B56" s="97">
        <v>0</v>
      </c>
      <c r="C56" s="97">
        <v>0</v>
      </c>
      <c r="D56" s="160">
        <v>0</v>
      </c>
    </row>
    <row r="57" spans="1:4">
      <c r="A57" s="100" t="s">
        <v>734</v>
      </c>
      <c r="B57" s="97">
        <v>0</v>
      </c>
      <c r="C57" s="97">
        <v>0</v>
      </c>
      <c r="D57" s="160">
        <v>0</v>
      </c>
    </row>
    <row r="58" spans="1:4">
      <c r="A58" s="100" t="s">
        <v>735</v>
      </c>
      <c r="B58" s="97">
        <v>0</v>
      </c>
      <c r="C58" s="97">
        <v>0</v>
      </c>
      <c r="D58" s="160">
        <v>0</v>
      </c>
    </row>
    <row r="59" spans="1:4">
      <c r="A59" s="100" t="s">
        <v>736</v>
      </c>
      <c r="B59" s="97">
        <v>0</v>
      </c>
      <c r="C59" s="97">
        <v>0</v>
      </c>
      <c r="D59" s="160">
        <v>0</v>
      </c>
    </row>
    <row r="60" spans="1:4">
      <c r="A60" s="100" t="s">
        <v>737</v>
      </c>
      <c r="B60" s="97">
        <v>0</v>
      </c>
      <c r="C60" s="97">
        <v>0</v>
      </c>
      <c r="D60" s="160">
        <v>0</v>
      </c>
    </row>
    <row r="61" spans="1:4">
      <c r="A61" s="100" t="s">
        <v>738</v>
      </c>
      <c r="B61" s="97">
        <v>0</v>
      </c>
      <c r="C61" s="97">
        <v>0</v>
      </c>
      <c r="D61" s="160">
        <v>0</v>
      </c>
    </row>
    <row r="62" spans="1:4">
      <c r="A62" s="100" t="s">
        <v>739</v>
      </c>
      <c r="B62" s="97">
        <v>0</v>
      </c>
      <c r="C62" s="97">
        <v>0</v>
      </c>
      <c r="D62" s="160">
        <v>0</v>
      </c>
    </row>
    <row r="63" spans="1:4">
      <c r="A63" s="72" t="s">
        <v>160</v>
      </c>
      <c r="B63" s="728">
        <v>0</v>
      </c>
      <c r="C63" s="728">
        <v>0</v>
      </c>
      <c r="D63" s="729">
        <v>0</v>
      </c>
    </row>
    <row r="64" spans="1:4">
      <c r="A64" s="54" t="s">
        <v>740</v>
      </c>
      <c r="B64" s="160">
        <v>0</v>
      </c>
      <c r="C64" s="160">
        <v>0</v>
      </c>
      <c r="D64" s="234"/>
    </row>
    <row r="65" spans="1:4" ht="30" customHeight="1">
      <c r="A65" s="435" t="s">
        <v>743</v>
      </c>
      <c r="B65" s="73" t="s">
        <v>120</v>
      </c>
      <c r="C65" s="176" t="s">
        <v>519</v>
      </c>
      <c r="D65" s="73" t="s">
        <v>682</v>
      </c>
    </row>
    <row r="66" spans="1:4">
      <c r="A66" s="100" t="s">
        <v>726</v>
      </c>
      <c r="B66" s="97">
        <v>0</v>
      </c>
      <c r="C66" s="97">
        <v>0</v>
      </c>
      <c r="D66" s="160">
        <v>0</v>
      </c>
    </row>
    <row r="67" spans="1:4">
      <c r="A67" s="100" t="s">
        <v>727</v>
      </c>
      <c r="B67" s="97">
        <v>0</v>
      </c>
      <c r="C67" s="97">
        <v>0</v>
      </c>
      <c r="D67" s="160">
        <v>0</v>
      </c>
    </row>
    <row r="68" spans="1:4">
      <c r="A68" s="100" t="s">
        <v>728</v>
      </c>
      <c r="B68" s="97">
        <v>0</v>
      </c>
      <c r="C68" s="97">
        <v>0</v>
      </c>
      <c r="D68" s="160">
        <v>0</v>
      </c>
    </row>
    <row r="69" spans="1:4">
      <c r="A69" s="100" t="s">
        <v>729</v>
      </c>
      <c r="B69" s="97">
        <v>0</v>
      </c>
      <c r="C69" s="97">
        <v>0</v>
      </c>
      <c r="D69" s="160">
        <v>0</v>
      </c>
    </row>
    <row r="70" spans="1:4">
      <c r="A70" s="100" t="s">
        <v>730</v>
      </c>
      <c r="B70" s="97">
        <v>0</v>
      </c>
      <c r="C70" s="97">
        <v>0</v>
      </c>
      <c r="D70" s="160">
        <v>0</v>
      </c>
    </row>
    <row r="71" spans="1:4">
      <c r="A71" s="100" t="s">
        <v>731</v>
      </c>
      <c r="B71" s="97">
        <v>0</v>
      </c>
      <c r="C71" s="97">
        <v>0</v>
      </c>
      <c r="D71" s="160">
        <v>0</v>
      </c>
    </row>
    <row r="72" spans="1:4">
      <c r="A72" s="100" t="s">
        <v>732</v>
      </c>
      <c r="B72" s="97">
        <v>0</v>
      </c>
      <c r="C72" s="97">
        <v>0</v>
      </c>
      <c r="D72" s="160">
        <v>0</v>
      </c>
    </row>
    <row r="73" spans="1:4">
      <c r="A73" s="100" t="s">
        <v>733</v>
      </c>
      <c r="B73" s="97">
        <v>0</v>
      </c>
      <c r="C73" s="97">
        <v>0</v>
      </c>
      <c r="D73" s="160">
        <v>0</v>
      </c>
    </row>
    <row r="74" spans="1:4">
      <c r="A74" s="100" t="s">
        <v>734</v>
      </c>
      <c r="B74" s="97">
        <v>0</v>
      </c>
      <c r="C74" s="97">
        <v>0</v>
      </c>
      <c r="D74" s="160">
        <v>0</v>
      </c>
    </row>
    <row r="75" spans="1:4">
      <c r="A75" s="100" t="s">
        <v>735</v>
      </c>
      <c r="B75" s="97">
        <v>0</v>
      </c>
      <c r="C75" s="97">
        <v>0</v>
      </c>
      <c r="D75" s="160">
        <v>0</v>
      </c>
    </row>
    <row r="76" spans="1:4">
      <c r="A76" s="100" t="s">
        <v>736</v>
      </c>
      <c r="B76" s="97">
        <v>0</v>
      </c>
      <c r="C76" s="97">
        <v>0</v>
      </c>
      <c r="D76" s="160">
        <v>0</v>
      </c>
    </row>
    <row r="77" spans="1:4">
      <c r="A77" s="100" t="s">
        <v>737</v>
      </c>
      <c r="B77" s="97">
        <v>0</v>
      </c>
      <c r="C77" s="97">
        <v>0</v>
      </c>
      <c r="D77" s="160">
        <v>0</v>
      </c>
    </row>
    <row r="78" spans="1:4">
      <c r="A78" s="100" t="s">
        <v>738</v>
      </c>
      <c r="B78" s="97">
        <v>0</v>
      </c>
      <c r="C78" s="97">
        <v>0</v>
      </c>
      <c r="D78" s="160">
        <v>0</v>
      </c>
    </row>
    <row r="79" spans="1:4">
      <c r="A79" s="100" t="s">
        <v>739</v>
      </c>
      <c r="B79" s="97">
        <v>0</v>
      </c>
      <c r="C79" s="97">
        <v>0</v>
      </c>
      <c r="D79" s="160">
        <v>0</v>
      </c>
    </row>
    <row r="80" spans="1:4">
      <c r="A80" s="72" t="s">
        <v>160</v>
      </c>
      <c r="B80" s="728">
        <v>0</v>
      </c>
      <c r="C80" s="728">
        <v>0</v>
      </c>
      <c r="D80" s="729">
        <v>0</v>
      </c>
    </row>
    <row r="81" spans="1:4">
      <c r="A81" s="54" t="s">
        <v>740</v>
      </c>
      <c r="B81" s="106">
        <v>0</v>
      </c>
      <c r="C81" s="106">
        <v>0</v>
      </c>
      <c r="D81" s="144"/>
    </row>
    <row r="82" spans="1:4" ht="15.75" thickBot="1">
      <c r="A82" s="252"/>
      <c r="B82" s="255"/>
      <c r="C82" s="254"/>
      <c r="D82" s="254"/>
    </row>
    <row r="83" spans="1:4" ht="30" customHeight="1" thickTop="1">
      <c r="A83" s="769" t="s">
        <v>1452</v>
      </c>
      <c r="B83" s="770"/>
      <c r="C83" s="770"/>
      <c r="D83" s="770"/>
    </row>
    <row r="84" spans="1:4">
      <c r="A84" s="212"/>
      <c r="B84" s="212"/>
      <c r="C84" s="211"/>
      <c r="D84" s="98"/>
    </row>
    <row r="85" spans="1:4" ht="30" customHeight="1">
      <c r="A85" s="772" t="s">
        <v>1016</v>
      </c>
      <c r="B85" s="772"/>
      <c r="C85" s="772"/>
      <c r="D85" s="772"/>
    </row>
    <row r="86" spans="1:4" ht="18">
      <c r="A86" s="812" t="s">
        <v>746</v>
      </c>
      <c r="B86" s="773"/>
      <c r="C86" s="773"/>
      <c r="D86" s="773"/>
    </row>
    <row r="87" spans="1:4" ht="18">
      <c r="A87" s="773" t="s">
        <v>1506</v>
      </c>
      <c r="B87" s="773"/>
      <c r="C87" s="773"/>
      <c r="D87" s="773"/>
    </row>
    <row r="88" spans="1:4" ht="30" customHeight="1">
      <c r="A88" s="774" t="s">
        <v>512</v>
      </c>
      <c r="B88" s="774"/>
      <c r="C88" s="774"/>
      <c r="D88" s="774"/>
    </row>
    <row r="89" spans="1:4">
      <c r="A89" s="99"/>
      <c r="B89" s="205"/>
      <c r="C89" s="205"/>
      <c r="D89" s="98"/>
    </row>
    <row r="90" spans="1:4" ht="30" customHeight="1">
      <c r="A90" s="72" t="s">
        <v>724</v>
      </c>
      <c r="B90" s="73" t="s">
        <v>120</v>
      </c>
      <c r="C90" s="176" t="s">
        <v>519</v>
      </c>
      <c r="D90" s="73" t="s">
        <v>725</v>
      </c>
    </row>
    <row r="91" spans="1:4">
      <c r="A91" s="100" t="s">
        <v>726</v>
      </c>
      <c r="B91" s="97">
        <v>0</v>
      </c>
      <c r="C91" s="97">
        <v>0</v>
      </c>
      <c r="D91" s="160">
        <v>0</v>
      </c>
    </row>
    <row r="92" spans="1:4">
      <c r="A92" s="100" t="s">
        <v>727</v>
      </c>
      <c r="B92" s="97">
        <v>0</v>
      </c>
      <c r="C92" s="97">
        <v>0</v>
      </c>
      <c r="D92" s="160">
        <v>0</v>
      </c>
    </row>
    <row r="93" spans="1:4">
      <c r="A93" s="100" t="s">
        <v>728</v>
      </c>
      <c r="B93" s="97">
        <v>0</v>
      </c>
      <c r="C93" s="97">
        <v>0</v>
      </c>
      <c r="D93" s="160">
        <v>0</v>
      </c>
    </row>
    <row r="94" spans="1:4">
      <c r="A94" s="100" t="s">
        <v>729</v>
      </c>
      <c r="B94" s="97">
        <v>0</v>
      </c>
      <c r="C94" s="97">
        <v>0</v>
      </c>
      <c r="D94" s="160">
        <v>0</v>
      </c>
    </row>
    <row r="95" spans="1:4">
      <c r="A95" s="100" t="s">
        <v>730</v>
      </c>
      <c r="B95" s="97">
        <v>0</v>
      </c>
      <c r="C95" s="97">
        <v>0</v>
      </c>
      <c r="D95" s="160">
        <v>0</v>
      </c>
    </row>
    <row r="96" spans="1:4">
      <c r="A96" s="100" t="s">
        <v>731</v>
      </c>
      <c r="B96" s="97">
        <v>0</v>
      </c>
      <c r="C96" s="97">
        <v>0</v>
      </c>
      <c r="D96" s="160">
        <v>0</v>
      </c>
    </row>
    <row r="97" spans="1:4">
      <c r="A97" s="100" t="s">
        <v>732</v>
      </c>
      <c r="B97" s="97">
        <v>0</v>
      </c>
      <c r="C97" s="97">
        <v>0</v>
      </c>
      <c r="D97" s="160">
        <v>0</v>
      </c>
    </row>
    <row r="98" spans="1:4">
      <c r="A98" s="100" t="s">
        <v>733</v>
      </c>
      <c r="B98" s="97">
        <v>0</v>
      </c>
      <c r="C98" s="97">
        <v>0</v>
      </c>
      <c r="D98" s="160">
        <v>0</v>
      </c>
    </row>
    <row r="99" spans="1:4">
      <c r="A99" s="100" t="s">
        <v>734</v>
      </c>
      <c r="B99" s="97">
        <v>0</v>
      </c>
      <c r="C99" s="97">
        <v>0</v>
      </c>
      <c r="D99" s="160">
        <v>0</v>
      </c>
    </row>
    <row r="100" spans="1:4">
      <c r="A100" s="100" t="s">
        <v>735</v>
      </c>
      <c r="B100" s="97">
        <v>0</v>
      </c>
      <c r="C100" s="97">
        <v>0</v>
      </c>
      <c r="D100" s="160">
        <v>0</v>
      </c>
    </row>
    <row r="101" spans="1:4">
      <c r="A101" s="100" t="s">
        <v>736</v>
      </c>
      <c r="B101" s="97">
        <v>0</v>
      </c>
      <c r="C101" s="97">
        <v>0</v>
      </c>
      <c r="D101" s="160">
        <v>0</v>
      </c>
    </row>
    <row r="102" spans="1:4">
      <c r="A102" s="100" t="s">
        <v>737</v>
      </c>
      <c r="B102" s="97">
        <v>0</v>
      </c>
      <c r="C102" s="97">
        <v>0</v>
      </c>
      <c r="D102" s="160">
        <v>0</v>
      </c>
    </row>
    <row r="103" spans="1:4">
      <c r="A103" s="100" t="s">
        <v>738</v>
      </c>
      <c r="B103" s="97">
        <v>0</v>
      </c>
      <c r="C103" s="97">
        <v>0</v>
      </c>
      <c r="D103" s="160">
        <v>0</v>
      </c>
    </row>
    <row r="104" spans="1:4">
      <c r="A104" s="100" t="s">
        <v>739</v>
      </c>
      <c r="B104" s="97">
        <v>0</v>
      </c>
      <c r="C104" s="97">
        <v>0</v>
      </c>
      <c r="D104" s="160">
        <v>0</v>
      </c>
    </row>
    <row r="105" spans="1:4">
      <c r="A105" s="72" t="s">
        <v>160</v>
      </c>
      <c r="B105" s="728">
        <v>0</v>
      </c>
      <c r="C105" s="728">
        <v>0</v>
      </c>
      <c r="D105" s="729">
        <v>0</v>
      </c>
    </row>
    <row r="106" spans="1:4">
      <c r="A106" s="54" t="s">
        <v>740</v>
      </c>
      <c r="B106" s="160">
        <v>0</v>
      </c>
      <c r="C106" s="160">
        <v>0</v>
      </c>
      <c r="D106" s="234"/>
    </row>
    <row r="107" spans="1:4" ht="30" customHeight="1">
      <c r="A107" s="435" t="s">
        <v>743</v>
      </c>
      <c r="B107" s="73" t="s">
        <v>120</v>
      </c>
      <c r="C107" s="176" t="s">
        <v>519</v>
      </c>
      <c r="D107" s="73" t="s">
        <v>682</v>
      </c>
    </row>
    <row r="108" spans="1:4">
      <c r="A108" s="100" t="s">
        <v>726</v>
      </c>
      <c r="B108" s="97">
        <v>0</v>
      </c>
      <c r="C108" s="97">
        <v>0</v>
      </c>
      <c r="D108" s="160">
        <v>0</v>
      </c>
    </row>
    <row r="109" spans="1:4">
      <c r="A109" s="100" t="s">
        <v>727</v>
      </c>
      <c r="B109" s="97">
        <v>0</v>
      </c>
      <c r="C109" s="97">
        <v>0</v>
      </c>
      <c r="D109" s="160">
        <v>0</v>
      </c>
    </row>
    <row r="110" spans="1:4">
      <c r="A110" s="100" t="s">
        <v>728</v>
      </c>
      <c r="B110" s="97">
        <v>0</v>
      </c>
      <c r="C110" s="97">
        <v>0</v>
      </c>
      <c r="D110" s="160">
        <v>0</v>
      </c>
    </row>
    <row r="111" spans="1:4">
      <c r="A111" s="100" t="s">
        <v>729</v>
      </c>
      <c r="B111" s="97">
        <v>0</v>
      </c>
      <c r="C111" s="97">
        <v>0</v>
      </c>
      <c r="D111" s="160">
        <v>0</v>
      </c>
    </row>
    <row r="112" spans="1:4">
      <c r="A112" s="100" t="s">
        <v>730</v>
      </c>
      <c r="B112" s="97">
        <v>0</v>
      </c>
      <c r="C112" s="97">
        <v>0</v>
      </c>
      <c r="D112" s="160">
        <v>0</v>
      </c>
    </row>
    <row r="113" spans="1:4">
      <c r="A113" s="100" t="s">
        <v>731</v>
      </c>
      <c r="B113" s="97">
        <v>0</v>
      </c>
      <c r="C113" s="97">
        <v>0</v>
      </c>
      <c r="D113" s="160">
        <v>0</v>
      </c>
    </row>
    <row r="114" spans="1:4">
      <c r="A114" s="100" t="s">
        <v>732</v>
      </c>
      <c r="B114" s="97">
        <v>0</v>
      </c>
      <c r="C114" s="97">
        <v>0</v>
      </c>
      <c r="D114" s="160">
        <v>0</v>
      </c>
    </row>
    <row r="115" spans="1:4">
      <c r="A115" s="100" t="s">
        <v>733</v>
      </c>
      <c r="B115" s="97">
        <v>0</v>
      </c>
      <c r="C115" s="97">
        <v>0</v>
      </c>
      <c r="D115" s="160">
        <v>0</v>
      </c>
    </row>
    <row r="116" spans="1:4">
      <c r="A116" s="100" t="s">
        <v>734</v>
      </c>
      <c r="B116" s="97">
        <v>0</v>
      </c>
      <c r="C116" s="97">
        <v>0</v>
      </c>
      <c r="D116" s="160">
        <v>0</v>
      </c>
    </row>
    <row r="117" spans="1:4">
      <c r="A117" s="100" t="s">
        <v>735</v>
      </c>
      <c r="B117" s="97">
        <v>0</v>
      </c>
      <c r="C117" s="97">
        <v>0</v>
      </c>
      <c r="D117" s="160">
        <v>0</v>
      </c>
    </row>
    <row r="118" spans="1:4">
      <c r="A118" s="100" t="s">
        <v>736</v>
      </c>
      <c r="B118" s="97">
        <v>0</v>
      </c>
      <c r="C118" s="97">
        <v>0</v>
      </c>
      <c r="D118" s="160">
        <v>0</v>
      </c>
    </row>
    <row r="119" spans="1:4">
      <c r="A119" s="100" t="s">
        <v>737</v>
      </c>
      <c r="B119" s="97">
        <v>0</v>
      </c>
      <c r="C119" s="97">
        <v>0</v>
      </c>
      <c r="D119" s="160">
        <v>0</v>
      </c>
    </row>
    <row r="120" spans="1:4">
      <c r="A120" s="100" t="s">
        <v>738</v>
      </c>
      <c r="B120" s="97">
        <v>0</v>
      </c>
      <c r="C120" s="97">
        <v>0</v>
      </c>
      <c r="D120" s="160">
        <v>0</v>
      </c>
    </row>
    <row r="121" spans="1:4">
      <c r="A121" s="100" t="s">
        <v>739</v>
      </c>
      <c r="B121" s="97">
        <v>0</v>
      </c>
      <c r="C121" s="97">
        <v>0</v>
      </c>
      <c r="D121" s="160">
        <v>0</v>
      </c>
    </row>
    <row r="122" spans="1:4">
      <c r="A122" s="72" t="s">
        <v>160</v>
      </c>
      <c r="B122" s="728">
        <v>0</v>
      </c>
      <c r="C122" s="728">
        <v>0</v>
      </c>
      <c r="D122" s="729">
        <v>0</v>
      </c>
    </row>
    <row r="123" spans="1:4">
      <c r="A123" s="54" t="s">
        <v>740</v>
      </c>
      <c r="B123" s="106">
        <v>0</v>
      </c>
      <c r="C123" s="106">
        <v>0</v>
      </c>
      <c r="D123" s="144"/>
    </row>
    <row r="124" spans="1:4" ht="15.75" thickBot="1">
      <c r="A124" s="252"/>
      <c r="B124" s="255"/>
      <c r="C124" s="254"/>
      <c r="D124" s="254"/>
    </row>
    <row r="125" spans="1:4" ht="15.75" thickTop="1">
      <c r="A125" s="769" t="s">
        <v>1460</v>
      </c>
      <c r="B125" s="770"/>
      <c r="C125" s="770"/>
      <c r="D125" s="770"/>
    </row>
    <row r="126" spans="1:4">
      <c r="A126" s="214"/>
      <c r="B126" s="11"/>
      <c r="C126" s="211"/>
      <c r="D126" s="98"/>
    </row>
    <row r="127" spans="1:4" ht="30" customHeight="1">
      <c r="A127" s="772" t="s">
        <v>1016</v>
      </c>
      <c r="B127" s="772"/>
      <c r="C127" s="772"/>
      <c r="D127" s="772"/>
    </row>
    <row r="128" spans="1:4" ht="18">
      <c r="A128" s="812" t="s">
        <v>744</v>
      </c>
      <c r="B128" s="773"/>
      <c r="C128" s="773"/>
      <c r="D128" s="773"/>
    </row>
    <row r="129" spans="1:4" ht="18">
      <c r="A129" s="773" t="s">
        <v>1506</v>
      </c>
      <c r="B129" s="773"/>
      <c r="C129" s="773"/>
      <c r="D129" s="773"/>
    </row>
    <row r="130" spans="1:4" ht="30" customHeight="1">
      <c r="A130" s="774" t="s">
        <v>512</v>
      </c>
      <c r="B130" s="774"/>
      <c r="C130" s="774"/>
      <c r="D130" s="774"/>
    </row>
    <row r="131" spans="1:4">
      <c r="A131" s="99"/>
      <c r="B131" s="205"/>
      <c r="C131" s="205"/>
      <c r="D131" s="98"/>
    </row>
    <row r="132" spans="1:4" ht="30" customHeight="1">
      <c r="A132" s="72" t="s">
        <v>724</v>
      </c>
      <c r="B132" s="73" t="s">
        <v>120</v>
      </c>
      <c r="C132" s="176" t="s">
        <v>519</v>
      </c>
      <c r="D132" s="73" t="s">
        <v>725</v>
      </c>
    </row>
    <row r="133" spans="1:4">
      <c r="A133" s="100" t="s">
        <v>726</v>
      </c>
      <c r="B133" s="97">
        <v>480000</v>
      </c>
      <c r="C133" s="97">
        <v>480000</v>
      </c>
      <c r="D133" s="160">
        <v>8.3815584354354003E-2</v>
      </c>
    </row>
    <row r="134" spans="1:4">
      <c r="A134" s="100" t="s">
        <v>727</v>
      </c>
      <c r="B134" s="97">
        <v>2318532.6680900003</v>
      </c>
      <c r="C134" s="97">
        <v>2318532.6680900003</v>
      </c>
      <c r="D134" s="160">
        <v>0.40485243837629764</v>
      </c>
    </row>
    <row r="135" spans="1:4">
      <c r="A135" s="100" t="s">
        <v>728</v>
      </c>
      <c r="B135" s="97">
        <v>1805272.0252</v>
      </c>
      <c r="C135" s="97">
        <v>1805272.0252</v>
      </c>
      <c r="D135" s="160">
        <v>0.3152290202306377</v>
      </c>
    </row>
    <row r="136" spans="1:4">
      <c r="A136" s="100" t="s">
        <v>729</v>
      </c>
      <c r="B136" s="97">
        <v>799374.23626000003</v>
      </c>
      <c r="C136" s="97">
        <v>799374.23626000003</v>
      </c>
      <c r="D136" s="160">
        <v>0.13958337235405696</v>
      </c>
    </row>
    <row r="137" spans="1:4">
      <c r="A137" s="100" t="s">
        <v>730</v>
      </c>
      <c r="B137" s="97">
        <v>262247.58332999999</v>
      </c>
      <c r="C137" s="97">
        <v>262247.58332999999</v>
      </c>
      <c r="D137" s="160">
        <v>4.5792571754835615E-2</v>
      </c>
    </row>
    <row r="138" spans="1:4">
      <c r="A138" s="100" t="s">
        <v>731</v>
      </c>
      <c r="B138" s="97">
        <v>57766</v>
      </c>
      <c r="C138" s="97">
        <v>57766</v>
      </c>
      <c r="D138" s="160">
        <v>1.0086856345445028E-2</v>
      </c>
    </row>
    <row r="139" spans="1:4">
      <c r="A139" s="100" t="s">
        <v>732</v>
      </c>
      <c r="B139" s="97">
        <v>2553</v>
      </c>
      <c r="C139" s="97">
        <v>2553</v>
      </c>
      <c r="D139" s="160">
        <v>4.4579413928472038E-4</v>
      </c>
    </row>
    <row r="140" spans="1:4">
      <c r="A140" s="100" t="s">
        <v>733</v>
      </c>
      <c r="B140" s="97">
        <v>800</v>
      </c>
      <c r="C140" s="97">
        <v>800</v>
      </c>
      <c r="D140" s="160">
        <v>1.3969264059059E-4</v>
      </c>
    </row>
    <row r="141" spans="1:4">
      <c r="A141" s="100" t="s">
        <v>734</v>
      </c>
      <c r="B141" s="97">
        <v>313.08623999999998</v>
      </c>
      <c r="C141" s="97">
        <v>313.08623999999998</v>
      </c>
      <c r="D141" s="160">
        <v>5.4669804497724001E-5</v>
      </c>
    </row>
    <row r="142" spans="1:4">
      <c r="A142" s="100" t="s">
        <v>735</v>
      </c>
      <c r="B142" s="97">
        <v>0</v>
      </c>
      <c r="C142" s="97">
        <v>0</v>
      </c>
      <c r="D142" s="160">
        <v>0</v>
      </c>
    </row>
    <row r="143" spans="1:4">
      <c r="A143" s="100" t="s">
        <v>736</v>
      </c>
      <c r="B143" s="97">
        <v>0</v>
      </c>
      <c r="C143" s="97">
        <v>0</v>
      </c>
      <c r="D143" s="160">
        <v>0</v>
      </c>
    </row>
    <row r="144" spans="1:4">
      <c r="A144" s="100" t="s">
        <v>737</v>
      </c>
      <c r="B144" s="97">
        <v>0</v>
      </c>
      <c r="C144" s="97">
        <v>0</v>
      </c>
      <c r="D144" s="160">
        <v>0</v>
      </c>
    </row>
    <row r="145" spans="1:4">
      <c r="A145" s="100" t="s">
        <v>738</v>
      </c>
      <c r="B145" s="97">
        <v>0</v>
      </c>
      <c r="C145" s="97">
        <v>0</v>
      </c>
      <c r="D145" s="160">
        <v>0</v>
      </c>
    </row>
    <row r="146" spans="1:4">
      <c r="A146" s="100" t="s">
        <v>739</v>
      </c>
      <c r="B146" s="97">
        <v>0</v>
      </c>
      <c r="C146" s="97">
        <v>0</v>
      </c>
      <c r="D146" s="160">
        <v>0</v>
      </c>
    </row>
    <row r="147" spans="1:4">
      <c r="A147" s="72" t="s">
        <v>160</v>
      </c>
      <c r="B147" s="728">
        <v>5726858.5991200004</v>
      </c>
      <c r="C147" s="728">
        <v>5726858.5991200004</v>
      </c>
      <c r="D147" s="729">
        <v>1</v>
      </c>
    </row>
    <row r="148" spans="1:4">
      <c r="A148" s="54" t="s">
        <v>740</v>
      </c>
      <c r="B148" s="160">
        <v>1</v>
      </c>
      <c r="C148" s="160">
        <v>1</v>
      </c>
      <c r="D148" s="234"/>
    </row>
    <row r="149" spans="1:4" ht="30" customHeight="1">
      <c r="A149" s="435" t="s">
        <v>743</v>
      </c>
      <c r="B149" s="73" t="s">
        <v>120</v>
      </c>
      <c r="C149" s="176" t="s">
        <v>519</v>
      </c>
      <c r="D149" s="73" t="s">
        <v>682</v>
      </c>
    </row>
    <row r="150" spans="1:4">
      <c r="A150" s="100" t="s">
        <v>726</v>
      </c>
      <c r="B150" s="97">
        <v>24</v>
      </c>
      <c r="C150" s="97">
        <v>24</v>
      </c>
      <c r="D150" s="160">
        <v>1.7673048600883652E-2</v>
      </c>
    </row>
    <row r="151" spans="1:4">
      <c r="A151" s="100" t="s">
        <v>727</v>
      </c>
      <c r="B151" s="97">
        <v>241</v>
      </c>
      <c r="C151" s="97">
        <v>241</v>
      </c>
      <c r="D151" s="160">
        <v>0.17746686303387335</v>
      </c>
    </row>
    <row r="152" spans="1:4">
      <c r="A152" s="100" t="s">
        <v>728</v>
      </c>
      <c r="B152" s="97">
        <v>362</v>
      </c>
      <c r="C152" s="97">
        <v>362</v>
      </c>
      <c r="D152" s="160">
        <v>0.26656848306332842</v>
      </c>
    </row>
    <row r="153" spans="1:4">
      <c r="A153" s="100" t="s">
        <v>729</v>
      </c>
      <c r="B153" s="97">
        <v>348</v>
      </c>
      <c r="C153" s="97">
        <v>348</v>
      </c>
      <c r="D153" s="160">
        <v>0.25625920471281294</v>
      </c>
    </row>
    <row r="154" spans="1:4">
      <c r="A154" s="100" t="s">
        <v>730</v>
      </c>
      <c r="B154" s="97">
        <v>258</v>
      </c>
      <c r="C154" s="97">
        <v>258</v>
      </c>
      <c r="D154" s="160">
        <v>0.18998527245949925</v>
      </c>
    </row>
    <row r="155" spans="1:4">
      <c r="A155" s="100" t="s">
        <v>731</v>
      </c>
      <c r="B155" s="97">
        <v>109</v>
      </c>
      <c r="C155" s="97">
        <v>109</v>
      </c>
      <c r="D155" s="160">
        <v>8.0265095729013261E-2</v>
      </c>
    </row>
    <row r="156" spans="1:4">
      <c r="A156" s="100" t="s">
        <v>732</v>
      </c>
      <c r="B156" s="97">
        <v>9</v>
      </c>
      <c r="C156" s="97">
        <v>9</v>
      </c>
      <c r="D156" s="160">
        <v>6.6273932253313695E-3</v>
      </c>
    </row>
    <row r="157" spans="1:4">
      <c r="A157" s="100" t="s">
        <v>733</v>
      </c>
      <c r="B157" s="97">
        <v>4</v>
      </c>
      <c r="C157" s="97">
        <v>4</v>
      </c>
      <c r="D157" s="160">
        <v>2.9455081001472753E-3</v>
      </c>
    </row>
    <row r="158" spans="1:4">
      <c r="A158" s="100" t="s">
        <v>734</v>
      </c>
      <c r="B158" s="97">
        <v>3</v>
      </c>
      <c r="C158" s="97">
        <v>3</v>
      </c>
      <c r="D158" s="160">
        <v>2.2091310751104565E-3</v>
      </c>
    </row>
    <row r="159" spans="1:4">
      <c r="A159" s="100" t="s">
        <v>735</v>
      </c>
      <c r="B159" s="97">
        <v>0</v>
      </c>
      <c r="C159" s="97">
        <v>0</v>
      </c>
      <c r="D159" s="160">
        <v>0</v>
      </c>
    </row>
    <row r="160" spans="1:4">
      <c r="A160" s="100" t="s">
        <v>736</v>
      </c>
      <c r="B160" s="97">
        <v>0</v>
      </c>
      <c r="C160" s="97">
        <v>0</v>
      </c>
      <c r="D160" s="160">
        <v>0</v>
      </c>
    </row>
    <row r="161" spans="1:4">
      <c r="A161" s="100" t="s">
        <v>737</v>
      </c>
      <c r="B161" s="97">
        <v>0</v>
      </c>
      <c r="C161" s="97">
        <v>0</v>
      </c>
      <c r="D161" s="160">
        <v>0</v>
      </c>
    </row>
    <row r="162" spans="1:4">
      <c r="A162" s="100" t="s">
        <v>738</v>
      </c>
      <c r="B162" s="97">
        <v>0</v>
      </c>
      <c r="C162" s="97">
        <v>0</v>
      </c>
      <c r="D162" s="160">
        <v>0</v>
      </c>
    </row>
    <row r="163" spans="1:4">
      <c r="A163" s="100" t="s">
        <v>739</v>
      </c>
      <c r="B163" s="97">
        <v>0</v>
      </c>
      <c r="C163" s="97">
        <v>0</v>
      </c>
      <c r="D163" s="160">
        <v>0</v>
      </c>
    </row>
    <row r="164" spans="1:4">
      <c r="A164" s="72" t="s">
        <v>160</v>
      </c>
      <c r="B164" s="728">
        <v>1358</v>
      </c>
      <c r="C164" s="728">
        <v>1358</v>
      </c>
      <c r="D164" s="729">
        <v>1</v>
      </c>
    </row>
    <row r="165" spans="1:4">
      <c r="A165" s="54" t="s">
        <v>740</v>
      </c>
      <c r="B165" s="106">
        <v>1</v>
      </c>
      <c r="C165" s="106">
        <v>1</v>
      </c>
      <c r="D165" s="144"/>
    </row>
    <row r="166" spans="1:4" ht="15.75" thickBot="1">
      <c r="A166" s="252"/>
      <c r="B166" s="255"/>
      <c r="C166" s="254"/>
      <c r="D166" s="254"/>
    </row>
    <row r="167" spans="1:4" ht="15.75" thickTop="1">
      <c r="A167" s="769" t="s">
        <v>1461</v>
      </c>
      <c r="B167" s="770"/>
      <c r="C167" s="770"/>
      <c r="D167" s="770"/>
    </row>
    <row r="168" spans="1:4">
      <c r="A168" s="190"/>
      <c r="B168" s="11"/>
      <c r="C168" s="211"/>
      <c r="D168" s="215"/>
    </row>
    <row r="169" spans="1:4" ht="30" customHeight="1">
      <c r="A169" s="772" t="s">
        <v>1016</v>
      </c>
      <c r="B169" s="772"/>
      <c r="C169" s="772"/>
      <c r="D169" s="772"/>
    </row>
    <row r="170" spans="1:4" ht="18">
      <c r="A170" s="812" t="s">
        <v>745</v>
      </c>
      <c r="B170" s="773"/>
      <c r="C170" s="773"/>
      <c r="D170" s="773"/>
    </row>
    <row r="171" spans="1:4" ht="18">
      <c r="A171" s="773" t="s">
        <v>1506</v>
      </c>
      <c r="B171" s="773"/>
      <c r="C171" s="773"/>
      <c r="D171" s="773"/>
    </row>
    <row r="172" spans="1:4" ht="30" customHeight="1">
      <c r="A172" s="774" t="s">
        <v>512</v>
      </c>
      <c r="B172" s="774"/>
      <c r="C172" s="774"/>
      <c r="D172" s="774"/>
    </row>
    <row r="173" spans="1:4">
      <c r="A173" s="99"/>
      <c r="B173" s="205"/>
      <c r="C173" s="205"/>
      <c r="D173" s="98"/>
    </row>
    <row r="174" spans="1:4" ht="30" customHeight="1">
      <c r="A174" s="72" t="s">
        <v>724</v>
      </c>
      <c r="B174" s="73" t="s">
        <v>120</v>
      </c>
      <c r="C174" s="176" t="s">
        <v>519</v>
      </c>
      <c r="D174" s="73" t="s">
        <v>725</v>
      </c>
    </row>
    <row r="175" spans="1:4">
      <c r="A175" s="100" t="s">
        <v>726</v>
      </c>
      <c r="B175" s="97">
        <v>0</v>
      </c>
      <c r="C175" s="97">
        <v>0</v>
      </c>
      <c r="D175" s="160">
        <v>0</v>
      </c>
    </row>
    <row r="176" spans="1:4">
      <c r="A176" s="100" t="s">
        <v>727</v>
      </c>
      <c r="B176" s="97">
        <v>0</v>
      </c>
      <c r="C176" s="97">
        <v>0</v>
      </c>
      <c r="D176" s="160">
        <v>0</v>
      </c>
    </row>
    <row r="177" spans="1:4">
      <c r="A177" s="100" t="s">
        <v>728</v>
      </c>
      <c r="B177" s="97">
        <v>0</v>
      </c>
      <c r="C177" s="97">
        <v>0</v>
      </c>
      <c r="D177" s="160">
        <v>0</v>
      </c>
    </row>
    <row r="178" spans="1:4">
      <c r="A178" s="100" t="s">
        <v>729</v>
      </c>
      <c r="B178" s="97">
        <v>0</v>
      </c>
      <c r="C178" s="97">
        <v>0</v>
      </c>
      <c r="D178" s="160">
        <v>0</v>
      </c>
    </row>
    <row r="179" spans="1:4">
      <c r="A179" s="100" t="s">
        <v>730</v>
      </c>
      <c r="B179" s="97">
        <v>0</v>
      </c>
      <c r="C179" s="97">
        <v>0</v>
      </c>
      <c r="D179" s="160">
        <v>0</v>
      </c>
    </row>
    <row r="180" spans="1:4">
      <c r="A180" s="100" t="s">
        <v>731</v>
      </c>
      <c r="B180" s="97">
        <v>0</v>
      </c>
      <c r="C180" s="97">
        <v>0</v>
      </c>
      <c r="D180" s="160">
        <v>0</v>
      </c>
    </row>
    <row r="181" spans="1:4">
      <c r="A181" s="100" t="s">
        <v>732</v>
      </c>
      <c r="B181" s="97">
        <v>0</v>
      </c>
      <c r="C181" s="97">
        <v>0</v>
      </c>
      <c r="D181" s="160">
        <v>0</v>
      </c>
    </row>
    <row r="182" spans="1:4">
      <c r="A182" s="100" t="s">
        <v>733</v>
      </c>
      <c r="B182" s="97">
        <v>0</v>
      </c>
      <c r="C182" s="97">
        <v>0</v>
      </c>
      <c r="D182" s="160">
        <v>0</v>
      </c>
    </row>
    <row r="183" spans="1:4">
      <c r="A183" s="100" t="s">
        <v>734</v>
      </c>
      <c r="B183" s="97">
        <v>0</v>
      </c>
      <c r="C183" s="97">
        <v>0</v>
      </c>
      <c r="D183" s="160">
        <v>0</v>
      </c>
    </row>
    <row r="184" spans="1:4">
      <c r="A184" s="100" t="s">
        <v>735</v>
      </c>
      <c r="B184" s="97">
        <v>0</v>
      </c>
      <c r="C184" s="97">
        <v>0</v>
      </c>
      <c r="D184" s="160">
        <v>0</v>
      </c>
    </row>
    <row r="185" spans="1:4">
      <c r="A185" s="100" t="s">
        <v>736</v>
      </c>
      <c r="B185" s="97">
        <v>0</v>
      </c>
      <c r="C185" s="97">
        <v>0</v>
      </c>
      <c r="D185" s="160">
        <v>0</v>
      </c>
    </row>
    <row r="186" spans="1:4">
      <c r="A186" s="100" t="s">
        <v>737</v>
      </c>
      <c r="B186" s="97">
        <v>0</v>
      </c>
      <c r="C186" s="97">
        <v>0</v>
      </c>
      <c r="D186" s="160">
        <v>0</v>
      </c>
    </row>
    <row r="187" spans="1:4">
      <c r="A187" s="100" t="s">
        <v>738</v>
      </c>
      <c r="B187" s="97">
        <v>0</v>
      </c>
      <c r="C187" s="97">
        <v>0</v>
      </c>
      <c r="D187" s="160">
        <v>0</v>
      </c>
    </row>
    <row r="188" spans="1:4">
      <c r="A188" s="100" t="s">
        <v>739</v>
      </c>
      <c r="B188" s="97">
        <v>0</v>
      </c>
      <c r="C188" s="97">
        <v>0</v>
      </c>
      <c r="D188" s="160">
        <v>0</v>
      </c>
    </row>
    <row r="189" spans="1:4">
      <c r="A189" s="72" t="s">
        <v>160</v>
      </c>
      <c r="B189" s="728">
        <v>0</v>
      </c>
      <c r="C189" s="728">
        <v>0</v>
      </c>
      <c r="D189" s="729">
        <v>0</v>
      </c>
    </row>
    <row r="190" spans="1:4">
      <c r="A190" s="54" t="s">
        <v>740</v>
      </c>
      <c r="B190" s="160">
        <v>0</v>
      </c>
      <c r="C190" s="160">
        <v>0</v>
      </c>
      <c r="D190" s="234"/>
    </row>
    <row r="191" spans="1:4" ht="30" customHeight="1">
      <c r="A191" s="435" t="s">
        <v>743</v>
      </c>
      <c r="B191" s="73" t="s">
        <v>120</v>
      </c>
      <c r="C191" s="176" t="s">
        <v>519</v>
      </c>
      <c r="D191" s="73" t="s">
        <v>682</v>
      </c>
    </row>
    <row r="192" spans="1:4">
      <c r="A192" s="100" t="s">
        <v>726</v>
      </c>
      <c r="B192" s="97">
        <v>0</v>
      </c>
      <c r="C192" s="97">
        <v>0</v>
      </c>
      <c r="D192" s="160">
        <v>0</v>
      </c>
    </row>
    <row r="193" spans="1:4">
      <c r="A193" s="100" t="s">
        <v>727</v>
      </c>
      <c r="B193" s="97">
        <v>0</v>
      </c>
      <c r="C193" s="97">
        <v>0</v>
      </c>
      <c r="D193" s="160">
        <v>0</v>
      </c>
    </row>
    <row r="194" spans="1:4">
      <c r="A194" s="100" t="s">
        <v>728</v>
      </c>
      <c r="B194" s="97">
        <v>0</v>
      </c>
      <c r="C194" s="97">
        <v>0</v>
      </c>
      <c r="D194" s="160">
        <v>0</v>
      </c>
    </row>
    <row r="195" spans="1:4">
      <c r="A195" s="100" t="s">
        <v>729</v>
      </c>
      <c r="B195" s="97">
        <v>0</v>
      </c>
      <c r="C195" s="97">
        <v>0</v>
      </c>
      <c r="D195" s="160">
        <v>0</v>
      </c>
    </row>
    <row r="196" spans="1:4">
      <c r="A196" s="100" t="s">
        <v>730</v>
      </c>
      <c r="B196" s="97">
        <v>0</v>
      </c>
      <c r="C196" s="97">
        <v>0</v>
      </c>
      <c r="D196" s="160">
        <v>0</v>
      </c>
    </row>
    <row r="197" spans="1:4">
      <c r="A197" s="100" t="s">
        <v>731</v>
      </c>
      <c r="B197" s="97">
        <v>0</v>
      </c>
      <c r="C197" s="97">
        <v>0</v>
      </c>
      <c r="D197" s="160">
        <v>0</v>
      </c>
    </row>
    <row r="198" spans="1:4">
      <c r="A198" s="100" t="s">
        <v>732</v>
      </c>
      <c r="B198" s="97">
        <v>0</v>
      </c>
      <c r="C198" s="97">
        <v>0</v>
      </c>
      <c r="D198" s="160">
        <v>0</v>
      </c>
    </row>
    <row r="199" spans="1:4">
      <c r="A199" s="100" t="s">
        <v>733</v>
      </c>
      <c r="B199" s="97">
        <v>0</v>
      </c>
      <c r="C199" s="97">
        <v>0</v>
      </c>
      <c r="D199" s="160">
        <v>0</v>
      </c>
    </row>
    <row r="200" spans="1:4">
      <c r="A200" s="100" t="s">
        <v>734</v>
      </c>
      <c r="B200" s="97">
        <v>0</v>
      </c>
      <c r="C200" s="97">
        <v>0</v>
      </c>
      <c r="D200" s="160">
        <v>0</v>
      </c>
    </row>
    <row r="201" spans="1:4">
      <c r="A201" s="100" t="s">
        <v>735</v>
      </c>
      <c r="B201" s="97">
        <v>0</v>
      </c>
      <c r="C201" s="97">
        <v>0</v>
      </c>
      <c r="D201" s="160">
        <v>0</v>
      </c>
    </row>
    <row r="202" spans="1:4">
      <c r="A202" s="100" t="s">
        <v>736</v>
      </c>
      <c r="B202" s="97">
        <v>0</v>
      </c>
      <c r="C202" s="97">
        <v>0</v>
      </c>
      <c r="D202" s="160">
        <v>0</v>
      </c>
    </row>
    <row r="203" spans="1:4">
      <c r="A203" s="100" t="s">
        <v>737</v>
      </c>
      <c r="B203" s="97">
        <v>0</v>
      </c>
      <c r="C203" s="97">
        <v>0</v>
      </c>
      <c r="D203" s="160">
        <v>0</v>
      </c>
    </row>
    <row r="204" spans="1:4">
      <c r="A204" s="100" t="s">
        <v>738</v>
      </c>
      <c r="B204" s="97">
        <v>0</v>
      </c>
      <c r="C204" s="97">
        <v>0</v>
      </c>
      <c r="D204" s="160">
        <v>0</v>
      </c>
    </row>
    <row r="205" spans="1:4">
      <c r="A205" s="100" t="s">
        <v>739</v>
      </c>
      <c r="B205" s="97">
        <v>0</v>
      </c>
      <c r="C205" s="97">
        <v>0</v>
      </c>
      <c r="D205" s="160">
        <v>0</v>
      </c>
    </row>
    <row r="206" spans="1:4">
      <c r="A206" s="72" t="s">
        <v>160</v>
      </c>
      <c r="B206" s="728">
        <v>0</v>
      </c>
      <c r="C206" s="728">
        <v>0</v>
      </c>
      <c r="D206" s="729">
        <v>0</v>
      </c>
    </row>
    <row r="207" spans="1:4">
      <c r="A207" s="54" t="s">
        <v>740</v>
      </c>
      <c r="B207" s="106">
        <v>0</v>
      </c>
      <c r="C207" s="106">
        <v>0</v>
      </c>
      <c r="D207" s="144"/>
    </row>
    <row r="208" spans="1:4" ht="15.75" thickBot="1">
      <c r="A208" s="252"/>
      <c r="B208" s="255"/>
      <c r="C208" s="254"/>
      <c r="D208" s="254"/>
    </row>
    <row r="209" spans="1:4" ht="15.75" thickTop="1">
      <c r="A209" s="769" t="s">
        <v>1462</v>
      </c>
      <c r="B209" s="770"/>
      <c r="C209" s="770"/>
      <c r="D209" s="770"/>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100"/>
  <sheetViews>
    <sheetView topLeftCell="B1" zoomScaleNormal="100" workbookViewId="0">
      <selection activeCell="B3" sqref="B3:N3"/>
    </sheetView>
  </sheetViews>
  <sheetFormatPr defaultColWidth="11.42578125" defaultRowHeight="12.75"/>
  <cols>
    <col min="1" max="1" width="25" style="631" hidden="1" customWidth="1"/>
    <col min="2" max="2" width="45.7109375" style="33" customWidth="1"/>
    <col min="3" max="3" width="11.85546875" style="631" bestFit="1" customWidth="1"/>
    <col min="4" max="4" width="15.42578125" style="631" bestFit="1" customWidth="1"/>
    <col min="5" max="5" width="16.5703125" style="631" bestFit="1" customWidth="1"/>
    <col min="6" max="6" width="11.85546875" style="631" bestFit="1" customWidth="1"/>
    <col min="7" max="7" width="15.42578125" style="631" bestFit="1" customWidth="1"/>
    <col min="8" max="8" width="16.5703125" style="631" bestFit="1" customWidth="1"/>
    <col min="9" max="9" width="11.85546875" style="631" bestFit="1" customWidth="1"/>
    <col min="10" max="10" width="15.42578125" style="631" bestFit="1" customWidth="1"/>
    <col min="11" max="11" width="16.5703125" style="631" bestFit="1" customWidth="1"/>
    <col min="12" max="12" width="11.85546875" style="631" bestFit="1" customWidth="1"/>
    <col min="13" max="13" width="15.42578125" style="631" bestFit="1" customWidth="1"/>
    <col min="14" max="14" width="16.5703125" style="631" bestFit="1" customWidth="1"/>
    <col min="15" max="256" width="11.42578125" style="631"/>
    <col min="257" max="257" width="0" style="631" hidden="1" customWidth="1"/>
    <col min="258" max="258" width="45.7109375" style="631" customWidth="1"/>
    <col min="259" max="259" width="11.85546875" style="631" bestFit="1" customWidth="1"/>
    <col min="260" max="260" width="15.42578125" style="631" bestFit="1" customWidth="1"/>
    <col min="261" max="261" width="16.5703125" style="631" bestFit="1" customWidth="1"/>
    <col min="262" max="262" width="11.85546875" style="631" bestFit="1" customWidth="1"/>
    <col min="263" max="263" width="15.42578125" style="631" bestFit="1" customWidth="1"/>
    <col min="264" max="264" width="16.5703125" style="631" bestFit="1" customWidth="1"/>
    <col min="265" max="265" width="11.85546875" style="631" bestFit="1" customWidth="1"/>
    <col min="266" max="266" width="15.42578125" style="631" bestFit="1" customWidth="1"/>
    <col min="267" max="267" width="16.5703125" style="631" bestFit="1" customWidth="1"/>
    <col min="268" max="268" width="11.85546875" style="631" bestFit="1" customWidth="1"/>
    <col min="269" max="269" width="15.42578125" style="631" bestFit="1" customWidth="1"/>
    <col min="270" max="270" width="16.5703125" style="631" bestFit="1" customWidth="1"/>
    <col min="271" max="512" width="11.42578125" style="631"/>
    <col min="513" max="513" width="0" style="631" hidden="1" customWidth="1"/>
    <col min="514" max="514" width="45.7109375" style="631" customWidth="1"/>
    <col min="515" max="515" width="11.85546875" style="631" bestFit="1" customWidth="1"/>
    <col min="516" max="516" width="15.42578125" style="631" bestFit="1" customWidth="1"/>
    <col min="517" max="517" width="16.5703125" style="631" bestFit="1" customWidth="1"/>
    <col min="518" max="518" width="11.85546875" style="631" bestFit="1" customWidth="1"/>
    <col min="519" max="519" width="15.42578125" style="631" bestFit="1" customWidth="1"/>
    <col min="520" max="520" width="16.5703125" style="631" bestFit="1" customWidth="1"/>
    <col min="521" max="521" width="11.85546875" style="631" bestFit="1" customWidth="1"/>
    <col min="522" max="522" width="15.42578125" style="631" bestFit="1" customWidth="1"/>
    <col min="523" max="523" width="16.5703125" style="631" bestFit="1" customWidth="1"/>
    <col min="524" max="524" width="11.85546875" style="631" bestFit="1" customWidth="1"/>
    <col min="525" max="525" width="15.42578125" style="631" bestFit="1" customWidth="1"/>
    <col min="526" max="526" width="16.5703125" style="631" bestFit="1" customWidth="1"/>
    <col min="527" max="768" width="11.42578125" style="631"/>
    <col min="769" max="769" width="0" style="631" hidden="1" customWidth="1"/>
    <col min="770" max="770" width="45.7109375" style="631" customWidth="1"/>
    <col min="771" max="771" width="11.85546875" style="631" bestFit="1" customWidth="1"/>
    <col min="772" max="772" width="15.42578125" style="631" bestFit="1" customWidth="1"/>
    <col min="773" max="773" width="16.5703125" style="631" bestFit="1" customWidth="1"/>
    <col min="774" max="774" width="11.85546875" style="631" bestFit="1" customWidth="1"/>
    <col min="775" max="775" width="15.42578125" style="631" bestFit="1" customWidth="1"/>
    <col min="776" max="776" width="16.5703125" style="631" bestFit="1" customWidth="1"/>
    <col min="777" max="777" width="11.85546875" style="631" bestFit="1" customWidth="1"/>
    <col min="778" max="778" width="15.42578125" style="631" bestFit="1" customWidth="1"/>
    <col min="779" max="779" width="16.5703125" style="631" bestFit="1" customWidth="1"/>
    <col min="780" max="780" width="11.85546875" style="631" bestFit="1" customWidth="1"/>
    <col min="781" max="781" width="15.42578125" style="631" bestFit="1" customWidth="1"/>
    <col min="782" max="782" width="16.5703125" style="631" bestFit="1" customWidth="1"/>
    <col min="783" max="1024" width="11.42578125" style="631"/>
    <col min="1025" max="1025" width="0" style="631" hidden="1" customWidth="1"/>
    <col min="1026" max="1026" width="45.7109375" style="631" customWidth="1"/>
    <col min="1027" max="1027" width="11.85546875" style="631" bestFit="1" customWidth="1"/>
    <col min="1028" max="1028" width="15.42578125" style="631" bestFit="1" customWidth="1"/>
    <col min="1029" max="1029" width="16.5703125" style="631" bestFit="1" customWidth="1"/>
    <col min="1030" max="1030" width="11.85546875" style="631" bestFit="1" customWidth="1"/>
    <col min="1031" max="1031" width="15.42578125" style="631" bestFit="1" customWidth="1"/>
    <col min="1032" max="1032" width="16.5703125" style="631" bestFit="1" customWidth="1"/>
    <col min="1033" max="1033" width="11.85546875" style="631" bestFit="1" customWidth="1"/>
    <col min="1034" max="1034" width="15.42578125" style="631" bestFit="1" customWidth="1"/>
    <col min="1035" max="1035" width="16.5703125" style="631" bestFit="1" customWidth="1"/>
    <col min="1036" max="1036" width="11.85546875" style="631" bestFit="1" customWidth="1"/>
    <col min="1037" max="1037" width="15.42578125" style="631" bestFit="1" customWidth="1"/>
    <col min="1038" max="1038" width="16.5703125" style="631" bestFit="1" customWidth="1"/>
    <col min="1039" max="1280" width="11.42578125" style="631"/>
    <col min="1281" max="1281" width="0" style="631" hidden="1" customWidth="1"/>
    <col min="1282" max="1282" width="45.7109375" style="631" customWidth="1"/>
    <col min="1283" max="1283" width="11.85546875" style="631" bestFit="1" customWidth="1"/>
    <col min="1284" max="1284" width="15.42578125" style="631" bestFit="1" customWidth="1"/>
    <col min="1285" max="1285" width="16.5703125" style="631" bestFit="1" customWidth="1"/>
    <col min="1286" max="1286" width="11.85546875" style="631" bestFit="1" customWidth="1"/>
    <col min="1287" max="1287" width="15.42578125" style="631" bestFit="1" customWidth="1"/>
    <col min="1288" max="1288" width="16.5703125" style="631" bestFit="1" customWidth="1"/>
    <col min="1289" max="1289" width="11.85546875" style="631" bestFit="1" customWidth="1"/>
    <col min="1290" max="1290" width="15.42578125" style="631" bestFit="1" customWidth="1"/>
    <col min="1291" max="1291" width="16.5703125" style="631" bestFit="1" customWidth="1"/>
    <col min="1292" max="1292" width="11.85546875" style="631" bestFit="1" customWidth="1"/>
    <col min="1293" max="1293" width="15.42578125" style="631" bestFit="1" customWidth="1"/>
    <col min="1294" max="1294" width="16.5703125" style="631" bestFit="1" customWidth="1"/>
    <col min="1295" max="1536" width="11.42578125" style="631"/>
    <col min="1537" max="1537" width="0" style="631" hidden="1" customWidth="1"/>
    <col min="1538" max="1538" width="45.7109375" style="631" customWidth="1"/>
    <col min="1539" max="1539" width="11.85546875" style="631" bestFit="1" customWidth="1"/>
    <col min="1540" max="1540" width="15.42578125" style="631" bestFit="1" customWidth="1"/>
    <col min="1541" max="1541" width="16.5703125" style="631" bestFit="1" customWidth="1"/>
    <col min="1542" max="1542" width="11.85546875" style="631" bestFit="1" customWidth="1"/>
    <col min="1543" max="1543" width="15.42578125" style="631" bestFit="1" customWidth="1"/>
    <col min="1544" max="1544" width="16.5703125" style="631" bestFit="1" customWidth="1"/>
    <col min="1545" max="1545" width="11.85546875" style="631" bestFit="1" customWidth="1"/>
    <col min="1546" max="1546" width="15.42578125" style="631" bestFit="1" customWidth="1"/>
    <col min="1547" max="1547" width="16.5703125" style="631" bestFit="1" customWidth="1"/>
    <col min="1548" max="1548" width="11.85546875" style="631" bestFit="1" customWidth="1"/>
    <col min="1549" max="1549" width="15.42578125" style="631" bestFit="1" customWidth="1"/>
    <col min="1550" max="1550" width="16.5703125" style="631" bestFit="1" customWidth="1"/>
    <col min="1551" max="1792" width="11.42578125" style="631"/>
    <col min="1793" max="1793" width="0" style="631" hidden="1" customWidth="1"/>
    <col min="1794" max="1794" width="45.7109375" style="631" customWidth="1"/>
    <col min="1795" max="1795" width="11.85546875" style="631" bestFit="1" customWidth="1"/>
    <col min="1796" max="1796" width="15.42578125" style="631" bestFit="1" customWidth="1"/>
    <col min="1797" max="1797" width="16.5703125" style="631" bestFit="1" customWidth="1"/>
    <col min="1798" max="1798" width="11.85546875" style="631" bestFit="1" customWidth="1"/>
    <col min="1799" max="1799" width="15.42578125" style="631" bestFit="1" customWidth="1"/>
    <col min="1800" max="1800" width="16.5703125" style="631" bestFit="1" customWidth="1"/>
    <col min="1801" max="1801" width="11.85546875" style="631" bestFit="1" customWidth="1"/>
    <col min="1802" max="1802" width="15.42578125" style="631" bestFit="1" customWidth="1"/>
    <col min="1803" max="1803" width="16.5703125" style="631" bestFit="1" customWidth="1"/>
    <col min="1804" max="1804" width="11.85546875" style="631" bestFit="1" customWidth="1"/>
    <col min="1805" max="1805" width="15.42578125" style="631" bestFit="1" customWidth="1"/>
    <col min="1806" max="1806" width="16.5703125" style="631" bestFit="1" customWidth="1"/>
    <col min="1807" max="2048" width="11.42578125" style="631"/>
    <col min="2049" max="2049" width="0" style="631" hidden="1" customWidth="1"/>
    <col min="2050" max="2050" width="45.7109375" style="631" customWidth="1"/>
    <col min="2051" max="2051" width="11.85546875" style="631" bestFit="1" customWidth="1"/>
    <col min="2052" max="2052" width="15.42578125" style="631" bestFit="1" customWidth="1"/>
    <col min="2053" max="2053" width="16.5703125" style="631" bestFit="1" customWidth="1"/>
    <col min="2054" max="2054" width="11.85546875" style="631" bestFit="1" customWidth="1"/>
    <col min="2055" max="2055" width="15.42578125" style="631" bestFit="1" customWidth="1"/>
    <col min="2056" max="2056" width="16.5703125" style="631" bestFit="1" customWidth="1"/>
    <col min="2057" max="2057" width="11.85546875" style="631" bestFit="1" customWidth="1"/>
    <col min="2058" max="2058" width="15.42578125" style="631" bestFit="1" customWidth="1"/>
    <col min="2059" max="2059" width="16.5703125" style="631" bestFit="1" customWidth="1"/>
    <col min="2060" max="2060" width="11.85546875" style="631" bestFit="1" customWidth="1"/>
    <col min="2061" max="2061" width="15.42578125" style="631" bestFit="1" customWidth="1"/>
    <col min="2062" max="2062" width="16.5703125" style="631" bestFit="1" customWidth="1"/>
    <col min="2063" max="2304" width="11.42578125" style="631"/>
    <col min="2305" max="2305" width="0" style="631" hidden="1" customWidth="1"/>
    <col min="2306" max="2306" width="45.7109375" style="631" customWidth="1"/>
    <col min="2307" max="2307" width="11.85546875" style="631" bestFit="1" customWidth="1"/>
    <col min="2308" max="2308" width="15.42578125" style="631" bestFit="1" customWidth="1"/>
    <col min="2309" max="2309" width="16.5703125" style="631" bestFit="1" customWidth="1"/>
    <col min="2310" max="2310" width="11.85546875" style="631" bestFit="1" customWidth="1"/>
    <col min="2311" max="2311" width="15.42578125" style="631" bestFit="1" customWidth="1"/>
    <col min="2312" max="2312" width="16.5703125" style="631" bestFit="1" customWidth="1"/>
    <col min="2313" max="2313" width="11.85546875" style="631" bestFit="1" customWidth="1"/>
    <col min="2314" max="2314" width="15.42578125" style="631" bestFit="1" customWidth="1"/>
    <col min="2315" max="2315" width="16.5703125" style="631" bestFit="1" customWidth="1"/>
    <col min="2316" max="2316" width="11.85546875" style="631" bestFit="1" customWidth="1"/>
    <col min="2317" max="2317" width="15.42578125" style="631" bestFit="1" customWidth="1"/>
    <col min="2318" max="2318" width="16.5703125" style="631" bestFit="1" customWidth="1"/>
    <col min="2319" max="2560" width="11.42578125" style="631"/>
    <col min="2561" max="2561" width="0" style="631" hidden="1" customWidth="1"/>
    <col min="2562" max="2562" width="45.7109375" style="631" customWidth="1"/>
    <col min="2563" max="2563" width="11.85546875" style="631" bestFit="1" customWidth="1"/>
    <col min="2564" max="2564" width="15.42578125" style="631" bestFit="1" customWidth="1"/>
    <col min="2565" max="2565" width="16.5703125" style="631" bestFit="1" customWidth="1"/>
    <col min="2566" max="2566" width="11.85546875" style="631" bestFit="1" customWidth="1"/>
    <col min="2567" max="2567" width="15.42578125" style="631" bestFit="1" customWidth="1"/>
    <col min="2568" max="2568" width="16.5703125" style="631" bestFit="1" customWidth="1"/>
    <col min="2569" max="2569" width="11.85546875" style="631" bestFit="1" customWidth="1"/>
    <col min="2570" max="2570" width="15.42578125" style="631" bestFit="1" customWidth="1"/>
    <col min="2571" max="2571" width="16.5703125" style="631" bestFit="1" customWidth="1"/>
    <col min="2572" max="2572" width="11.85546875" style="631" bestFit="1" customWidth="1"/>
    <col min="2573" max="2573" width="15.42578125" style="631" bestFit="1" customWidth="1"/>
    <col min="2574" max="2574" width="16.5703125" style="631" bestFit="1" customWidth="1"/>
    <col min="2575" max="2816" width="11.42578125" style="631"/>
    <col min="2817" max="2817" width="0" style="631" hidden="1" customWidth="1"/>
    <col min="2818" max="2818" width="45.7109375" style="631" customWidth="1"/>
    <col min="2819" max="2819" width="11.85546875" style="631" bestFit="1" customWidth="1"/>
    <col min="2820" max="2820" width="15.42578125" style="631" bestFit="1" customWidth="1"/>
    <col min="2821" max="2821" width="16.5703125" style="631" bestFit="1" customWidth="1"/>
    <col min="2822" max="2822" width="11.85546875" style="631" bestFit="1" customWidth="1"/>
    <col min="2823" max="2823" width="15.42578125" style="631" bestFit="1" customWidth="1"/>
    <col min="2824" max="2824" width="16.5703125" style="631" bestFit="1" customWidth="1"/>
    <col min="2825" max="2825" width="11.85546875" style="631" bestFit="1" customWidth="1"/>
    <col min="2826" max="2826" width="15.42578125" style="631" bestFit="1" customWidth="1"/>
    <col min="2827" max="2827" width="16.5703125" style="631" bestFit="1" customWidth="1"/>
    <col min="2828" max="2828" width="11.85546875" style="631" bestFit="1" customWidth="1"/>
    <col min="2829" max="2829" width="15.42578125" style="631" bestFit="1" customWidth="1"/>
    <col min="2830" max="2830" width="16.5703125" style="631" bestFit="1" customWidth="1"/>
    <col min="2831" max="3072" width="11.42578125" style="631"/>
    <col min="3073" max="3073" width="0" style="631" hidden="1" customWidth="1"/>
    <col min="3074" max="3074" width="45.7109375" style="631" customWidth="1"/>
    <col min="3075" max="3075" width="11.85546875" style="631" bestFit="1" customWidth="1"/>
    <col min="3076" max="3076" width="15.42578125" style="631" bestFit="1" customWidth="1"/>
    <col min="3077" max="3077" width="16.5703125" style="631" bestFit="1" customWidth="1"/>
    <col min="3078" max="3078" width="11.85546875" style="631" bestFit="1" customWidth="1"/>
    <col min="3079" max="3079" width="15.42578125" style="631" bestFit="1" customWidth="1"/>
    <col min="3080" max="3080" width="16.5703125" style="631" bestFit="1" customWidth="1"/>
    <col min="3081" max="3081" width="11.85546875" style="631" bestFit="1" customWidth="1"/>
    <col min="3082" max="3082" width="15.42578125" style="631" bestFit="1" customWidth="1"/>
    <col min="3083" max="3083" width="16.5703125" style="631" bestFit="1" customWidth="1"/>
    <col min="3084" max="3084" width="11.85546875" style="631" bestFit="1" customWidth="1"/>
    <col min="3085" max="3085" width="15.42578125" style="631" bestFit="1" customWidth="1"/>
    <col min="3086" max="3086" width="16.5703125" style="631" bestFit="1" customWidth="1"/>
    <col min="3087" max="3328" width="11.42578125" style="631"/>
    <col min="3329" max="3329" width="0" style="631" hidden="1" customWidth="1"/>
    <col min="3330" max="3330" width="45.7109375" style="631" customWidth="1"/>
    <col min="3331" max="3331" width="11.85546875" style="631" bestFit="1" customWidth="1"/>
    <col min="3332" max="3332" width="15.42578125" style="631" bestFit="1" customWidth="1"/>
    <col min="3333" max="3333" width="16.5703125" style="631" bestFit="1" customWidth="1"/>
    <col min="3334" max="3334" width="11.85546875" style="631" bestFit="1" customWidth="1"/>
    <col min="3335" max="3335" width="15.42578125" style="631" bestFit="1" customWidth="1"/>
    <col min="3336" max="3336" width="16.5703125" style="631" bestFit="1" customWidth="1"/>
    <col min="3337" max="3337" width="11.85546875" style="631" bestFit="1" customWidth="1"/>
    <col min="3338" max="3338" width="15.42578125" style="631" bestFit="1" customWidth="1"/>
    <col min="3339" max="3339" width="16.5703125" style="631" bestFit="1" customWidth="1"/>
    <col min="3340" max="3340" width="11.85546875" style="631" bestFit="1" customWidth="1"/>
    <col min="3341" max="3341" width="15.42578125" style="631" bestFit="1" customWidth="1"/>
    <col min="3342" max="3342" width="16.5703125" style="631" bestFit="1" customWidth="1"/>
    <col min="3343" max="3584" width="11.42578125" style="631"/>
    <col min="3585" max="3585" width="0" style="631" hidden="1" customWidth="1"/>
    <col min="3586" max="3586" width="45.7109375" style="631" customWidth="1"/>
    <col min="3587" max="3587" width="11.85546875" style="631" bestFit="1" customWidth="1"/>
    <col min="3588" max="3588" width="15.42578125" style="631" bestFit="1" customWidth="1"/>
    <col min="3589" max="3589" width="16.5703125" style="631" bestFit="1" customWidth="1"/>
    <col min="3590" max="3590" width="11.85546875" style="631" bestFit="1" customWidth="1"/>
    <col min="3591" max="3591" width="15.42578125" style="631" bestFit="1" customWidth="1"/>
    <col min="3592" max="3592" width="16.5703125" style="631" bestFit="1" customWidth="1"/>
    <col min="3593" max="3593" width="11.85546875" style="631" bestFit="1" customWidth="1"/>
    <col min="3594" max="3594" width="15.42578125" style="631" bestFit="1" customWidth="1"/>
    <col min="3595" max="3595" width="16.5703125" style="631" bestFit="1" customWidth="1"/>
    <col min="3596" max="3596" width="11.85546875" style="631" bestFit="1" customWidth="1"/>
    <col min="3597" max="3597" width="15.42578125" style="631" bestFit="1" customWidth="1"/>
    <col min="3598" max="3598" width="16.5703125" style="631" bestFit="1" customWidth="1"/>
    <col min="3599" max="3840" width="11.42578125" style="631"/>
    <col min="3841" max="3841" width="0" style="631" hidden="1" customWidth="1"/>
    <col min="3842" max="3842" width="45.7109375" style="631" customWidth="1"/>
    <col min="3843" max="3843" width="11.85546875" style="631" bestFit="1" customWidth="1"/>
    <col min="3844" max="3844" width="15.42578125" style="631" bestFit="1" customWidth="1"/>
    <col min="3845" max="3845" width="16.5703125" style="631" bestFit="1" customWidth="1"/>
    <col min="3846" max="3846" width="11.85546875" style="631" bestFit="1" customWidth="1"/>
    <col min="3847" max="3847" width="15.42578125" style="631" bestFit="1" customWidth="1"/>
    <col min="3848" max="3848" width="16.5703125" style="631" bestFit="1" customWidth="1"/>
    <col min="3849" max="3849" width="11.85546875" style="631" bestFit="1" customWidth="1"/>
    <col min="3850" max="3850" width="15.42578125" style="631" bestFit="1" customWidth="1"/>
    <col min="3851" max="3851" width="16.5703125" style="631" bestFit="1" customWidth="1"/>
    <col min="3852" max="3852" width="11.85546875" style="631" bestFit="1" customWidth="1"/>
    <col min="3853" max="3853" width="15.42578125" style="631" bestFit="1" customWidth="1"/>
    <col min="3854" max="3854" width="16.5703125" style="631" bestFit="1" customWidth="1"/>
    <col min="3855" max="4096" width="11.42578125" style="631"/>
    <col min="4097" max="4097" width="0" style="631" hidden="1" customWidth="1"/>
    <col min="4098" max="4098" width="45.7109375" style="631" customWidth="1"/>
    <col min="4099" max="4099" width="11.85546875" style="631" bestFit="1" customWidth="1"/>
    <col min="4100" max="4100" width="15.42578125" style="631" bestFit="1" customWidth="1"/>
    <col min="4101" max="4101" width="16.5703125" style="631" bestFit="1" customWidth="1"/>
    <col min="4102" max="4102" width="11.85546875" style="631" bestFit="1" customWidth="1"/>
    <col min="4103" max="4103" width="15.42578125" style="631" bestFit="1" customWidth="1"/>
    <col min="4104" max="4104" width="16.5703125" style="631" bestFit="1" customWidth="1"/>
    <col min="4105" max="4105" width="11.85546875" style="631" bestFit="1" customWidth="1"/>
    <col min="4106" max="4106" width="15.42578125" style="631" bestFit="1" customWidth="1"/>
    <col min="4107" max="4107" width="16.5703125" style="631" bestFit="1" customWidth="1"/>
    <col min="4108" max="4108" width="11.85546875" style="631" bestFit="1" customWidth="1"/>
    <col min="4109" max="4109" width="15.42578125" style="631" bestFit="1" customWidth="1"/>
    <col min="4110" max="4110" width="16.5703125" style="631" bestFit="1" customWidth="1"/>
    <col min="4111" max="4352" width="11.42578125" style="631"/>
    <col min="4353" max="4353" width="0" style="631" hidden="1" customWidth="1"/>
    <col min="4354" max="4354" width="45.7109375" style="631" customWidth="1"/>
    <col min="4355" max="4355" width="11.85546875" style="631" bestFit="1" customWidth="1"/>
    <col min="4356" max="4356" width="15.42578125" style="631" bestFit="1" customWidth="1"/>
    <col min="4357" max="4357" width="16.5703125" style="631" bestFit="1" customWidth="1"/>
    <col min="4358" max="4358" width="11.85546875" style="631" bestFit="1" customWidth="1"/>
    <col min="4359" max="4359" width="15.42578125" style="631" bestFit="1" customWidth="1"/>
    <col min="4360" max="4360" width="16.5703125" style="631" bestFit="1" customWidth="1"/>
    <col min="4361" max="4361" width="11.85546875" style="631" bestFit="1" customWidth="1"/>
    <col min="4362" max="4362" width="15.42578125" style="631" bestFit="1" customWidth="1"/>
    <col min="4363" max="4363" width="16.5703125" style="631" bestFit="1" customWidth="1"/>
    <col min="4364" max="4364" width="11.85546875" style="631" bestFit="1" customWidth="1"/>
    <col min="4365" max="4365" width="15.42578125" style="631" bestFit="1" customWidth="1"/>
    <col min="4366" max="4366" width="16.5703125" style="631" bestFit="1" customWidth="1"/>
    <col min="4367" max="4608" width="11.42578125" style="631"/>
    <col min="4609" max="4609" width="0" style="631" hidden="1" customWidth="1"/>
    <col min="4610" max="4610" width="45.7109375" style="631" customWidth="1"/>
    <col min="4611" max="4611" width="11.85546875" style="631" bestFit="1" customWidth="1"/>
    <col min="4612" max="4612" width="15.42578125" style="631" bestFit="1" customWidth="1"/>
    <col min="4613" max="4613" width="16.5703125" style="631" bestFit="1" customWidth="1"/>
    <col min="4614" max="4614" width="11.85546875" style="631" bestFit="1" customWidth="1"/>
    <col min="4615" max="4615" width="15.42578125" style="631" bestFit="1" customWidth="1"/>
    <col min="4616" max="4616" width="16.5703125" style="631" bestFit="1" customWidth="1"/>
    <col min="4617" max="4617" width="11.85546875" style="631" bestFit="1" customWidth="1"/>
    <col min="4618" max="4618" width="15.42578125" style="631" bestFit="1" customWidth="1"/>
    <col min="4619" max="4619" width="16.5703125" style="631" bestFit="1" customWidth="1"/>
    <col min="4620" max="4620" width="11.85546875" style="631" bestFit="1" customWidth="1"/>
    <col min="4621" max="4621" width="15.42578125" style="631" bestFit="1" customWidth="1"/>
    <col min="4622" max="4622" width="16.5703125" style="631" bestFit="1" customWidth="1"/>
    <col min="4623" max="4864" width="11.42578125" style="631"/>
    <col min="4865" max="4865" width="0" style="631" hidden="1" customWidth="1"/>
    <col min="4866" max="4866" width="45.7109375" style="631" customWidth="1"/>
    <col min="4867" max="4867" width="11.85546875" style="631" bestFit="1" customWidth="1"/>
    <col min="4868" max="4868" width="15.42578125" style="631" bestFit="1" customWidth="1"/>
    <col min="4869" max="4869" width="16.5703125" style="631" bestFit="1" customWidth="1"/>
    <col min="4870" max="4870" width="11.85546875" style="631" bestFit="1" customWidth="1"/>
    <col min="4871" max="4871" width="15.42578125" style="631" bestFit="1" customWidth="1"/>
    <col min="4872" max="4872" width="16.5703125" style="631" bestFit="1" customWidth="1"/>
    <col min="4873" max="4873" width="11.85546875" style="631" bestFit="1" customWidth="1"/>
    <col min="4874" max="4874" width="15.42578125" style="631" bestFit="1" customWidth="1"/>
    <col min="4875" max="4875" width="16.5703125" style="631" bestFit="1" customWidth="1"/>
    <col min="4876" max="4876" width="11.85546875" style="631" bestFit="1" customWidth="1"/>
    <col min="4877" max="4877" width="15.42578125" style="631" bestFit="1" customWidth="1"/>
    <col min="4878" max="4878" width="16.5703125" style="631" bestFit="1" customWidth="1"/>
    <col min="4879" max="5120" width="11.42578125" style="631"/>
    <col min="5121" max="5121" width="0" style="631" hidden="1" customWidth="1"/>
    <col min="5122" max="5122" width="45.7109375" style="631" customWidth="1"/>
    <col min="5123" max="5123" width="11.85546875" style="631" bestFit="1" customWidth="1"/>
    <col min="5124" max="5124" width="15.42578125" style="631" bestFit="1" customWidth="1"/>
    <col min="5125" max="5125" width="16.5703125" style="631" bestFit="1" customWidth="1"/>
    <col min="5126" max="5126" width="11.85546875" style="631" bestFit="1" customWidth="1"/>
    <col min="5127" max="5127" width="15.42578125" style="631" bestFit="1" customWidth="1"/>
    <col min="5128" max="5128" width="16.5703125" style="631" bestFit="1" customWidth="1"/>
    <col min="5129" max="5129" width="11.85546875" style="631" bestFit="1" customWidth="1"/>
    <col min="5130" max="5130" width="15.42578125" style="631" bestFit="1" customWidth="1"/>
    <col min="5131" max="5131" width="16.5703125" style="631" bestFit="1" customWidth="1"/>
    <col min="5132" max="5132" width="11.85546875" style="631" bestFit="1" customWidth="1"/>
    <col min="5133" max="5133" width="15.42578125" style="631" bestFit="1" customWidth="1"/>
    <col min="5134" max="5134" width="16.5703125" style="631" bestFit="1" customWidth="1"/>
    <col min="5135" max="5376" width="11.42578125" style="631"/>
    <col min="5377" max="5377" width="0" style="631" hidden="1" customWidth="1"/>
    <col min="5378" max="5378" width="45.7109375" style="631" customWidth="1"/>
    <col min="5379" max="5379" width="11.85546875" style="631" bestFit="1" customWidth="1"/>
    <col min="5380" max="5380" width="15.42578125" style="631" bestFit="1" customWidth="1"/>
    <col min="5381" max="5381" width="16.5703125" style="631" bestFit="1" customWidth="1"/>
    <col min="5382" max="5382" width="11.85546875" style="631" bestFit="1" customWidth="1"/>
    <col min="5383" max="5383" width="15.42578125" style="631" bestFit="1" customWidth="1"/>
    <col min="5384" max="5384" width="16.5703125" style="631" bestFit="1" customWidth="1"/>
    <col min="5385" max="5385" width="11.85546875" style="631" bestFit="1" customWidth="1"/>
    <col min="5386" max="5386" width="15.42578125" style="631" bestFit="1" customWidth="1"/>
    <col min="5387" max="5387" width="16.5703125" style="631" bestFit="1" customWidth="1"/>
    <col min="5388" max="5388" width="11.85546875" style="631" bestFit="1" customWidth="1"/>
    <col min="5389" max="5389" width="15.42578125" style="631" bestFit="1" customWidth="1"/>
    <col min="5390" max="5390" width="16.5703125" style="631" bestFit="1" customWidth="1"/>
    <col min="5391" max="5632" width="11.42578125" style="631"/>
    <col min="5633" max="5633" width="0" style="631" hidden="1" customWidth="1"/>
    <col min="5634" max="5634" width="45.7109375" style="631" customWidth="1"/>
    <col min="5635" max="5635" width="11.85546875" style="631" bestFit="1" customWidth="1"/>
    <col min="5636" max="5636" width="15.42578125" style="631" bestFit="1" customWidth="1"/>
    <col min="5637" max="5637" width="16.5703125" style="631" bestFit="1" customWidth="1"/>
    <col min="5638" max="5638" width="11.85546875" style="631" bestFit="1" customWidth="1"/>
    <col min="5639" max="5639" width="15.42578125" style="631" bestFit="1" customWidth="1"/>
    <col min="5640" max="5640" width="16.5703125" style="631" bestFit="1" customWidth="1"/>
    <col min="5641" max="5641" width="11.85546875" style="631" bestFit="1" customWidth="1"/>
    <col min="5642" max="5642" width="15.42578125" style="631" bestFit="1" customWidth="1"/>
    <col min="5643" max="5643" width="16.5703125" style="631" bestFit="1" customWidth="1"/>
    <col min="5644" max="5644" width="11.85546875" style="631" bestFit="1" customWidth="1"/>
    <col min="5645" max="5645" width="15.42578125" style="631" bestFit="1" customWidth="1"/>
    <col min="5646" max="5646" width="16.5703125" style="631" bestFit="1" customWidth="1"/>
    <col min="5647" max="5888" width="11.42578125" style="631"/>
    <col min="5889" max="5889" width="0" style="631" hidden="1" customWidth="1"/>
    <col min="5890" max="5890" width="45.7109375" style="631" customWidth="1"/>
    <col min="5891" max="5891" width="11.85546875" style="631" bestFit="1" customWidth="1"/>
    <col min="5892" max="5892" width="15.42578125" style="631" bestFit="1" customWidth="1"/>
    <col min="5893" max="5893" width="16.5703125" style="631" bestFit="1" customWidth="1"/>
    <col min="5894" max="5894" width="11.85546875" style="631" bestFit="1" customWidth="1"/>
    <col min="5895" max="5895" width="15.42578125" style="631" bestFit="1" customWidth="1"/>
    <col min="5896" max="5896" width="16.5703125" style="631" bestFit="1" customWidth="1"/>
    <col min="5897" max="5897" width="11.85546875" style="631" bestFit="1" customWidth="1"/>
    <col min="5898" max="5898" width="15.42578125" style="631" bestFit="1" customWidth="1"/>
    <col min="5899" max="5899" width="16.5703125" style="631" bestFit="1" customWidth="1"/>
    <col min="5900" max="5900" width="11.85546875" style="631" bestFit="1" customWidth="1"/>
    <col min="5901" max="5901" width="15.42578125" style="631" bestFit="1" customWidth="1"/>
    <col min="5902" max="5902" width="16.5703125" style="631" bestFit="1" customWidth="1"/>
    <col min="5903" max="6144" width="11.42578125" style="631"/>
    <col min="6145" max="6145" width="0" style="631" hidden="1" customWidth="1"/>
    <col min="6146" max="6146" width="45.7109375" style="631" customWidth="1"/>
    <col min="6147" max="6147" width="11.85546875" style="631" bestFit="1" customWidth="1"/>
    <col min="6148" max="6148" width="15.42578125" style="631" bestFit="1" customWidth="1"/>
    <col min="6149" max="6149" width="16.5703125" style="631" bestFit="1" customWidth="1"/>
    <col min="6150" max="6150" width="11.85546875" style="631" bestFit="1" customWidth="1"/>
    <col min="6151" max="6151" width="15.42578125" style="631" bestFit="1" customWidth="1"/>
    <col min="6152" max="6152" width="16.5703125" style="631" bestFit="1" customWidth="1"/>
    <col min="6153" max="6153" width="11.85546875" style="631" bestFit="1" customWidth="1"/>
    <col min="6154" max="6154" width="15.42578125" style="631" bestFit="1" customWidth="1"/>
    <col min="6155" max="6155" width="16.5703125" style="631" bestFit="1" customWidth="1"/>
    <col min="6156" max="6156" width="11.85546875" style="631" bestFit="1" customWidth="1"/>
    <col min="6157" max="6157" width="15.42578125" style="631" bestFit="1" customWidth="1"/>
    <col min="6158" max="6158" width="16.5703125" style="631" bestFit="1" customWidth="1"/>
    <col min="6159" max="6400" width="11.42578125" style="631"/>
    <col min="6401" max="6401" width="0" style="631" hidden="1" customWidth="1"/>
    <col min="6402" max="6402" width="45.7109375" style="631" customWidth="1"/>
    <col min="6403" max="6403" width="11.85546875" style="631" bestFit="1" customWidth="1"/>
    <col min="6404" max="6404" width="15.42578125" style="631" bestFit="1" customWidth="1"/>
    <col min="6405" max="6405" width="16.5703125" style="631" bestFit="1" customWidth="1"/>
    <col min="6406" max="6406" width="11.85546875" style="631" bestFit="1" customWidth="1"/>
    <col min="6407" max="6407" width="15.42578125" style="631" bestFit="1" customWidth="1"/>
    <col min="6408" max="6408" width="16.5703125" style="631" bestFit="1" customWidth="1"/>
    <col min="6409" max="6409" width="11.85546875" style="631" bestFit="1" customWidth="1"/>
    <col min="6410" max="6410" width="15.42578125" style="631" bestFit="1" customWidth="1"/>
    <col min="6411" max="6411" width="16.5703125" style="631" bestFit="1" customWidth="1"/>
    <col min="6412" max="6412" width="11.85546875" style="631" bestFit="1" customWidth="1"/>
    <col min="6413" max="6413" width="15.42578125" style="631" bestFit="1" customWidth="1"/>
    <col min="6414" max="6414" width="16.5703125" style="631" bestFit="1" customWidth="1"/>
    <col min="6415" max="6656" width="11.42578125" style="631"/>
    <col min="6657" max="6657" width="0" style="631" hidden="1" customWidth="1"/>
    <col min="6658" max="6658" width="45.7109375" style="631" customWidth="1"/>
    <col min="6659" max="6659" width="11.85546875" style="631" bestFit="1" customWidth="1"/>
    <col min="6660" max="6660" width="15.42578125" style="631" bestFit="1" customWidth="1"/>
    <col min="6661" max="6661" width="16.5703125" style="631" bestFit="1" customWidth="1"/>
    <col min="6662" max="6662" width="11.85546875" style="631" bestFit="1" customWidth="1"/>
    <col min="6663" max="6663" width="15.42578125" style="631" bestFit="1" customWidth="1"/>
    <col min="6664" max="6664" width="16.5703125" style="631" bestFit="1" customWidth="1"/>
    <col min="6665" max="6665" width="11.85546875" style="631" bestFit="1" customWidth="1"/>
    <col min="6666" max="6666" width="15.42578125" style="631" bestFit="1" customWidth="1"/>
    <col min="6667" max="6667" width="16.5703125" style="631" bestFit="1" customWidth="1"/>
    <col min="6668" max="6668" width="11.85546875" style="631" bestFit="1" customWidth="1"/>
    <col min="6669" max="6669" width="15.42578125" style="631" bestFit="1" customWidth="1"/>
    <col min="6670" max="6670" width="16.5703125" style="631" bestFit="1" customWidth="1"/>
    <col min="6671" max="6912" width="11.42578125" style="631"/>
    <col min="6913" max="6913" width="0" style="631" hidden="1" customWidth="1"/>
    <col min="6914" max="6914" width="45.7109375" style="631" customWidth="1"/>
    <col min="6915" max="6915" width="11.85546875" style="631" bestFit="1" customWidth="1"/>
    <col min="6916" max="6916" width="15.42578125" style="631" bestFit="1" customWidth="1"/>
    <col min="6917" max="6917" width="16.5703125" style="631" bestFit="1" customWidth="1"/>
    <col min="6918" max="6918" width="11.85546875" style="631" bestFit="1" customWidth="1"/>
    <col min="6919" max="6919" width="15.42578125" style="631" bestFit="1" customWidth="1"/>
    <col min="6920" max="6920" width="16.5703125" style="631" bestFit="1" customWidth="1"/>
    <col min="6921" max="6921" width="11.85546875" style="631" bestFit="1" customWidth="1"/>
    <col min="6922" max="6922" width="15.42578125" style="631" bestFit="1" customWidth="1"/>
    <col min="6923" max="6923" width="16.5703125" style="631" bestFit="1" customWidth="1"/>
    <col min="6924" max="6924" width="11.85546875" style="631" bestFit="1" customWidth="1"/>
    <col min="6925" max="6925" width="15.42578125" style="631" bestFit="1" customWidth="1"/>
    <col min="6926" max="6926" width="16.5703125" style="631" bestFit="1" customWidth="1"/>
    <col min="6927" max="7168" width="11.42578125" style="631"/>
    <col min="7169" max="7169" width="0" style="631" hidden="1" customWidth="1"/>
    <col min="7170" max="7170" width="45.7109375" style="631" customWidth="1"/>
    <col min="7171" max="7171" width="11.85546875" style="631" bestFit="1" customWidth="1"/>
    <col min="7172" max="7172" width="15.42578125" style="631" bestFit="1" customWidth="1"/>
    <col min="7173" max="7173" width="16.5703125" style="631" bestFit="1" customWidth="1"/>
    <col min="7174" max="7174" width="11.85546875" style="631" bestFit="1" customWidth="1"/>
    <col min="7175" max="7175" width="15.42578125" style="631" bestFit="1" customWidth="1"/>
    <col min="7176" max="7176" width="16.5703125" style="631" bestFit="1" customWidth="1"/>
    <col min="7177" max="7177" width="11.85546875" style="631" bestFit="1" customWidth="1"/>
    <col min="7178" max="7178" width="15.42578125" style="631" bestFit="1" customWidth="1"/>
    <col min="7179" max="7179" width="16.5703125" style="631" bestFit="1" customWidth="1"/>
    <col min="7180" max="7180" width="11.85546875" style="631" bestFit="1" customWidth="1"/>
    <col min="7181" max="7181" width="15.42578125" style="631" bestFit="1" customWidth="1"/>
    <col min="7182" max="7182" width="16.5703125" style="631" bestFit="1" customWidth="1"/>
    <col min="7183" max="7424" width="11.42578125" style="631"/>
    <col min="7425" max="7425" width="0" style="631" hidden="1" customWidth="1"/>
    <col min="7426" max="7426" width="45.7109375" style="631" customWidth="1"/>
    <col min="7427" max="7427" width="11.85546875" style="631" bestFit="1" customWidth="1"/>
    <col min="7428" max="7428" width="15.42578125" style="631" bestFit="1" customWidth="1"/>
    <col min="7429" max="7429" width="16.5703125" style="631" bestFit="1" customWidth="1"/>
    <col min="7430" max="7430" width="11.85546875" style="631" bestFit="1" customWidth="1"/>
    <col min="7431" max="7431" width="15.42578125" style="631" bestFit="1" customWidth="1"/>
    <col min="7432" max="7432" width="16.5703125" style="631" bestFit="1" customWidth="1"/>
    <col min="7433" max="7433" width="11.85546875" style="631" bestFit="1" customWidth="1"/>
    <col min="7434" max="7434" width="15.42578125" style="631" bestFit="1" customWidth="1"/>
    <col min="7435" max="7435" width="16.5703125" style="631" bestFit="1" customWidth="1"/>
    <col min="7436" max="7436" width="11.85546875" style="631" bestFit="1" customWidth="1"/>
    <col min="7437" max="7437" width="15.42578125" style="631" bestFit="1" customWidth="1"/>
    <col min="7438" max="7438" width="16.5703125" style="631" bestFit="1" customWidth="1"/>
    <col min="7439" max="7680" width="11.42578125" style="631"/>
    <col min="7681" max="7681" width="0" style="631" hidden="1" customWidth="1"/>
    <col min="7682" max="7682" width="45.7109375" style="631" customWidth="1"/>
    <col min="7683" max="7683" width="11.85546875" style="631" bestFit="1" customWidth="1"/>
    <col min="7684" max="7684" width="15.42578125" style="631" bestFit="1" customWidth="1"/>
    <col min="7685" max="7685" width="16.5703125" style="631" bestFit="1" customWidth="1"/>
    <col min="7686" max="7686" width="11.85546875" style="631" bestFit="1" customWidth="1"/>
    <col min="7687" max="7687" width="15.42578125" style="631" bestFit="1" customWidth="1"/>
    <col min="7688" max="7688" width="16.5703125" style="631" bestFit="1" customWidth="1"/>
    <col min="7689" max="7689" width="11.85546875" style="631" bestFit="1" customWidth="1"/>
    <col min="7690" max="7690" width="15.42578125" style="631" bestFit="1" customWidth="1"/>
    <col min="7691" max="7691" width="16.5703125" style="631" bestFit="1" customWidth="1"/>
    <col min="7692" max="7692" width="11.85546875" style="631" bestFit="1" customWidth="1"/>
    <col min="7693" max="7693" width="15.42578125" style="631" bestFit="1" customWidth="1"/>
    <col min="7694" max="7694" width="16.5703125" style="631" bestFit="1" customWidth="1"/>
    <col min="7695" max="7936" width="11.42578125" style="631"/>
    <col min="7937" max="7937" width="0" style="631" hidden="1" customWidth="1"/>
    <col min="7938" max="7938" width="45.7109375" style="631" customWidth="1"/>
    <col min="7939" max="7939" width="11.85546875" style="631" bestFit="1" customWidth="1"/>
    <col min="7940" max="7940" width="15.42578125" style="631" bestFit="1" customWidth="1"/>
    <col min="7941" max="7941" width="16.5703125" style="631" bestFit="1" customWidth="1"/>
    <col min="7942" max="7942" width="11.85546875" style="631" bestFit="1" customWidth="1"/>
    <col min="7943" max="7943" width="15.42578125" style="631" bestFit="1" customWidth="1"/>
    <col min="7944" max="7944" width="16.5703125" style="631" bestFit="1" customWidth="1"/>
    <col min="7945" max="7945" width="11.85546875" style="631" bestFit="1" customWidth="1"/>
    <col min="7946" max="7946" width="15.42578125" style="631" bestFit="1" customWidth="1"/>
    <col min="7947" max="7947" width="16.5703125" style="631" bestFit="1" customWidth="1"/>
    <col min="7948" max="7948" width="11.85546875" style="631" bestFit="1" customWidth="1"/>
    <col min="7949" max="7949" width="15.42578125" style="631" bestFit="1" customWidth="1"/>
    <col min="7950" max="7950" width="16.5703125" style="631" bestFit="1" customWidth="1"/>
    <col min="7951" max="8192" width="11.42578125" style="631"/>
    <col min="8193" max="8193" width="0" style="631" hidden="1" customWidth="1"/>
    <col min="8194" max="8194" width="45.7109375" style="631" customWidth="1"/>
    <col min="8195" max="8195" width="11.85546875" style="631" bestFit="1" customWidth="1"/>
    <col min="8196" max="8196" width="15.42578125" style="631" bestFit="1" customWidth="1"/>
    <col min="8197" max="8197" width="16.5703125" style="631" bestFit="1" customWidth="1"/>
    <col min="8198" max="8198" width="11.85546875" style="631" bestFit="1" customWidth="1"/>
    <col min="8199" max="8199" width="15.42578125" style="631" bestFit="1" customWidth="1"/>
    <col min="8200" max="8200" width="16.5703125" style="631" bestFit="1" customWidth="1"/>
    <col min="8201" max="8201" width="11.85546875" style="631" bestFit="1" customWidth="1"/>
    <col min="8202" max="8202" width="15.42578125" style="631" bestFit="1" customWidth="1"/>
    <col min="8203" max="8203" width="16.5703125" style="631" bestFit="1" customWidth="1"/>
    <col min="8204" max="8204" width="11.85546875" style="631" bestFit="1" customWidth="1"/>
    <col min="8205" max="8205" width="15.42578125" style="631" bestFit="1" customWidth="1"/>
    <col min="8206" max="8206" width="16.5703125" style="631" bestFit="1" customWidth="1"/>
    <col min="8207" max="8448" width="11.42578125" style="631"/>
    <col min="8449" max="8449" width="0" style="631" hidden="1" customWidth="1"/>
    <col min="8450" max="8450" width="45.7109375" style="631" customWidth="1"/>
    <col min="8451" max="8451" width="11.85546875" style="631" bestFit="1" customWidth="1"/>
    <col min="8452" max="8452" width="15.42578125" style="631" bestFit="1" customWidth="1"/>
    <col min="8453" max="8453" width="16.5703125" style="631" bestFit="1" customWidth="1"/>
    <col min="8454" max="8454" width="11.85546875" style="631" bestFit="1" customWidth="1"/>
    <col min="8455" max="8455" width="15.42578125" style="631" bestFit="1" customWidth="1"/>
    <col min="8456" max="8456" width="16.5703125" style="631" bestFit="1" customWidth="1"/>
    <col min="8457" max="8457" width="11.85546875" style="631" bestFit="1" customWidth="1"/>
    <col min="8458" max="8458" width="15.42578125" style="631" bestFit="1" customWidth="1"/>
    <col min="8459" max="8459" width="16.5703125" style="631" bestFit="1" customWidth="1"/>
    <col min="8460" max="8460" width="11.85546875" style="631" bestFit="1" customWidth="1"/>
    <col min="8461" max="8461" width="15.42578125" style="631" bestFit="1" customWidth="1"/>
    <col min="8462" max="8462" width="16.5703125" style="631" bestFit="1" customWidth="1"/>
    <col min="8463" max="8704" width="11.42578125" style="631"/>
    <col min="8705" max="8705" width="0" style="631" hidden="1" customWidth="1"/>
    <col min="8706" max="8706" width="45.7109375" style="631" customWidth="1"/>
    <col min="8707" max="8707" width="11.85546875" style="631" bestFit="1" customWidth="1"/>
    <col min="8708" max="8708" width="15.42578125" style="631" bestFit="1" customWidth="1"/>
    <col min="8709" max="8709" width="16.5703125" style="631" bestFit="1" customWidth="1"/>
    <col min="8710" max="8710" width="11.85546875" style="631" bestFit="1" customWidth="1"/>
    <col min="8711" max="8711" width="15.42578125" style="631" bestFit="1" customWidth="1"/>
    <col min="8712" max="8712" width="16.5703125" style="631" bestFit="1" customWidth="1"/>
    <col min="8713" max="8713" width="11.85546875" style="631" bestFit="1" customWidth="1"/>
    <col min="8714" max="8714" width="15.42578125" style="631" bestFit="1" customWidth="1"/>
    <col min="8715" max="8715" width="16.5703125" style="631" bestFit="1" customWidth="1"/>
    <col min="8716" max="8716" width="11.85546875" style="631" bestFit="1" customWidth="1"/>
    <col min="8717" max="8717" width="15.42578125" style="631" bestFit="1" customWidth="1"/>
    <col min="8718" max="8718" width="16.5703125" style="631" bestFit="1" customWidth="1"/>
    <col min="8719" max="8960" width="11.42578125" style="631"/>
    <col min="8961" max="8961" width="0" style="631" hidden="1" customWidth="1"/>
    <col min="8962" max="8962" width="45.7109375" style="631" customWidth="1"/>
    <col min="8963" max="8963" width="11.85546875" style="631" bestFit="1" customWidth="1"/>
    <col min="8964" max="8964" width="15.42578125" style="631" bestFit="1" customWidth="1"/>
    <col min="8965" max="8965" width="16.5703125" style="631" bestFit="1" customWidth="1"/>
    <col min="8966" max="8966" width="11.85546875" style="631" bestFit="1" customWidth="1"/>
    <col min="8967" max="8967" width="15.42578125" style="631" bestFit="1" customWidth="1"/>
    <col min="8968" max="8968" width="16.5703125" style="631" bestFit="1" customWidth="1"/>
    <col min="8969" max="8969" width="11.85546875" style="631" bestFit="1" customWidth="1"/>
    <col min="8970" max="8970" width="15.42578125" style="631" bestFit="1" customWidth="1"/>
    <col min="8971" max="8971" width="16.5703125" style="631" bestFit="1" customWidth="1"/>
    <col min="8972" max="8972" width="11.85546875" style="631" bestFit="1" customWidth="1"/>
    <col min="8973" max="8973" width="15.42578125" style="631" bestFit="1" customWidth="1"/>
    <col min="8974" max="8974" width="16.5703125" style="631" bestFit="1" customWidth="1"/>
    <col min="8975" max="9216" width="11.42578125" style="631"/>
    <col min="9217" max="9217" width="0" style="631" hidden="1" customWidth="1"/>
    <col min="9218" max="9218" width="45.7109375" style="631" customWidth="1"/>
    <col min="9219" max="9219" width="11.85546875" style="631" bestFit="1" customWidth="1"/>
    <col min="9220" max="9220" width="15.42578125" style="631" bestFit="1" customWidth="1"/>
    <col min="9221" max="9221" width="16.5703125" style="631" bestFit="1" customWidth="1"/>
    <col min="9222" max="9222" width="11.85546875" style="631" bestFit="1" customWidth="1"/>
    <col min="9223" max="9223" width="15.42578125" style="631" bestFit="1" customWidth="1"/>
    <col min="9224" max="9224" width="16.5703125" style="631" bestFit="1" customWidth="1"/>
    <col min="9225" max="9225" width="11.85546875" style="631" bestFit="1" customWidth="1"/>
    <col min="9226" max="9226" width="15.42578125" style="631" bestFit="1" customWidth="1"/>
    <col min="9227" max="9227" width="16.5703125" style="631" bestFit="1" customWidth="1"/>
    <col min="9228" max="9228" width="11.85546875" style="631" bestFit="1" customWidth="1"/>
    <col min="9229" max="9229" width="15.42578125" style="631" bestFit="1" customWidth="1"/>
    <col min="9230" max="9230" width="16.5703125" style="631" bestFit="1" customWidth="1"/>
    <col min="9231" max="9472" width="11.42578125" style="631"/>
    <col min="9473" max="9473" width="0" style="631" hidden="1" customWidth="1"/>
    <col min="9474" max="9474" width="45.7109375" style="631" customWidth="1"/>
    <col min="9475" max="9475" width="11.85546875" style="631" bestFit="1" customWidth="1"/>
    <col min="9476" max="9476" width="15.42578125" style="631" bestFit="1" customWidth="1"/>
    <col min="9477" max="9477" width="16.5703125" style="631" bestFit="1" customWidth="1"/>
    <col min="9478" max="9478" width="11.85546875" style="631" bestFit="1" customWidth="1"/>
    <col min="9479" max="9479" width="15.42578125" style="631" bestFit="1" customWidth="1"/>
    <col min="9480" max="9480" width="16.5703125" style="631" bestFit="1" customWidth="1"/>
    <col min="9481" max="9481" width="11.85546875" style="631" bestFit="1" customWidth="1"/>
    <col min="9482" max="9482" width="15.42578125" style="631" bestFit="1" customWidth="1"/>
    <col min="9483" max="9483" width="16.5703125" style="631" bestFit="1" customWidth="1"/>
    <col min="9484" max="9484" width="11.85546875" style="631" bestFit="1" customWidth="1"/>
    <col min="9485" max="9485" width="15.42578125" style="631" bestFit="1" customWidth="1"/>
    <col min="9486" max="9486" width="16.5703125" style="631" bestFit="1" customWidth="1"/>
    <col min="9487" max="9728" width="11.42578125" style="631"/>
    <col min="9729" max="9729" width="0" style="631" hidden="1" customWidth="1"/>
    <col min="9730" max="9730" width="45.7109375" style="631" customWidth="1"/>
    <col min="9731" max="9731" width="11.85546875" style="631" bestFit="1" customWidth="1"/>
    <col min="9732" max="9732" width="15.42578125" style="631" bestFit="1" customWidth="1"/>
    <col min="9733" max="9733" width="16.5703125" style="631" bestFit="1" customWidth="1"/>
    <col min="9734" max="9734" width="11.85546875" style="631" bestFit="1" customWidth="1"/>
    <col min="9735" max="9735" width="15.42578125" style="631" bestFit="1" customWidth="1"/>
    <col min="9736" max="9736" width="16.5703125" style="631" bestFit="1" customWidth="1"/>
    <col min="9737" max="9737" width="11.85546875" style="631" bestFit="1" customWidth="1"/>
    <col min="9738" max="9738" width="15.42578125" style="631" bestFit="1" customWidth="1"/>
    <col min="9739" max="9739" width="16.5703125" style="631" bestFit="1" customWidth="1"/>
    <col min="9740" max="9740" width="11.85546875" style="631" bestFit="1" customWidth="1"/>
    <col min="9741" max="9741" width="15.42578125" style="631" bestFit="1" customWidth="1"/>
    <col min="9742" max="9742" width="16.5703125" style="631" bestFit="1" customWidth="1"/>
    <col min="9743" max="9984" width="11.42578125" style="631"/>
    <col min="9985" max="9985" width="0" style="631" hidden="1" customWidth="1"/>
    <col min="9986" max="9986" width="45.7109375" style="631" customWidth="1"/>
    <col min="9987" max="9987" width="11.85546875" style="631" bestFit="1" customWidth="1"/>
    <col min="9988" max="9988" width="15.42578125" style="631" bestFit="1" customWidth="1"/>
    <col min="9989" max="9989" width="16.5703125" style="631" bestFit="1" customWidth="1"/>
    <col min="9990" max="9990" width="11.85546875" style="631" bestFit="1" customWidth="1"/>
    <col min="9991" max="9991" width="15.42578125" style="631" bestFit="1" customWidth="1"/>
    <col min="9992" max="9992" width="16.5703125" style="631" bestFit="1" customWidth="1"/>
    <col min="9993" max="9993" width="11.85546875" style="631" bestFit="1" customWidth="1"/>
    <col min="9994" max="9994" width="15.42578125" style="631" bestFit="1" customWidth="1"/>
    <col min="9995" max="9995" width="16.5703125" style="631" bestFit="1" customWidth="1"/>
    <col min="9996" max="9996" width="11.85546875" style="631" bestFit="1" customWidth="1"/>
    <col min="9997" max="9997" width="15.42578125" style="631" bestFit="1" customWidth="1"/>
    <col min="9998" max="9998" width="16.5703125" style="631" bestFit="1" customWidth="1"/>
    <col min="9999" max="10240" width="11.42578125" style="631"/>
    <col min="10241" max="10241" width="0" style="631" hidden="1" customWidth="1"/>
    <col min="10242" max="10242" width="45.7109375" style="631" customWidth="1"/>
    <col min="10243" max="10243" width="11.85546875" style="631" bestFit="1" customWidth="1"/>
    <col min="10244" max="10244" width="15.42578125" style="631" bestFit="1" customWidth="1"/>
    <col min="10245" max="10245" width="16.5703125" style="631" bestFit="1" customWidth="1"/>
    <col min="10246" max="10246" width="11.85546875" style="631" bestFit="1" customWidth="1"/>
    <col min="10247" max="10247" width="15.42578125" style="631" bestFit="1" customWidth="1"/>
    <col min="10248" max="10248" width="16.5703125" style="631" bestFit="1" customWidth="1"/>
    <col min="10249" max="10249" width="11.85546875" style="631" bestFit="1" customWidth="1"/>
    <col min="10250" max="10250" width="15.42578125" style="631" bestFit="1" customWidth="1"/>
    <col min="10251" max="10251" width="16.5703125" style="631" bestFit="1" customWidth="1"/>
    <col min="10252" max="10252" width="11.85546875" style="631" bestFit="1" customWidth="1"/>
    <col min="10253" max="10253" width="15.42578125" style="631" bestFit="1" customWidth="1"/>
    <col min="10254" max="10254" width="16.5703125" style="631" bestFit="1" customWidth="1"/>
    <col min="10255" max="10496" width="11.42578125" style="631"/>
    <col min="10497" max="10497" width="0" style="631" hidden="1" customWidth="1"/>
    <col min="10498" max="10498" width="45.7109375" style="631" customWidth="1"/>
    <col min="10499" max="10499" width="11.85546875" style="631" bestFit="1" customWidth="1"/>
    <col min="10500" max="10500" width="15.42578125" style="631" bestFit="1" customWidth="1"/>
    <col min="10501" max="10501" width="16.5703125" style="631" bestFit="1" customWidth="1"/>
    <col min="10502" max="10502" width="11.85546875" style="631" bestFit="1" customWidth="1"/>
    <col min="10503" max="10503" width="15.42578125" style="631" bestFit="1" customWidth="1"/>
    <col min="10504" max="10504" width="16.5703125" style="631" bestFit="1" customWidth="1"/>
    <col min="10505" max="10505" width="11.85546875" style="631" bestFit="1" customWidth="1"/>
    <col min="10506" max="10506" width="15.42578125" style="631" bestFit="1" customWidth="1"/>
    <col min="10507" max="10507" width="16.5703125" style="631" bestFit="1" customWidth="1"/>
    <col min="10508" max="10508" width="11.85546875" style="631" bestFit="1" customWidth="1"/>
    <col min="10509" max="10509" width="15.42578125" style="631" bestFit="1" customWidth="1"/>
    <col min="10510" max="10510" width="16.5703125" style="631" bestFit="1" customWidth="1"/>
    <col min="10511" max="10752" width="11.42578125" style="631"/>
    <col min="10753" max="10753" width="0" style="631" hidden="1" customWidth="1"/>
    <col min="10754" max="10754" width="45.7109375" style="631" customWidth="1"/>
    <col min="10755" max="10755" width="11.85546875" style="631" bestFit="1" customWidth="1"/>
    <col min="10756" max="10756" width="15.42578125" style="631" bestFit="1" customWidth="1"/>
    <col min="10757" max="10757" width="16.5703125" style="631" bestFit="1" customWidth="1"/>
    <col min="10758" max="10758" width="11.85546875" style="631" bestFit="1" customWidth="1"/>
    <col min="10759" max="10759" width="15.42578125" style="631" bestFit="1" customWidth="1"/>
    <col min="10760" max="10760" width="16.5703125" style="631" bestFit="1" customWidth="1"/>
    <col min="10761" max="10761" width="11.85546875" style="631" bestFit="1" customWidth="1"/>
    <col min="10762" max="10762" width="15.42578125" style="631" bestFit="1" customWidth="1"/>
    <col min="10763" max="10763" width="16.5703125" style="631" bestFit="1" customWidth="1"/>
    <col min="10764" max="10764" width="11.85546875" style="631" bestFit="1" customWidth="1"/>
    <col min="10765" max="10765" width="15.42578125" style="631" bestFit="1" customWidth="1"/>
    <col min="10766" max="10766" width="16.5703125" style="631" bestFit="1" customWidth="1"/>
    <col min="10767" max="11008" width="11.42578125" style="631"/>
    <col min="11009" max="11009" width="0" style="631" hidden="1" customWidth="1"/>
    <col min="11010" max="11010" width="45.7109375" style="631" customWidth="1"/>
    <col min="11011" max="11011" width="11.85546875" style="631" bestFit="1" customWidth="1"/>
    <col min="11012" max="11012" width="15.42578125" style="631" bestFit="1" customWidth="1"/>
    <col min="11013" max="11013" width="16.5703125" style="631" bestFit="1" customWidth="1"/>
    <col min="11014" max="11014" width="11.85546875" style="631" bestFit="1" customWidth="1"/>
    <col min="11015" max="11015" width="15.42578125" style="631" bestFit="1" customWidth="1"/>
    <col min="11016" max="11016" width="16.5703125" style="631" bestFit="1" customWidth="1"/>
    <col min="11017" max="11017" width="11.85546875" style="631" bestFit="1" customWidth="1"/>
    <col min="11018" max="11018" width="15.42578125" style="631" bestFit="1" customWidth="1"/>
    <col min="11019" max="11019" width="16.5703125" style="631" bestFit="1" customWidth="1"/>
    <col min="11020" max="11020" width="11.85546875" style="631" bestFit="1" customWidth="1"/>
    <col min="11021" max="11021" width="15.42578125" style="631" bestFit="1" customWidth="1"/>
    <col min="11022" max="11022" width="16.5703125" style="631" bestFit="1" customWidth="1"/>
    <col min="11023" max="11264" width="11.42578125" style="631"/>
    <col min="11265" max="11265" width="0" style="631" hidden="1" customWidth="1"/>
    <col min="11266" max="11266" width="45.7109375" style="631" customWidth="1"/>
    <col min="11267" max="11267" width="11.85546875" style="631" bestFit="1" customWidth="1"/>
    <col min="11268" max="11268" width="15.42578125" style="631" bestFit="1" customWidth="1"/>
    <col min="11269" max="11269" width="16.5703125" style="631" bestFit="1" customWidth="1"/>
    <col min="11270" max="11270" width="11.85546875" style="631" bestFit="1" customWidth="1"/>
    <col min="11271" max="11271" width="15.42578125" style="631" bestFit="1" customWidth="1"/>
    <col min="11272" max="11272" width="16.5703125" style="631" bestFit="1" customWidth="1"/>
    <col min="11273" max="11273" width="11.85546875" style="631" bestFit="1" customWidth="1"/>
    <col min="11274" max="11274" width="15.42578125" style="631" bestFit="1" customWidth="1"/>
    <col min="11275" max="11275" width="16.5703125" style="631" bestFit="1" customWidth="1"/>
    <col min="11276" max="11276" width="11.85546875" style="631" bestFit="1" customWidth="1"/>
    <col min="11277" max="11277" width="15.42578125" style="631" bestFit="1" customWidth="1"/>
    <col min="11278" max="11278" width="16.5703125" style="631" bestFit="1" customWidth="1"/>
    <col min="11279" max="11520" width="11.42578125" style="631"/>
    <col min="11521" max="11521" width="0" style="631" hidden="1" customWidth="1"/>
    <col min="11522" max="11522" width="45.7109375" style="631" customWidth="1"/>
    <col min="11523" max="11523" width="11.85546875" style="631" bestFit="1" customWidth="1"/>
    <col min="11524" max="11524" width="15.42578125" style="631" bestFit="1" customWidth="1"/>
    <col min="11525" max="11525" width="16.5703125" style="631" bestFit="1" customWidth="1"/>
    <col min="11526" max="11526" width="11.85546875" style="631" bestFit="1" customWidth="1"/>
    <col min="11527" max="11527" width="15.42578125" style="631" bestFit="1" customWidth="1"/>
    <col min="11528" max="11528" width="16.5703125" style="631" bestFit="1" customWidth="1"/>
    <col min="11529" max="11529" width="11.85546875" style="631" bestFit="1" customWidth="1"/>
    <col min="11530" max="11530" width="15.42578125" style="631" bestFit="1" customWidth="1"/>
    <col min="11531" max="11531" width="16.5703125" style="631" bestFit="1" customWidth="1"/>
    <col min="11532" max="11532" width="11.85546875" style="631" bestFit="1" customWidth="1"/>
    <col min="11533" max="11533" width="15.42578125" style="631" bestFit="1" customWidth="1"/>
    <col min="11534" max="11534" width="16.5703125" style="631" bestFit="1" customWidth="1"/>
    <col min="11535" max="11776" width="11.42578125" style="631"/>
    <col min="11777" max="11777" width="0" style="631" hidden="1" customWidth="1"/>
    <col min="11778" max="11778" width="45.7109375" style="631" customWidth="1"/>
    <col min="11779" max="11779" width="11.85546875" style="631" bestFit="1" customWidth="1"/>
    <col min="11780" max="11780" width="15.42578125" style="631" bestFit="1" customWidth="1"/>
    <col min="11781" max="11781" width="16.5703125" style="631" bestFit="1" customWidth="1"/>
    <col min="11782" max="11782" width="11.85546875" style="631" bestFit="1" customWidth="1"/>
    <col min="11783" max="11783" width="15.42578125" style="631" bestFit="1" customWidth="1"/>
    <col min="11784" max="11784" width="16.5703125" style="631" bestFit="1" customWidth="1"/>
    <col min="11785" max="11785" width="11.85546875" style="631" bestFit="1" customWidth="1"/>
    <col min="11786" max="11786" width="15.42578125" style="631" bestFit="1" customWidth="1"/>
    <col min="11787" max="11787" width="16.5703125" style="631" bestFit="1" customWidth="1"/>
    <col min="11788" max="11788" width="11.85546875" style="631" bestFit="1" customWidth="1"/>
    <col min="11789" max="11789" width="15.42578125" style="631" bestFit="1" customWidth="1"/>
    <col min="11790" max="11790" width="16.5703125" style="631" bestFit="1" customWidth="1"/>
    <col min="11791" max="12032" width="11.42578125" style="631"/>
    <col min="12033" max="12033" width="0" style="631" hidden="1" customWidth="1"/>
    <col min="12034" max="12034" width="45.7109375" style="631" customWidth="1"/>
    <col min="12035" max="12035" width="11.85546875" style="631" bestFit="1" customWidth="1"/>
    <col min="12036" max="12036" width="15.42578125" style="631" bestFit="1" customWidth="1"/>
    <col min="12037" max="12037" width="16.5703125" style="631" bestFit="1" customWidth="1"/>
    <col min="12038" max="12038" width="11.85546875" style="631" bestFit="1" customWidth="1"/>
    <col min="12039" max="12039" width="15.42578125" style="631" bestFit="1" customWidth="1"/>
    <col min="12040" max="12040" width="16.5703125" style="631" bestFit="1" customWidth="1"/>
    <col min="12041" max="12041" width="11.85546875" style="631" bestFit="1" customWidth="1"/>
    <col min="12042" max="12042" width="15.42578125" style="631" bestFit="1" customWidth="1"/>
    <col min="12043" max="12043" width="16.5703125" style="631" bestFit="1" customWidth="1"/>
    <col min="12044" max="12044" width="11.85546875" style="631" bestFit="1" customWidth="1"/>
    <col min="12045" max="12045" width="15.42578125" style="631" bestFit="1" customWidth="1"/>
    <col min="12046" max="12046" width="16.5703125" style="631" bestFit="1" customWidth="1"/>
    <col min="12047" max="12288" width="11.42578125" style="631"/>
    <col min="12289" max="12289" width="0" style="631" hidden="1" customWidth="1"/>
    <col min="12290" max="12290" width="45.7109375" style="631" customWidth="1"/>
    <col min="12291" max="12291" width="11.85546875" style="631" bestFit="1" customWidth="1"/>
    <col min="12292" max="12292" width="15.42578125" style="631" bestFit="1" customWidth="1"/>
    <col min="12293" max="12293" width="16.5703125" style="631" bestFit="1" customWidth="1"/>
    <col min="12294" max="12294" width="11.85546875" style="631" bestFit="1" customWidth="1"/>
    <col min="12295" max="12295" width="15.42578125" style="631" bestFit="1" customWidth="1"/>
    <col min="12296" max="12296" width="16.5703125" style="631" bestFit="1" customWidth="1"/>
    <col min="12297" max="12297" width="11.85546875" style="631" bestFit="1" customWidth="1"/>
    <col min="12298" max="12298" width="15.42578125" style="631" bestFit="1" customWidth="1"/>
    <col min="12299" max="12299" width="16.5703125" style="631" bestFit="1" customWidth="1"/>
    <col min="12300" max="12300" width="11.85546875" style="631" bestFit="1" customWidth="1"/>
    <col min="12301" max="12301" width="15.42578125" style="631" bestFit="1" customWidth="1"/>
    <col min="12302" max="12302" width="16.5703125" style="631" bestFit="1" customWidth="1"/>
    <col min="12303" max="12544" width="11.42578125" style="631"/>
    <col min="12545" max="12545" width="0" style="631" hidden="1" customWidth="1"/>
    <col min="12546" max="12546" width="45.7109375" style="631" customWidth="1"/>
    <col min="12547" max="12547" width="11.85546875" style="631" bestFit="1" customWidth="1"/>
    <col min="12548" max="12548" width="15.42578125" style="631" bestFit="1" customWidth="1"/>
    <col min="12549" max="12549" width="16.5703125" style="631" bestFit="1" customWidth="1"/>
    <col min="12550" max="12550" width="11.85546875" style="631" bestFit="1" customWidth="1"/>
    <col min="12551" max="12551" width="15.42578125" style="631" bestFit="1" customWidth="1"/>
    <col min="12552" max="12552" width="16.5703125" style="631" bestFit="1" customWidth="1"/>
    <col min="12553" max="12553" width="11.85546875" style="631" bestFit="1" customWidth="1"/>
    <col min="12554" max="12554" width="15.42578125" style="631" bestFit="1" customWidth="1"/>
    <col min="12555" max="12555" width="16.5703125" style="631" bestFit="1" customWidth="1"/>
    <col min="12556" max="12556" width="11.85546875" style="631" bestFit="1" customWidth="1"/>
    <col min="12557" max="12557" width="15.42578125" style="631" bestFit="1" customWidth="1"/>
    <col min="12558" max="12558" width="16.5703125" style="631" bestFit="1" customWidth="1"/>
    <col min="12559" max="12800" width="11.42578125" style="631"/>
    <col min="12801" max="12801" width="0" style="631" hidden="1" customWidth="1"/>
    <col min="12802" max="12802" width="45.7109375" style="631" customWidth="1"/>
    <col min="12803" max="12803" width="11.85546875" style="631" bestFit="1" customWidth="1"/>
    <col min="12804" max="12804" width="15.42578125" style="631" bestFit="1" customWidth="1"/>
    <col min="12805" max="12805" width="16.5703125" style="631" bestFit="1" customWidth="1"/>
    <col min="12806" max="12806" width="11.85546875" style="631" bestFit="1" customWidth="1"/>
    <col min="12807" max="12807" width="15.42578125" style="631" bestFit="1" customWidth="1"/>
    <col min="12808" max="12808" width="16.5703125" style="631" bestFit="1" customWidth="1"/>
    <col min="12809" max="12809" width="11.85546875" style="631" bestFit="1" customWidth="1"/>
    <col min="12810" max="12810" width="15.42578125" style="631" bestFit="1" customWidth="1"/>
    <col min="12811" max="12811" width="16.5703125" style="631" bestFit="1" customWidth="1"/>
    <col min="12812" max="12812" width="11.85546875" style="631" bestFit="1" customWidth="1"/>
    <col min="12813" max="12813" width="15.42578125" style="631" bestFit="1" customWidth="1"/>
    <col min="12814" max="12814" width="16.5703125" style="631" bestFit="1" customWidth="1"/>
    <col min="12815" max="13056" width="11.42578125" style="631"/>
    <col min="13057" max="13057" width="0" style="631" hidden="1" customWidth="1"/>
    <col min="13058" max="13058" width="45.7109375" style="631" customWidth="1"/>
    <col min="13059" max="13059" width="11.85546875" style="631" bestFit="1" customWidth="1"/>
    <col min="13060" max="13060" width="15.42578125" style="631" bestFit="1" customWidth="1"/>
    <col min="13061" max="13061" width="16.5703125" style="631" bestFit="1" customWidth="1"/>
    <col min="13062" max="13062" width="11.85546875" style="631" bestFit="1" customWidth="1"/>
    <col min="13063" max="13063" width="15.42578125" style="631" bestFit="1" customWidth="1"/>
    <col min="13064" max="13064" width="16.5703125" style="631" bestFit="1" customWidth="1"/>
    <col min="13065" max="13065" width="11.85546875" style="631" bestFit="1" customWidth="1"/>
    <col min="13066" max="13066" width="15.42578125" style="631" bestFit="1" customWidth="1"/>
    <col min="13067" max="13067" width="16.5703125" style="631" bestFit="1" customWidth="1"/>
    <col min="13068" max="13068" width="11.85546875" style="631" bestFit="1" customWidth="1"/>
    <col min="13069" max="13069" width="15.42578125" style="631" bestFit="1" customWidth="1"/>
    <col min="13070" max="13070" width="16.5703125" style="631" bestFit="1" customWidth="1"/>
    <col min="13071" max="13312" width="11.42578125" style="631"/>
    <col min="13313" max="13313" width="0" style="631" hidden="1" customWidth="1"/>
    <col min="13314" max="13314" width="45.7109375" style="631" customWidth="1"/>
    <col min="13315" max="13315" width="11.85546875" style="631" bestFit="1" customWidth="1"/>
    <col min="13316" max="13316" width="15.42578125" style="631" bestFit="1" customWidth="1"/>
    <col min="13317" max="13317" width="16.5703125" style="631" bestFit="1" customWidth="1"/>
    <col min="13318" max="13318" width="11.85546875" style="631" bestFit="1" customWidth="1"/>
    <col min="13319" max="13319" width="15.42578125" style="631" bestFit="1" customWidth="1"/>
    <col min="13320" max="13320" width="16.5703125" style="631" bestFit="1" customWidth="1"/>
    <col min="13321" max="13321" width="11.85546875" style="631" bestFit="1" customWidth="1"/>
    <col min="13322" max="13322" width="15.42578125" style="631" bestFit="1" customWidth="1"/>
    <col min="13323" max="13323" width="16.5703125" style="631" bestFit="1" customWidth="1"/>
    <col min="13324" max="13324" width="11.85546875" style="631" bestFit="1" customWidth="1"/>
    <col min="13325" max="13325" width="15.42578125" style="631" bestFit="1" customWidth="1"/>
    <col min="13326" max="13326" width="16.5703125" style="631" bestFit="1" customWidth="1"/>
    <col min="13327" max="13568" width="11.42578125" style="631"/>
    <col min="13569" max="13569" width="0" style="631" hidden="1" customWidth="1"/>
    <col min="13570" max="13570" width="45.7109375" style="631" customWidth="1"/>
    <col min="13571" max="13571" width="11.85546875" style="631" bestFit="1" customWidth="1"/>
    <col min="13572" max="13572" width="15.42578125" style="631" bestFit="1" customWidth="1"/>
    <col min="13573" max="13573" width="16.5703125" style="631" bestFit="1" customWidth="1"/>
    <col min="13574" max="13574" width="11.85546875" style="631" bestFit="1" customWidth="1"/>
    <col min="13575" max="13575" width="15.42578125" style="631" bestFit="1" customWidth="1"/>
    <col min="13576" max="13576" width="16.5703125" style="631" bestFit="1" customWidth="1"/>
    <col min="13577" max="13577" width="11.85546875" style="631" bestFit="1" customWidth="1"/>
    <col min="13578" max="13578" width="15.42578125" style="631" bestFit="1" customWidth="1"/>
    <col min="13579" max="13579" width="16.5703125" style="631" bestFit="1" customWidth="1"/>
    <col min="13580" max="13580" width="11.85546875" style="631" bestFit="1" customWidth="1"/>
    <col min="13581" max="13581" width="15.42578125" style="631" bestFit="1" customWidth="1"/>
    <col min="13582" max="13582" width="16.5703125" style="631" bestFit="1" customWidth="1"/>
    <col min="13583" max="13824" width="11.42578125" style="631"/>
    <col min="13825" max="13825" width="0" style="631" hidden="1" customWidth="1"/>
    <col min="13826" max="13826" width="45.7109375" style="631" customWidth="1"/>
    <col min="13827" max="13827" width="11.85546875" style="631" bestFit="1" customWidth="1"/>
    <col min="13828" max="13828" width="15.42578125" style="631" bestFit="1" customWidth="1"/>
    <col min="13829" max="13829" width="16.5703125" style="631" bestFit="1" customWidth="1"/>
    <col min="13830" max="13830" width="11.85546875" style="631" bestFit="1" customWidth="1"/>
    <col min="13831" max="13831" width="15.42578125" style="631" bestFit="1" customWidth="1"/>
    <col min="13832" max="13832" width="16.5703125" style="631" bestFit="1" customWidth="1"/>
    <col min="13833" max="13833" width="11.85546875" style="631" bestFit="1" customWidth="1"/>
    <col min="13834" max="13834" width="15.42578125" style="631" bestFit="1" customWidth="1"/>
    <col min="13835" max="13835" width="16.5703125" style="631" bestFit="1" customWidth="1"/>
    <col min="13836" max="13836" width="11.85546875" style="631" bestFit="1" customWidth="1"/>
    <col min="13837" max="13837" width="15.42578125" style="631" bestFit="1" customWidth="1"/>
    <col min="13838" max="13838" width="16.5703125" style="631" bestFit="1" customWidth="1"/>
    <col min="13839" max="14080" width="11.42578125" style="631"/>
    <col min="14081" max="14081" width="0" style="631" hidden="1" customWidth="1"/>
    <col min="14082" max="14082" width="45.7109375" style="631" customWidth="1"/>
    <col min="14083" max="14083" width="11.85546875" style="631" bestFit="1" customWidth="1"/>
    <col min="14084" max="14084" width="15.42578125" style="631" bestFit="1" customWidth="1"/>
    <col min="14085" max="14085" width="16.5703125" style="631" bestFit="1" customWidth="1"/>
    <col min="14086" max="14086" width="11.85546875" style="631" bestFit="1" customWidth="1"/>
    <col min="14087" max="14087" width="15.42578125" style="631" bestFit="1" customWidth="1"/>
    <col min="14088" max="14088" width="16.5703125" style="631" bestFit="1" customWidth="1"/>
    <col min="14089" max="14089" width="11.85546875" style="631" bestFit="1" customWidth="1"/>
    <col min="14090" max="14090" width="15.42578125" style="631" bestFit="1" customWidth="1"/>
    <col min="14091" max="14091" width="16.5703125" style="631" bestFit="1" customWidth="1"/>
    <col min="14092" max="14092" width="11.85546875" style="631" bestFit="1" customWidth="1"/>
    <col min="14093" max="14093" width="15.42578125" style="631" bestFit="1" customWidth="1"/>
    <col min="14094" max="14094" width="16.5703125" style="631" bestFit="1" customWidth="1"/>
    <col min="14095" max="14336" width="11.42578125" style="631"/>
    <col min="14337" max="14337" width="0" style="631" hidden="1" customWidth="1"/>
    <col min="14338" max="14338" width="45.7109375" style="631" customWidth="1"/>
    <col min="14339" max="14339" width="11.85546875" style="631" bestFit="1" customWidth="1"/>
    <col min="14340" max="14340" width="15.42578125" style="631" bestFit="1" customWidth="1"/>
    <col min="14341" max="14341" width="16.5703125" style="631" bestFit="1" customWidth="1"/>
    <col min="14342" max="14342" width="11.85546875" style="631" bestFit="1" customWidth="1"/>
    <col min="14343" max="14343" width="15.42578125" style="631" bestFit="1" customWidth="1"/>
    <col min="14344" max="14344" width="16.5703125" style="631" bestFit="1" customWidth="1"/>
    <col min="14345" max="14345" width="11.85546875" style="631" bestFit="1" customWidth="1"/>
    <col min="14346" max="14346" width="15.42578125" style="631" bestFit="1" customWidth="1"/>
    <col min="14347" max="14347" width="16.5703125" style="631" bestFit="1" customWidth="1"/>
    <col min="14348" max="14348" width="11.85546875" style="631" bestFit="1" customWidth="1"/>
    <col min="14349" max="14349" width="15.42578125" style="631" bestFit="1" customWidth="1"/>
    <col min="14350" max="14350" width="16.5703125" style="631" bestFit="1" customWidth="1"/>
    <col min="14351" max="14592" width="11.42578125" style="631"/>
    <col min="14593" max="14593" width="0" style="631" hidden="1" customWidth="1"/>
    <col min="14594" max="14594" width="45.7109375" style="631" customWidth="1"/>
    <col min="14595" max="14595" width="11.85546875" style="631" bestFit="1" customWidth="1"/>
    <col min="14596" max="14596" width="15.42578125" style="631" bestFit="1" customWidth="1"/>
    <col min="14597" max="14597" width="16.5703125" style="631" bestFit="1" customWidth="1"/>
    <col min="14598" max="14598" width="11.85546875" style="631" bestFit="1" customWidth="1"/>
    <col min="14599" max="14599" width="15.42578125" style="631" bestFit="1" customWidth="1"/>
    <col min="14600" max="14600" width="16.5703125" style="631" bestFit="1" customWidth="1"/>
    <col min="14601" max="14601" width="11.85546875" style="631" bestFit="1" customWidth="1"/>
    <col min="14602" max="14602" width="15.42578125" style="631" bestFit="1" customWidth="1"/>
    <col min="14603" max="14603" width="16.5703125" style="631" bestFit="1" customWidth="1"/>
    <col min="14604" max="14604" width="11.85546875" style="631" bestFit="1" customWidth="1"/>
    <col min="14605" max="14605" width="15.42578125" style="631" bestFit="1" customWidth="1"/>
    <col min="14606" max="14606" width="16.5703125" style="631" bestFit="1" customWidth="1"/>
    <col min="14607" max="14848" width="11.42578125" style="631"/>
    <col min="14849" max="14849" width="0" style="631" hidden="1" customWidth="1"/>
    <col min="14850" max="14850" width="45.7109375" style="631" customWidth="1"/>
    <col min="14851" max="14851" width="11.85546875" style="631" bestFit="1" customWidth="1"/>
    <col min="14852" max="14852" width="15.42578125" style="631" bestFit="1" customWidth="1"/>
    <col min="14853" max="14853" width="16.5703125" style="631" bestFit="1" customWidth="1"/>
    <col min="14854" max="14854" width="11.85546875" style="631" bestFit="1" customWidth="1"/>
    <col min="14855" max="14855" width="15.42578125" style="631" bestFit="1" customWidth="1"/>
    <col min="14856" max="14856" width="16.5703125" style="631" bestFit="1" customWidth="1"/>
    <col min="14857" max="14857" width="11.85546875" style="631" bestFit="1" customWidth="1"/>
    <col min="14858" max="14858" width="15.42578125" style="631" bestFit="1" customWidth="1"/>
    <col min="14859" max="14859" width="16.5703125" style="631" bestFit="1" customWidth="1"/>
    <col min="14860" max="14860" width="11.85546875" style="631" bestFit="1" customWidth="1"/>
    <col min="14861" max="14861" width="15.42578125" style="631" bestFit="1" customWidth="1"/>
    <col min="14862" max="14862" width="16.5703125" style="631" bestFit="1" customWidth="1"/>
    <col min="14863" max="15104" width="11.42578125" style="631"/>
    <col min="15105" max="15105" width="0" style="631" hidden="1" customWidth="1"/>
    <col min="15106" max="15106" width="45.7109375" style="631" customWidth="1"/>
    <col min="15107" max="15107" width="11.85546875" style="631" bestFit="1" customWidth="1"/>
    <col min="15108" max="15108" width="15.42578125" style="631" bestFit="1" customWidth="1"/>
    <col min="15109" max="15109" width="16.5703125" style="631" bestFit="1" customWidth="1"/>
    <col min="15110" max="15110" width="11.85546875" style="631" bestFit="1" customWidth="1"/>
    <col min="15111" max="15111" width="15.42578125" style="631" bestFit="1" customWidth="1"/>
    <col min="15112" max="15112" width="16.5703125" style="631" bestFit="1" customWidth="1"/>
    <col min="15113" max="15113" width="11.85546875" style="631" bestFit="1" customWidth="1"/>
    <col min="15114" max="15114" width="15.42578125" style="631" bestFit="1" customWidth="1"/>
    <col min="15115" max="15115" width="16.5703125" style="631" bestFit="1" customWidth="1"/>
    <col min="15116" max="15116" width="11.85546875" style="631" bestFit="1" customWidth="1"/>
    <col min="15117" max="15117" width="15.42578125" style="631" bestFit="1" customWidth="1"/>
    <col min="15118" max="15118" width="16.5703125" style="631" bestFit="1" customWidth="1"/>
    <col min="15119" max="15360" width="11.42578125" style="631"/>
    <col min="15361" max="15361" width="0" style="631" hidden="1" customWidth="1"/>
    <col min="15362" max="15362" width="45.7109375" style="631" customWidth="1"/>
    <col min="15363" max="15363" width="11.85546875" style="631" bestFit="1" customWidth="1"/>
    <col min="15364" max="15364" width="15.42578125" style="631" bestFit="1" customWidth="1"/>
    <col min="15365" max="15365" width="16.5703125" style="631" bestFit="1" customWidth="1"/>
    <col min="15366" max="15366" width="11.85546875" style="631" bestFit="1" customWidth="1"/>
    <col min="15367" max="15367" width="15.42578125" style="631" bestFit="1" customWidth="1"/>
    <col min="15368" max="15368" width="16.5703125" style="631" bestFit="1" customWidth="1"/>
    <col min="15369" max="15369" width="11.85546875" style="631" bestFit="1" customWidth="1"/>
    <col min="15370" max="15370" width="15.42578125" style="631" bestFit="1" customWidth="1"/>
    <col min="15371" max="15371" width="16.5703125" style="631" bestFit="1" customWidth="1"/>
    <col min="15372" max="15372" width="11.85546875" style="631" bestFit="1" customWidth="1"/>
    <col min="15373" max="15373" width="15.42578125" style="631" bestFit="1" customWidth="1"/>
    <col min="15374" max="15374" width="16.5703125" style="631" bestFit="1" customWidth="1"/>
    <col min="15375" max="15616" width="11.42578125" style="631"/>
    <col min="15617" max="15617" width="0" style="631" hidden="1" customWidth="1"/>
    <col min="15618" max="15618" width="45.7109375" style="631" customWidth="1"/>
    <col min="15619" max="15619" width="11.85546875" style="631" bestFit="1" customWidth="1"/>
    <col min="15620" max="15620" width="15.42578125" style="631" bestFit="1" customWidth="1"/>
    <col min="15621" max="15621" width="16.5703125" style="631" bestFit="1" customWidth="1"/>
    <col min="15622" max="15622" width="11.85546875" style="631" bestFit="1" customWidth="1"/>
    <col min="15623" max="15623" width="15.42578125" style="631" bestFit="1" customWidth="1"/>
    <col min="15624" max="15624" width="16.5703125" style="631" bestFit="1" customWidth="1"/>
    <col min="15625" max="15625" width="11.85546875" style="631" bestFit="1" customWidth="1"/>
    <col min="15626" max="15626" width="15.42578125" style="631" bestFit="1" customWidth="1"/>
    <col min="15627" max="15627" width="16.5703125" style="631" bestFit="1" customWidth="1"/>
    <col min="15628" max="15628" width="11.85546875" style="631" bestFit="1" customWidth="1"/>
    <col min="15629" max="15629" width="15.42578125" style="631" bestFit="1" customWidth="1"/>
    <col min="15630" max="15630" width="16.5703125" style="631" bestFit="1" customWidth="1"/>
    <col min="15631" max="15872" width="11.42578125" style="631"/>
    <col min="15873" max="15873" width="0" style="631" hidden="1" customWidth="1"/>
    <col min="15874" max="15874" width="45.7109375" style="631" customWidth="1"/>
    <col min="15875" max="15875" width="11.85546875" style="631" bestFit="1" customWidth="1"/>
    <col min="15876" max="15876" width="15.42578125" style="631" bestFit="1" customWidth="1"/>
    <col min="15877" max="15877" width="16.5703125" style="631" bestFit="1" customWidth="1"/>
    <col min="15878" max="15878" width="11.85546875" style="631" bestFit="1" customWidth="1"/>
    <col min="15879" max="15879" width="15.42578125" style="631" bestFit="1" customWidth="1"/>
    <col min="15880" max="15880" width="16.5703125" style="631" bestFit="1" customWidth="1"/>
    <col min="15881" max="15881" width="11.85546875" style="631" bestFit="1" customWidth="1"/>
    <col min="15882" max="15882" width="15.42578125" style="631" bestFit="1" customWidth="1"/>
    <col min="15883" max="15883" width="16.5703125" style="631" bestFit="1" customWidth="1"/>
    <col min="15884" max="15884" width="11.85546875" style="631" bestFit="1" customWidth="1"/>
    <col min="15885" max="15885" width="15.42578125" style="631" bestFit="1" customWidth="1"/>
    <col min="15886" max="15886" width="16.5703125" style="631" bestFit="1" customWidth="1"/>
    <col min="15887" max="16128" width="11.42578125" style="631"/>
    <col min="16129" max="16129" width="0" style="631" hidden="1" customWidth="1"/>
    <col min="16130" max="16130" width="45.7109375" style="631" customWidth="1"/>
    <col min="16131" max="16131" width="11.85546875" style="631" bestFit="1" customWidth="1"/>
    <col min="16132" max="16132" width="15.42578125" style="631" bestFit="1" customWidth="1"/>
    <col min="16133" max="16133" width="16.5703125" style="631" bestFit="1" customWidth="1"/>
    <col min="16134" max="16134" width="11.85546875" style="631" bestFit="1" customWidth="1"/>
    <col min="16135" max="16135" width="15.42578125" style="631" bestFit="1" customWidth="1"/>
    <col min="16136" max="16136" width="16.5703125" style="631" bestFit="1" customWidth="1"/>
    <col min="16137" max="16137" width="11.85546875" style="631" bestFit="1" customWidth="1"/>
    <col min="16138" max="16138" width="15.42578125" style="631" bestFit="1" customWidth="1"/>
    <col min="16139" max="16139" width="16.5703125" style="631" bestFit="1" customWidth="1"/>
    <col min="16140" max="16140" width="11.85546875" style="631" bestFit="1" customWidth="1"/>
    <col min="16141" max="16141" width="15.42578125" style="631" bestFit="1" customWidth="1"/>
    <col min="16142" max="16142" width="16.5703125" style="631" bestFit="1" customWidth="1"/>
    <col min="16143" max="16384" width="11.42578125" style="631"/>
  </cols>
  <sheetData>
    <row r="1" spans="1:16" s="28" customFormat="1" ht="30" customHeight="1">
      <c r="A1" s="47"/>
      <c r="B1" s="748" t="s">
        <v>1018</v>
      </c>
      <c r="C1" s="748"/>
      <c r="D1" s="748"/>
      <c r="E1" s="748"/>
      <c r="F1" s="748"/>
      <c r="G1" s="748"/>
      <c r="H1" s="748"/>
      <c r="I1" s="748"/>
      <c r="J1" s="748"/>
      <c r="K1" s="748"/>
      <c r="L1" s="748"/>
      <c r="M1" s="748"/>
      <c r="N1" s="748"/>
    </row>
    <row r="2" spans="1:16" s="28" customFormat="1" ht="18">
      <c r="A2" s="47"/>
      <c r="B2" s="749" t="s">
        <v>1019</v>
      </c>
      <c r="C2" s="749"/>
      <c r="D2" s="749"/>
      <c r="E2" s="749"/>
      <c r="F2" s="749"/>
      <c r="G2" s="749"/>
      <c r="H2" s="749"/>
      <c r="I2" s="749"/>
      <c r="J2" s="749"/>
      <c r="K2" s="749"/>
      <c r="L2" s="749"/>
      <c r="M2" s="749"/>
      <c r="N2" s="749"/>
    </row>
    <row r="3" spans="1:16" s="343" customFormat="1" ht="30" customHeight="1">
      <c r="A3" s="47"/>
      <c r="B3" s="750" t="s">
        <v>512</v>
      </c>
      <c r="C3" s="750"/>
      <c r="D3" s="750"/>
      <c r="E3" s="750"/>
      <c r="F3" s="750"/>
      <c r="G3" s="750"/>
      <c r="H3" s="750"/>
      <c r="I3" s="750"/>
      <c r="J3" s="750"/>
      <c r="K3" s="750"/>
      <c r="L3" s="750"/>
      <c r="M3" s="750"/>
      <c r="N3" s="750"/>
    </row>
    <row r="4" spans="1:16" s="31" customFormat="1" ht="15" customHeight="1">
      <c r="A4" s="47"/>
      <c r="B4" s="47"/>
      <c r="C4" s="344"/>
      <c r="D4" s="47"/>
      <c r="E4" s="47"/>
      <c r="F4" s="47"/>
      <c r="G4" s="47"/>
      <c r="H4" s="47"/>
      <c r="I4" s="47"/>
      <c r="J4" s="47"/>
      <c r="K4" s="47"/>
      <c r="L4" s="47"/>
      <c r="M4" s="47"/>
      <c r="N4" s="47"/>
    </row>
    <row r="5" spans="1:16" s="31" customFormat="1" ht="15" customHeight="1">
      <c r="A5" s="47"/>
      <c r="B5" s="449"/>
      <c r="C5" s="813" t="str">
        <f>"DIC-19"</f>
        <v>DIC-19</v>
      </c>
      <c r="D5" s="813"/>
      <c r="E5" s="813"/>
      <c r="F5" s="813" t="str">
        <f>"DIC-20"</f>
        <v>DIC-20</v>
      </c>
      <c r="G5" s="813"/>
      <c r="H5" s="813"/>
      <c r="I5" s="813" t="str">
        <f>"DIC-21"</f>
        <v>DIC-21</v>
      </c>
      <c r="J5" s="813"/>
      <c r="K5" s="813"/>
      <c r="L5" s="813" t="s">
        <v>1510</v>
      </c>
      <c r="M5" s="813"/>
      <c r="N5" s="813"/>
    </row>
    <row r="6" spans="1:16" s="31" customFormat="1" ht="15" customHeight="1" thickBot="1">
      <c r="A6" s="47"/>
      <c r="B6" s="450"/>
      <c r="C6" s="451" t="s">
        <v>1020</v>
      </c>
      <c r="D6" s="452" t="s">
        <v>1021</v>
      </c>
      <c r="E6" s="451" t="s">
        <v>1022</v>
      </c>
      <c r="F6" s="451" t="s">
        <v>1020</v>
      </c>
      <c r="G6" s="452" t="s">
        <v>1021</v>
      </c>
      <c r="H6" s="451" t="s">
        <v>1022</v>
      </c>
      <c r="I6" s="451" t="s">
        <v>1020</v>
      </c>
      <c r="J6" s="452" t="s">
        <v>1021</v>
      </c>
      <c r="K6" s="451" t="s">
        <v>1022</v>
      </c>
      <c r="L6" s="451" t="s">
        <v>1020</v>
      </c>
      <c r="M6" s="452" t="s">
        <v>1021</v>
      </c>
      <c r="N6" s="451" t="s">
        <v>1022</v>
      </c>
    </row>
    <row r="7" spans="1:16" s="45" customFormat="1" ht="15" customHeight="1" thickTop="1" thickBot="1">
      <c r="A7" s="47"/>
      <c r="B7" s="453" t="s">
        <v>1023</v>
      </c>
      <c r="C7" s="399"/>
      <c r="D7" s="399"/>
      <c r="E7" s="399"/>
      <c r="F7" s="399"/>
      <c r="G7" s="399"/>
      <c r="H7" s="399"/>
      <c r="I7" s="399"/>
      <c r="J7" s="399"/>
      <c r="K7" s="399"/>
      <c r="L7" s="399"/>
      <c r="M7" s="399"/>
      <c r="N7" s="399"/>
      <c r="P7" s="644"/>
    </row>
    <row r="8" spans="1:16" s="45" customFormat="1" ht="15" customHeight="1" thickTop="1">
      <c r="A8" s="47" t="s">
        <v>1024</v>
      </c>
      <c r="B8" s="47" t="s">
        <v>34</v>
      </c>
      <c r="C8" s="126">
        <v>21153859</v>
      </c>
      <c r="D8" s="248">
        <v>0.12184589234486297</v>
      </c>
      <c r="E8" s="126">
        <v>2</v>
      </c>
      <c r="F8" s="126">
        <v>22844367</v>
      </c>
      <c r="G8" s="248">
        <v>0.11923491855993945</v>
      </c>
      <c r="H8" s="126">
        <v>3</v>
      </c>
      <c r="I8" s="126">
        <v>23533738.546309996</v>
      </c>
      <c r="J8" s="248">
        <v>0.1150730887827143</v>
      </c>
      <c r="K8" s="126">
        <v>3</v>
      </c>
      <c r="L8" s="671">
        <v>23045297.509209994</v>
      </c>
      <c r="M8" s="672">
        <v>0.10824050389137654</v>
      </c>
      <c r="N8" s="671">
        <v>3</v>
      </c>
    </row>
    <row r="9" spans="1:16" s="45" customFormat="1" ht="15" customHeight="1">
      <c r="A9" s="47" t="s">
        <v>1024</v>
      </c>
      <c r="B9" s="47" t="s">
        <v>117</v>
      </c>
      <c r="C9" s="126">
        <v>19183763</v>
      </c>
      <c r="D9" s="248">
        <v>0.11049817063011366</v>
      </c>
      <c r="E9" s="126">
        <v>3</v>
      </c>
      <c r="F9" s="126">
        <v>26238688</v>
      </c>
      <c r="G9" s="248">
        <v>0.1369513905462848</v>
      </c>
      <c r="H9" s="126">
        <v>2</v>
      </c>
      <c r="I9" s="126">
        <v>29705597.856970005</v>
      </c>
      <c r="J9" s="248">
        <v>0.14525167315903134</v>
      </c>
      <c r="K9" s="126">
        <v>1</v>
      </c>
      <c r="L9" s="671">
        <v>31078690.129749998</v>
      </c>
      <c r="M9" s="672">
        <v>0.14597221314169137</v>
      </c>
      <c r="N9" s="671">
        <v>1</v>
      </c>
    </row>
    <row r="10" spans="1:16" s="45" customFormat="1" ht="15" customHeight="1">
      <c r="A10" s="47" t="s">
        <v>1024</v>
      </c>
      <c r="B10" s="47" t="s">
        <v>36</v>
      </c>
      <c r="C10" s="126">
        <v>27828839</v>
      </c>
      <c r="D10" s="248">
        <v>0.16029367128127894</v>
      </c>
      <c r="E10" s="126">
        <v>1</v>
      </c>
      <c r="F10" s="126">
        <v>28656871</v>
      </c>
      <c r="G10" s="248">
        <v>0.14957296386753419</v>
      </c>
      <c r="H10" s="126">
        <v>1</v>
      </c>
      <c r="I10" s="126">
        <v>29450236.437630009</v>
      </c>
      <c r="J10" s="248">
        <v>0.14400303061031064</v>
      </c>
      <c r="K10" s="126">
        <v>2</v>
      </c>
      <c r="L10" s="671">
        <v>29633764.42069</v>
      </c>
      <c r="M10" s="672">
        <v>0.13918560139273242</v>
      </c>
      <c r="N10" s="671">
        <v>2</v>
      </c>
    </row>
    <row r="11" spans="1:16" s="45" customFormat="1" ht="15" customHeight="1">
      <c r="A11" s="47" t="s">
        <v>1024</v>
      </c>
      <c r="B11" s="47" t="s">
        <v>38</v>
      </c>
      <c r="C11" s="126">
        <v>17249380</v>
      </c>
      <c r="D11" s="248">
        <v>9.9356155228964724E-2</v>
      </c>
      <c r="E11" s="126">
        <v>4</v>
      </c>
      <c r="F11" s="126">
        <v>18160773</v>
      </c>
      <c r="G11" s="248">
        <v>9.4789156978634909E-2</v>
      </c>
      <c r="H11" s="126">
        <v>4</v>
      </c>
      <c r="I11" s="126">
        <v>18788879.70411</v>
      </c>
      <c r="J11" s="248">
        <v>9.1872118748331941E-2</v>
      </c>
      <c r="K11" s="126">
        <v>4</v>
      </c>
      <c r="L11" s="671">
        <v>18903739.368930008</v>
      </c>
      <c r="M11" s="672">
        <v>8.8788190905606565E-2</v>
      </c>
      <c r="N11" s="671">
        <v>5</v>
      </c>
    </row>
    <row r="12" spans="1:16" s="45" customFormat="1" ht="15" customHeight="1">
      <c r="A12" s="47" t="s">
        <v>1024</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1">
        <v>16385075.094819997</v>
      </c>
      <c r="M12" s="672">
        <v>7.6958380938782614E-2</v>
      </c>
      <c r="N12" s="671">
        <v>6</v>
      </c>
    </row>
    <row r="13" spans="1:16" s="45" customFormat="1" ht="15" customHeight="1">
      <c r="A13" s="47" t="s">
        <v>1024</v>
      </c>
      <c r="B13" s="47" t="s">
        <v>44</v>
      </c>
      <c r="C13" s="126">
        <v>8937264</v>
      </c>
      <c r="D13" s="248">
        <v>5.1478498897133587E-2</v>
      </c>
      <c r="E13" s="126">
        <v>8</v>
      </c>
      <c r="F13" s="126">
        <v>9627691</v>
      </c>
      <c r="G13" s="248">
        <v>5.0251204259906257E-2</v>
      </c>
      <c r="H13" s="126">
        <v>8</v>
      </c>
      <c r="I13" s="126">
        <v>10186040.968289997</v>
      </c>
      <c r="J13" s="248">
        <v>4.9806756983462243E-2</v>
      </c>
      <c r="K13" s="126">
        <v>9</v>
      </c>
      <c r="L13" s="671">
        <v>11494024.703950001</v>
      </c>
      <c r="M13" s="672">
        <v>5.3985808827083669E-2</v>
      </c>
      <c r="N13" s="671">
        <v>8</v>
      </c>
    </row>
    <row r="14" spans="1:16" s="45" customFormat="1" ht="15" customHeight="1">
      <c r="A14" s="47" t="s">
        <v>1024</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1">
        <v>8190797.3503399994</v>
      </c>
      <c r="M14" s="672">
        <v>3.8471017009810163E-2</v>
      </c>
      <c r="N14" s="671">
        <v>10</v>
      </c>
    </row>
    <row r="15" spans="1:16" s="45" customFormat="1" ht="15" customHeight="1">
      <c r="A15" s="47" t="s">
        <v>1024</v>
      </c>
      <c r="B15" s="47" t="s">
        <v>42</v>
      </c>
      <c r="C15" s="126">
        <v>8024847</v>
      </c>
      <c r="D15" s="248">
        <v>4.6222991447848666E-2</v>
      </c>
      <c r="E15" s="126">
        <v>9</v>
      </c>
      <c r="F15" s="126">
        <v>9181639</v>
      </c>
      <c r="G15" s="248">
        <v>4.79230603505785E-2</v>
      </c>
      <c r="H15" s="126">
        <v>9</v>
      </c>
      <c r="I15" s="126">
        <v>10477933.529379999</v>
      </c>
      <c r="J15" s="248">
        <v>5.1234026115870884E-2</v>
      </c>
      <c r="K15" s="126">
        <v>8</v>
      </c>
      <c r="L15" s="671">
        <v>11105207.980389999</v>
      </c>
      <c r="M15" s="672">
        <v>5.2159591653592671E-2</v>
      </c>
      <c r="N15" s="671">
        <v>9</v>
      </c>
    </row>
    <row r="16" spans="1:16" s="45" customFormat="1" ht="15" customHeight="1">
      <c r="A16" s="47" t="s">
        <v>1024</v>
      </c>
      <c r="B16" s="47" t="s">
        <v>48</v>
      </c>
      <c r="C16" s="126">
        <v>66850</v>
      </c>
      <c r="D16" s="248">
        <v>3.8505493977501173E-4</v>
      </c>
      <c r="E16" s="126">
        <v>45</v>
      </c>
      <c r="F16" s="126">
        <v>61880</v>
      </c>
      <c r="G16" s="248">
        <v>3.2297926051043802E-4</v>
      </c>
      <c r="H16" s="126">
        <v>46</v>
      </c>
      <c r="I16" s="126">
        <v>64629.939869999995</v>
      </c>
      <c r="J16" s="248">
        <v>3.1602147674272162E-4</v>
      </c>
      <c r="K16" s="126">
        <v>46</v>
      </c>
      <c r="L16" s="671">
        <v>59460.30472</v>
      </c>
      <c r="M16" s="672">
        <v>2.7927664382963415E-4</v>
      </c>
      <c r="N16" s="671">
        <v>52</v>
      </c>
    </row>
    <row r="17" spans="1:14" s="45" customFormat="1" ht="15" customHeight="1">
      <c r="A17" s="47" t="s">
        <v>1024</v>
      </c>
      <c r="B17" s="47" t="s">
        <v>1025</v>
      </c>
      <c r="C17" s="126">
        <v>55899</v>
      </c>
      <c r="D17" s="248">
        <v>3.2197735345524878E-4</v>
      </c>
      <c r="E17" s="126">
        <v>48</v>
      </c>
      <c r="F17" s="126" t="s">
        <v>1026</v>
      </c>
      <c r="G17" s="248" t="s">
        <v>1026</v>
      </c>
      <c r="H17" s="126" t="s">
        <v>1026</v>
      </c>
      <c r="I17" s="126" t="s">
        <v>1026</v>
      </c>
      <c r="J17" s="248" t="s">
        <v>1026</v>
      </c>
      <c r="K17" s="126" t="s">
        <v>1026</v>
      </c>
      <c r="L17" s="672" t="s">
        <v>1026</v>
      </c>
      <c r="M17" s="672" t="s">
        <v>1026</v>
      </c>
      <c r="N17" s="672" t="s">
        <v>1026</v>
      </c>
    </row>
    <row r="18" spans="1:14" s="45" customFormat="1" ht="15" customHeight="1">
      <c r="A18" s="47" t="s">
        <v>1024</v>
      </c>
      <c r="B18" s="47" t="s">
        <v>50</v>
      </c>
      <c r="C18" s="126">
        <v>9676983</v>
      </c>
      <c r="D18" s="248">
        <v>5.5739268605367424E-2</v>
      </c>
      <c r="E18" s="126">
        <v>7</v>
      </c>
      <c r="F18" s="126">
        <v>10483735</v>
      </c>
      <c r="G18" s="248">
        <v>5.4719278889583008E-2</v>
      </c>
      <c r="H18" s="126">
        <v>7</v>
      </c>
      <c r="I18" s="126">
        <v>12114577.549849998</v>
      </c>
      <c r="J18" s="248">
        <v>5.923673602541786E-2</v>
      </c>
      <c r="K18" s="126">
        <v>7</v>
      </c>
      <c r="L18" s="671">
        <v>13218939.028339999</v>
      </c>
      <c r="M18" s="672">
        <v>6.2087487513019936E-2</v>
      </c>
      <c r="N18" s="671">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1">
        <v>3163799.4392299997</v>
      </c>
      <c r="M19" s="672">
        <v>1.4859918617958824E-2</v>
      </c>
      <c r="N19" s="671">
        <v>14</v>
      </c>
    </row>
    <row r="20" spans="1:14" s="45" customFormat="1" ht="15" customHeight="1">
      <c r="A20" s="47" t="s">
        <v>1024</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1">
        <v>20531872.49464</v>
      </c>
      <c r="M20" s="672">
        <v>9.6435301985802496E-2</v>
      </c>
      <c r="N20" s="671">
        <v>4</v>
      </c>
    </row>
    <row r="21" spans="1:14" s="45" customFormat="1" ht="15" customHeight="1">
      <c r="A21" s="47" t="s">
        <v>1024</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1">
        <v>7040285.4904699996</v>
      </c>
      <c r="M21" s="672">
        <v>3.3067225481600786E-2</v>
      </c>
      <c r="N21" s="671">
        <v>11</v>
      </c>
    </row>
    <row r="22" spans="1:14" s="45" customFormat="1" ht="15" customHeight="1">
      <c r="A22" s="47" t="s">
        <v>1024</v>
      </c>
      <c r="B22" s="49" t="s">
        <v>441</v>
      </c>
      <c r="C22" s="126">
        <v>158313056</v>
      </c>
      <c r="D22" s="248">
        <v>0.91188069175285058</v>
      </c>
      <c r="E22" s="345"/>
      <c r="F22" s="126">
        <v>175528236</v>
      </c>
      <c r="G22" s="248">
        <v>0.91615998484133232</v>
      </c>
      <c r="H22" s="345"/>
      <c r="I22" s="126">
        <v>187165201.37150002</v>
      </c>
      <c r="J22" s="248">
        <v>0.91518301659020695</v>
      </c>
      <c r="K22" s="345"/>
      <c r="L22" s="671">
        <v>193850953.31548002</v>
      </c>
      <c r="M22" s="672">
        <v>0.91049051800288772</v>
      </c>
      <c r="N22" s="694"/>
    </row>
    <row r="23" spans="1:14" s="45" customFormat="1" ht="15" customHeight="1">
      <c r="A23" s="47"/>
      <c r="B23" s="47"/>
      <c r="C23" s="126"/>
      <c r="D23" s="248"/>
      <c r="E23" s="345"/>
      <c r="F23" s="126"/>
      <c r="G23" s="248"/>
      <c r="H23" s="345"/>
      <c r="I23" s="126"/>
      <c r="J23" s="248"/>
      <c r="K23" s="345"/>
      <c r="L23" s="671"/>
      <c r="M23" s="672"/>
      <c r="N23" s="670"/>
    </row>
    <row r="24" spans="1:14" s="45" customFormat="1" ht="15" customHeight="1">
      <c r="A24" s="346"/>
      <c r="B24" s="436" t="s">
        <v>442</v>
      </c>
      <c r="C24" s="462"/>
      <c r="D24" s="454"/>
      <c r="E24" s="462"/>
      <c r="F24" s="462"/>
      <c r="G24" s="454"/>
      <c r="H24" s="462"/>
      <c r="I24" s="462"/>
      <c r="J24" s="454"/>
      <c r="K24" s="462"/>
      <c r="L24" s="669"/>
      <c r="M24" s="675"/>
      <c r="N24" s="669"/>
    </row>
    <row r="25" spans="1:14" s="45" customFormat="1" ht="15" customHeight="1">
      <c r="A25" s="47" t="s">
        <v>1024</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1">
        <v>3878580.7428299999</v>
      </c>
      <c r="M25" s="672">
        <v>1.8217145333859496E-2</v>
      </c>
      <c r="N25" s="671">
        <v>13</v>
      </c>
    </row>
    <row r="26" spans="1:14" s="45" customFormat="1" ht="15" customHeight="1">
      <c r="A26" s="47" t="s">
        <v>1024</v>
      </c>
      <c r="B26" s="47" t="s">
        <v>58</v>
      </c>
      <c r="C26" s="126">
        <v>657042</v>
      </c>
      <c r="D26" s="248">
        <v>3.7845514994712527E-3</v>
      </c>
      <c r="E26" s="345">
        <v>19</v>
      </c>
      <c r="F26" s="126">
        <v>434477</v>
      </c>
      <c r="G26" s="248">
        <v>2.2677288327212922E-3</v>
      </c>
      <c r="H26" s="126">
        <v>19</v>
      </c>
      <c r="I26" s="126">
        <v>441334.44633000001</v>
      </c>
      <c r="J26" s="248">
        <v>2.1579961817569E-3</v>
      </c>
      <c r="K26" s="126">
        <v>19</v>
      </c>
      <c r="L26" s="671">
        <v>413119.70711000008</v>
      </c>
      <c r="M26" s="672">
        <v>1.9403648508843747E-3</v>
      </c>
      <c r="N26" s="671">
        <v>20</v>
      </c>
    </row>
    <row r="27" spans="1:14" s="45" customFormat="1" ht="15" customHeight="1">
      <c r="A27" s="47" t="s">
        <v>1024</v>
      </c>
      <c r="B27" s="49" t="s">
        <v>441</v>
      </c>
      <c r="C27" s="126">
        <v>3461025</v>
      </c>
      <c r="D27" s="248">
        <v>1.9935449108972474E-2</v>
      </c>
      <c r="E27" s="345"/>
      <c r="F27" s="126">
        <v>3506029</v>
      </c>
      <c r="G27" s="248">
        <v>1.8299525755464615E-2</v>
      </c>
      <c r="H27" s="345"/>
      <c r="I27" s="126">
        <v>4146950.8498500003</v>
      </c>
      <c r="J27" s="248">
        <v>2.0277375070828475E-2</v>
      </c>
      <c r="K27" s="345"/>
      <c r="L27" s="671">
        <v>4291700.4499399997</v>
      </c>
      <c r="M27" s="672">
        <v>2.0157510184743866E-2</v>
      </c>
      <c r="N27" s="694"/>
    </row>
    <row r="28" spans="1:14" s="45" customFormat="1" ht="15" customHeight="1">
      <c r="A28" s="47"/>
      <c r="B28" s="49"/>
      <c r="C28" s="126"/>
      <c r="D28" s="248"/>
      <c r="E28" s="345"/>
      <c r="F28" s="126"/>
      <c r="G28" s="248"/>
      <c r="H28" s="345"/>
      <c r="I28" s="126"/>
      <c r="J28" s="248"/>
      <c r="K28" s="345"/>
      <c r="L28" s="671"/>
      <c r="M28" s="672"/>
      <c r="N28" s="694"/>
    </row>
    <row r="29" spans="1:14" s="45" customFormat="1" ht="15" customHeight="1">
      <c r="A29" s="47"/>
      <c r="B29" s="436" t="s">
        <v>1016</v>
      </c>
      <c r="C29" s="462"/>
      <c r="D29" s="454"/>
      <c r="E29" s="462"/>
      <c r="F29" s="462"/>
      <c r="G29" s="454"/>
      <c r="H29" s="462"/>
      <c r="I29" s="462"/>
      <c r="J29" s="454"/>
      <c r="K29" s="462"/>
      <c r="L29" s="669"/>
      <c r="M29" s="675"/>
      <c r="N29" s="669"/>
    </row>
    <row r="30" spans="1:14" s="45" customFormat="1" ht="15" customHeight="1">
      <c r="A30" s="47"/>
      <c r="B30" s="186" t="s">
        <v>120</v>
      </c>
      <c r="C30" s="567">
        <v>3142023.13858</v>
      </c>
      <c r="D30" s="645">
        <v>1.8098003446486391E-2</v>
      </c>
      <c r="E30" s="646">
        <v>12</v>
      </c>
      <c r="F30" s="567">
        <v>4017968.2406000001</v>
      </c>
      <c r="G30" s="645">
        <v>2.0971564497469515E-2</v>
      </c>
      <c r="H30" s="567">
        <v>12</v>
      </c>
      <c r="I30" s="567">
        <v>3999937.96324</v>
      </c>
      <c r="J30" s="645">
        <v>1.9558525113360578E-2</v>
      </c>
      <c r="K30" s="567">
        <v>12</v>
      </c>
      <c r="L30" s="677">
        <v>4295102.8521199999</v>
      </c>
      <c r="M30" s="678">
        <v>2.0173490786697789E-2</v>
      </c>
      <c r="N30" s="697">
        <v>12</v>
      </c>
    </row>
    <row r="31" spans="1:14" s="45" customFormat="1" ht="15" customHeight="1">
      <c r="A31" s="47"/>
      <c r="B31" s="647" t="s">
        <v>441</v>
      </c>
      <c r="C31" s="567">
        <v>3142023.13858</v>
      </c>
      <c r="D31" s="645">
        <v>1.8098003446486391E-2</v>
      </c>
      <c r="E31" s="646"/>
      <c r="F31" s="567">
        <v>4017968.2406000001</v>
      </c>
      <c r="G31" s="645">
        <v>2.0971564497469515E-2</v>
      </c>
      <c r="H31" s="646"/>
      <c r="I31" s="567">
        <v>3999937.96324</v>
      </c>
      <c r="J31" s="645">
        <v>1.9558525113360571E-2</v>
      </c>
      <c r="K31" s="646"/>
      <c r="L31" s="696">
        <v>4295102.8521199999</v>
      </c>
      <c r="M31" s="678">
        <v>2.0173490786697786E-2</v>
      </c>
      <c r="N31" s="697"/>
    </row>
    <row r="32" spans="1:14" s="45" customFormat="1" ht="15" customHeight="1">
      <c r="A32" s="47"/>
      <c r="B32" s="47"/>
      <c r="C32" s="126"/>
      <c r="D32" s="248"/>
      <c r="E32" s="345"/>
      <c r="F32" s="126"/>
      <c r="G32" s="248"/>
      <c r="H32" s="345"/>
      <c r="I32" s="126"/>
      <c r="J32" s="248"/>
      <c r="K32" s="345"/>
      <c r="L32" s="671"/>
      <c r="M32" s="672"/>
      <c r="N32" s="670"/>
    </row>
    <row r="33" spans="1:14" s="45" customFormat="1" ht="15" customHeight="1">
      <c r="A33" s="346"/>
      <c r="B33" s="436" t="s">
        <v>1027</v>
      </c>
      <c r="C33" s="462"/>
      <c r="D33" s="454"/>
      <c r="E33" s="462"/>
      <c r="F33" s="462"/>
      <c r="G33" s="454"/>
      <c r="H33" s="462"/>
      <c r="I33" s="462"/>
      <c r="J33" s="454"/>
      <c r="K33" s="462"/>
      <c r="L33" s="669"/>
      <c r="M33" s="675"/>
      <c r="N33" s="669"/>
    </row>
    <row r="34" spans="1:14" s="45" customFormat="1" ht="15" customHeight="1">
      <c r="A34" s="47" t="s">
        <v>1024</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1">
        <v>1514445.8673</v>
      </c>
      <c r="M34" s="672">
        <v>7.1131381023505046E-3</v>
      </c>
      <c r="N34" s="671">
        <v>15</v>
      </c>
    </row>
    <row r="35" spans="1:14" s="45" customFormat="1" ht="15" customHeight="1">
      <c r="A35" s="47" t="s">
        <v>1024</v>
      </c>
      <c r="B35" s="47" t="s">
        <v>65</v>
      </c>
      <c r="C35" s="126">
        <v>707684</v>
      </c>
      <c r="D35" s="248">
        <v>4.0762486163012628E-3</v>
      </c>
      <c r="E35" s="345">
        <v>17</v>
      </c>
      <c r="F35" s="126">
        <v>719872</v>
      </c>
      <c r="G35" s="248">
        <v>3.757332356531513E-3</v>
      </c>
      <c r="H35" s="126">
        <v>17</v>
      </c>
      <c r="I35" s="126">
        <v>735049.65483999997</v>
      </c>
      <c r="J35" s="248">
        <v>3.5941775262209388E-3</v>
      </c>
      <c r="K35" s="126">
        <v>17</v>
      </c>
      <c r="L35" s="671">
        <v>799325.77040000004</v>
      </c>
      <c r="M35" s="672">
        <v>3.7543201222236984E-3</v>
      </c>
      <c r="N35" s="671">
        <v>17</v>
      </c>
    </row>
    <row r="36" spans="1:14" s="45" customFormat="1" ht="15" customHeight="1">
      <c r="A36" s="47" t="s">
        <v>1024</v>
      </c>
      <c r="B36" s="47" t="s">
        <v>67</v>
      </c>
      <c r="C36" s="126">
        <v>185060</v>
      </c>
      <c r="D36" s="248">
        <v>1.065942664992725E-3</v>
      </c>
      <c r="E36" s="345">
        <v>30</v>
      </c>
      <c r="F36" s="126">
        <v>165502</v>
      </c>
      <c r="G36" s="248">
        <v>8.6382859684871539E-4</v>
      </c>
      <c r="H36" s="126">
        <v>32</v>
      </c>
      <c r="I36" s="126">
        <v>160193.27019000004</v>
      </c>
      <c r="J36" s="248">
        <v>7.8329817282080691E-4</v>
      </c>
      <c r="K36" s="126">
        <v>34</v>
      </c>
      <c r="L36" s="671">
        <v>162222.64869999996</v>
      </c>
      <c r="M36" s="672">
        <v>7.6193684333492864E-4</v>
      </c>
      <c r="N36" s="671">
        <v>36</v>
      </c>
    </row>
    <row r="37" spans="1:14" s="45" customFormat="1" ht="15" customHeight="1">
      <c r="A37" s="47" t="s">
        <v>1024</v>
      </c>
      <c r="B37" s="49" t="s">
        <v>441</v>
      </c>
      <c r="C37" s="126">
        <v>2524557</v>
      </c>
      <c r="D37" s="248">
        <v>1.4541408281130656E-2</v>
      </c>
      <c r="E37" s="345"/>
      <c r="F37" s="126">
        <v>2413096</v>
      </c>
      <c r="G37" s="248">
        <v>1.2595022004212926E-2</v>
      </c>
      <c r="H37" s="345"/>
      <c r="I37" s="126">
        <v>2406814.6685900004</v>
      </c>
      <c r="J37" s="248">
        <v>1.1768618806450637E-2</v>
      </c>
      <c r="K37" s="345"/>
      <c r="L37" s="671">
        <v>2475994.2863999996</v>
      </c>
      <c r="M37" s="672">
        <v>1.1629395067909127E-2</v>
      </c>
      <c r="N37" s="694"/>
    </row>
    <row r="38" spans="1:14" s="45" customFormat="1" ht="15" customHeight="1">
      <c r="A38" s="47"/>
      <c r="B38" s="47"/>
      <c r="C38" s="126"/>
      <c r="D38" s="248"/>
      <c r="E38" s="345"/>
      <c r="F38" s="126"/>
      <c r="G38" s="248"/>
      <c r="H38" s="345"/>
      <c r="I38" s="126"/>
      <c r="J38" s="248"/>
      <c r="K38" s="345"/>
      <c r="L38" s="671"/>
      <c r="M38" s="672"/>
      <c r="N38" s="670"/>
    </row>
    <row r="39" spans="1:14" s="19" customFormat="1" ht="15" customHeight="1">
      <c r="A39" s="47"/>
      <c r="B39" s="436" t="s">
        <v>962</v>
      </c>
      <c r="C39" s="462"/>
      <c r="D39" s="454"/>
      <c r="E39" s="462"/>
      <c r="F39" s="462"/>
      <c r="G39" s="454"/>
      <c r="H39" s="462"/>
      <c r="I39" s="462"/>
      <c r="J39" s="454"/>
      <c r="K39" s="462"/>
      <c r="L39" s="669"/>
      <c r="M39" s="675"/>
      <c r="N39" s="669"/>
    </row>
    <row r="40" spans="1:14" s="45" customFormat="1" ht="15" customHeight="1">
      <c r="A40" s="47" t="s">
        <v>1024</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1">
        <v>1119671.6309799999</v>
      </c>
      <c r="M40" s="672">
        <v>5.2589393337933608E-3</v>
      </c>
      <c r="N40" s="671">
        <v>16</v>
      </c>
    </row>
    <row r="41" spans="1:14" s="45" customFormat="1" ht="15" customHeight="1">
      <c r="A41" s="47" t="s">
        <v>1024</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1">
        <v>748751.91632999992</v>
      </c>
      <c r="M41" s="672">
        <v>3.5167818805898888E-3</v>
      </c>
      <c r="N41" s="671">
        <v>18</v>
      </c>
    </row>
    <row r="42" spans="1:14" s="45" customFormat="1" ht="15" customHeight="1">
      <c r="A42" s="47" t="s">
        <v>1024</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1">
        <v>377924.19867999997</v>
      </c>
      <c r="M42" s="672">
        <v>1.7750565242874231E-3</v>
      </c>
      <c r="N42" s="671">
        <v>21</v>
      </c>
    </row>
    <row r="43" spans="1:14" s="45" customFormat="1" ht="15" customHeight="1">
      <c r="A43" s="47" t="s">
        <v>1024</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1">
        <v>90861.077070000014</v>
      </c>
      <c r="M43" s="672">
        <v>4.2676163161875123E-4</v>
      </c>
      <c r="N43" s="671">
        <v>45</v>
      </c>
    </row>
    <row r="44" spans="1:14" s="45" customFormat="1" ht="15" customHeight="1">
      <c r="A44" s="47" t="s">
        <v>1024</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1">
        <v>201968.97967999999</v>
      </c>
      <c r="M44" s="672">
        <v>9.4861973998181654E-4</v>
      </c>
      <c r="N44" s="671">
        <v>31</v>
      </c>
    </row>
    <row r="45" spans="1:14" s="45" customFormat="1" ht="15" customHeight="1">
      <c r="A45" s="47" t="s">
        <v>1024</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1">
        <v>109532.05268000001</v>
      </c>
      <c r="M45" s="672">
        <v>5.1445656406049259E-4</v>
      </c>
      <c r="N45" s="671">
        <v>41</v>
      </c>
    </row>
    <row r="46" spans="1:14" s="45" customFormat="1" ht="15" customHeight="1">
      <c r="A46" s="47" t="s">
        <v>1024</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1">
        <v>283138.33928000007</v>
      </c>
      <c r="M46" s="672">
        <v>1.3298607450125878E-3</v>
      </c>
      <c r="N46" s="671">
        <v>23</v>
      </c>
    </row>
    <row r="47" spans="1:14" s="45" customFormat="1" ht="15" customHeight="1">
      <c r="A47" s="47" t="s">
        <v>1024</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1">
        <v>173186.3113</v>
      </c>
      <c r="M47" s="672">
        <v>8.1343161635075872E-4</v>
      </c>
      <c r="N47" s="671">
        <v>34</v>
      </c>
    </row>
    <row r="48" spans="1:14" s="45" customFormat="1" ht="15" customHeight="1">
      <c r="A48" s="47" t="s">
        <v>1024</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1">
        <v>171632.88126000002</v>
      </c>
      <c r="M48" s="672">
        <v>8.061353751014366E-4</v>
      </c>
      <c r="N48" s="671">
        <v>35</v>
      </c>
    </row>
    <row r="49" spans="1:14" s="45" customFormat="1" ht="15" customHeight="1">
      <c r="A49" s="47" t="s">
        <v>1024</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1">
        <v>152114.54771000001</v>
      </c>
      <c r="M49" s="672">
        <v>7.1446052222840959E-4</v>
      </c>
      <c r="N49" s="671">
        <v>38</v>
      </c>
    </row>
    <row r="50" spans="1:14" s="45" customFormat="1" ht="15" customHeight="1">
      <c r="A50" s="47" t="s">
        <v>1024</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1">
        <v>112474.24009999998</v>
      </c>
      <c r="M50" s="672">
        <v>5.282756023591473E-4</v>
      </c>
      <c r="N50" s="671">
        <v>40</v>
      </c>
    </row>
    <row r="51" spans="1:14" s="45" customFormat="1" ht="15" customHeight="1">
      <c r="A51" s="47" t="s">
        <v>1024</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1">
        <v>52119.242310000001</v>
      </c>
      <c r="M51" s="672">
        <v>2.4479671168560859E-4</v>
      </c>
      <c r="N51" s="671">
        <v>55</v>
      </c>
    </row>
    <row r="52" spans="1:14" s="45" customFormat="1" ht="15" customHeight="1">
      <c r="A52" s="47" t="s">
        <v>1024</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1">
        <v>152470.78095000001</v>
      </c>
      <c r="M52" s="672">
        <v>7.1613369938678859E-4</v>
      </c>
      <c r="N52" s="671">
        <v>37</v>
      </c>
    </row>
    <row r="53" spans="1:14" s="45" customFormat="1" ht="15" customHeight="1">
      <c r="A53" s="47" t="s">
        <v>1024</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1">
        <v>253167.62846000001</v>
      </c>
      <c r="M53" s="672">
        <v>1.189092554025118E-3</v>
      </c>
      <c r="N53" s="671">
        <v>27</v>
      </c>
    </row>
    <row r="54" spans="1:14" s="45" customFormat="1" ht="15" customHeight="1">
      <c r="A54" s="47" t="s">
        <v>1024</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1">
        <v>82731.553090000016</v>
      </c>
      <c r="M54" s="672">
        <v>3.8857840696562791E-4</v>
      </c>
      <c r="N54" s="671">
        <v>46</v>
      </c>
    </row>
    <row r="55" spans="1:14" s="45" customFormat="1" ht="15" customHeight="1">
      <c r="A55" s="47" t="s">
        <v>1024</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1">
        <v>245288.64968</v>
      </c>
      <c r="M55" s="672">
        <v>1.1520861047503437E-3</v>
      </c>
      <c r="N55" s="671">
        <v>28</v>
      </c>
    </row>
    <row r="56" spans="1:14" s="45" customFormat="1" ht="15" customHeight="1">
      <c r="A56" s="47" t="s">
        <v>1024</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1">
        <v>71694.913320000007</v>
      </c>
      <c r="M56" s="672">
        <v>3.3674087050097678E-4</v>
      </c>
      <c r="N56" s="671">
        <v>47</v>
      </c>
    </row>
    <row r="57" spans="1:14" s="45" customFormat="1" ht="15" customHeight="1">
      <c r="A57" s="47" t="s">
        <v>1024</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1">
        <v>67815.625620000006</v>
      </c>
      <c r="M57" s="672">
        <v>3.1852040468925057E-4</v>
      </c>
      <c r="N57" s="671">
        <v>48</v>
      </c>
    </row>
    <row r="58" spans="1:14" s="45" customFormat="1" ht="15" customHeight="1">
      <c r="A58" s="47" t="s">
        <v>1024</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1">
        <v>274035.58002000005</v>
      </c>
      <c r="M58" s="672">
        <v>1.2871063718607322E-3</v>
      </c>
      <c r="N58" s="671">
        <v>25</v>
      </c>
    </row>
    <row r="59" spans="1:14" s="45" customFormat="1" ht="15" customHeight="1">
      <c r="A59" s="47" t="s">
        <v>1024</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1">
        <v>327382.48125000001</v>
      </c>
      <c r="M59" s="672">
        <v>1.5376692239077066E-3</v>
      </c>
      <c r="N59" s="671">
        <v>22</v>
      </c>
    </row>
    <row r="60" spans="1:14" s="45" customFormat="1" ht="15" customHeight="1">
      <c r="A60" s="47" t="s">
        <v>1024</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1">
        <v>67342.240969999999</v>
      </c>
      <c r="M60" s="672">
        <v>3.1629698392282454E-4</v>
      </c>
      <c r="N60" s="671">
        <v>49</v>
      </c>
    </row>
    <row r="61" spans="1:14" s="45" customFormat="1" ht="15" customHeight="1">
      <c r="A61" s="47" t="s">
        <v>1024</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1">
        <v>173920.96909999999</v>
      </c>
      <c r="M61" s="672">
        <v>8.1688220015979608E-4</v>
      </c>
      <c r="N61" s="671">
        <v>33</v>
      </c>
    </row>
    <row r="62" spans="1:14" s="45" customFormat="1" ht="15" customHeight="1">
      <c r="A62" s="47" t="s">
        <v>1024</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1">
        <v>94316.987240000002</v>
      </c>
      <c r="M62" s="672">
        <v>4.4299355303589223E-4</v>
      </c>
      <c r="N62" s="671">
        <v>44</v>
      </c>
    </row>
    <row r="63" spans="1:14" s="45" customFormat="1" ht="15" customHeight="1">
      <c r="A63" s="47" t="s">
        <v>1024</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1">
        <v>102038.17532000001</v>
      </c>
      <c r="M63" s="672">
        <v>4.7925888170371642E-4</v>
      </c>
      <c r="N63" s="671">
        <v>42</v>
      </c>
    </row>
    <row r="64" spans="1:14" s="45" customFormat="1" ht="15" customHeight="1">
      <c r="A64" s="47" t="s">
        <v>1024</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1">
        <v>237744.42509999999</v>
      </c>
      <c r="M64" s="672">
        <v>1.1166519486201152E-3</v>
      </c>
      <c r="N64" s="671">
        <v>29</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1">
        <v>99899.128650000013</v>
      </c>
      <c r="M65" s="672">
        <v>4.6921208194704414E-4</v>
      </c>
      <c r="N65" s="671">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1">
        <v>279231.58833999996</v>
      </c>
      <c r="M66" s="672">
        <v>1.3115112882457693E-3</v>
      </c>
      <c r="N66" s="671">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1">
        <v>235860.63419000001</v>
      </c>
      <c r="M67" s="672">
        <v>1.1078040490760585E-3</v>
      </c>
      <c r="N67" s="671">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1">
        <v>60721.46353999999</v>
      </c>
      <c r="M68" s="672">
        <v>2.8520012848455334E-4</v>
      </c>
      <c r="N68" s="671">
        <v>51</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1">
        <v>270103.33096999995</v>
      </c>
      <c r="M69" s="672">
        <v>1.2686371540765705E-3</v>
      </c>
      <c r="N69" s="671">
        <v>26</v>
      </c>
    </row>
    <row r="70" spans="1:14" s="45" customFormat="1" ht="15" customHeight="1">
      <c r="A70" s="47"/>
      <c r="B70" s="670" t="s">
        <v>1028</v>
      </c>
      <c r="C70" s="672" t="s">
        <v>1026</v>
      </c>
      <c r="D70" s="672" t="s">
        <v>1026</v>
      </c>
      <c r="E70" s="672" t="s">
        <v>1026</v>
      </c>
      <c r="F70" s="126">
        <v>16131.751659999996</v>
      </c>
      <c r="G70" s="672">
        <v>8.6003578570800857E-5</v>
      </c>
      <c r="H70" s="126">
        <v>49</v>
      </c>
      <c r="I70" s="126">
        <v>21404.121079999997</v>
      </c>
      <c r="J70" s="248">
        <v>1.0465988310816011E-4</v>
      </c>
      <c r="K70" s="126">
        <v>56</v>
      </c>
      <c r="L70" s="671">
        <v>26510.571129999993</v>
      </c>
      <c r="M70" s="672">
        <v>1.2451640411292514E-4</v>
      </c>
      <c r="N70" s="671">
        <v>57</v>
      </c>
    </row>
    <row r="71" spans="1:14" s="45" customFormat="1" ht="15" customHeight="1">
      <c r="A71" s="47"/>
      <c r="B71" s="670" t="s">
        <v>1317</v>
      </c>
      <c r="C71" s="248" t="s">
        <v>1026</v>
      </c>
      <c r="D71" s="248" t="s">
        <v>1026</v>
      </c>
      <c r="E71" s="248" t="s">
        <v>1026</v>
      </c>
      <c r="F71" s="248" t="s">
        <v>1026</v>
      </c>
      <c r="G71" s="248" t="s">
        <v>1026</v>
      </c>
      <c r="H71" s="126" t="s">
        <v>1026</v>
      </c>
      <c r="I71" s="126">
        <v>52749.027859999995</v>
      </c>
      <c r="J71" s="248">
        <v>2.5792729676974346E-4</v>
      </c>
      <c r="K71" s="126">
        <v>51</v>
      </c>
      <c r="L71" s="671">
        <v>61824.011659999996</v>
      </c>
      <c r="M71" s="672">
        <v>2.9037864110846703E-4</v>
      </c>
      <c r="N71" s="671">
        <v>50</v>
      </c>
    </row>
    <row r="72" spans="1:14" s="45" customFormat="1" ht="15" customHeight="1">
      <c r="A72" s="47"/>
      <c r="B72" s="670" t="s">
        <v>1333</v>
      </c>
      <c r="C72" s="248" t="s">
        <v>1026</v>
      </c>
      <c r="D72" s="248" t="s">
        <v>1026</v>
      </c>
      <c r="E72" s="248" t="s">
        <v>1026</v>
      </c>
      <c r="F72" s="248" t="s">
        <v>1026</v>
      </c>
      <c r="G72" s="248" t="s">
        <v>1026</v>
      </c>
      <c r="H72" s="126" t="s">
        <v>1026</v>
      </c>
      <c r="I72" s="126">
        <v>54999.023270000005</v>
      </c>
      <c r="J72" s="248">
        <v>2.6892911533189567E-4</v>
      </c>
      <c r="K72" s="126">
        <v>50</v>
      </c>
      <c r="L72" s="671">
        <v>56343.704369999999</v>
      </c>
      <c r="M72" s="672">
        <v>2.6463841266003341E-4</v>
      </c>
      <c r="N72" s="671">
        <v>53</v>
      </c>
    </row>
    <row r="73" spans="1:14" s="45" customFormat="1" ht="15" customHeight="1">
      <c r="A73" s="47"/>
      <c r="B73" s="670" t="s">
        <v>1334</v>
      </c>
      <c r="C73" s="248" t="s">
        <v>1026</v>
      </c>
      <c r="D73" s="248" t="s">
        <v>1026</v>
      </c>
      <c r="E73" s="248" t="s">
        <v>1026</v>
      </c>
      <c r="F73" s="248" t="s">
        <v>1026</v>
      </c>
      <c r="G73" s="248" t="s">
        <v>1026</v>
      </c>
      <c r="H73" s="126" t="s">
        <v>1026</v>
      </c>
      <c r="I73" s="126">
        <v>14055.812760000001</v>
      </c>
      <c r="J73" s="248">
        <v>6.8728807641924703E-5</v>
      </c>
      <c r="K73" s="126">
        <v>57</v>
      </c>
      <c r="L73" s="671">
        <v>14823.285540000001</v>
      </c>
      <c r="M73" s="672">
        <v>6.9622876230351533E-5</v>
      </c>
      <c r="N73" s="671">
        <v>58</v>
      </c>
    </row>
    <row r="74" spans="1:14" s="45" customFormat="1" ht="15" customHeight="1">
      <c r="A74" s="47"/>
      <c r="B74" s="670" t="s">
        <v>1351</v>
      </c>
      <c r="C74" s="248" t="s">
        <v>1026</v>
      </c>
      <c r="D74" s="248" t="s">
        <v>1026</v>
      </c>
      <c r="E74" s="248" t="s">
        <v>1026</v>
      </c>
      <c r="F74" s="248" t="s">
        <v>1026</v>
      </c>
      <c r="G74" s="248" t="s">
        <v>1026</v>
      </c>
      <c r="H74" s="126" t="s">
        <v>1026</v>
      </c>
      <c r="I74" s="126">
        <v>4749.4085299999997</v>
      </c>
      <c r="J74" s="248">
        <v>2.322321667518331E-5</v>
      </c>
      <c r="K74" s="126">
        <v>58</v>
      </c>
      <c r="L74" s="671">
        <v>4979.8350600000003</v>
      </c>
      <c r="M74" s="672">
        <v>2.3389581148818995E-5</v>
      </c>
      <c r="N74" s="671">
        <v>60</v>
      </c>
    </row>
    <row r="75" spans="1:14" s="45" customFormat="1" ht="15" customHeight="1">
      <c r="A75" s="47"/>
      <c r="B75" s="670" t="s">
        <v>1352</v>
      </c>
      <c r="C75" s="248" t="s">
        <v>1026</v>
      </c>
      <c r="D75" s="248" t="s">
        <v>1026</v>
      </c>
      <c r="E75" s="126" t="s">
        <v>1026</v>
      </c>
      <c r="F75" s="126" t="s">
        <v>1026</v>
      </c>
      <c r="G75" s="248" t="s">
        <v>1026</v>
      </c>
      <c r="H75" s="126" t="s">
        <v>1026</v>
      </c>
      <c r="I75" s="126">
        <v>39248.17323</v>
      </c>
      <c r="J75" s="248">
        <v>1.9191207184390585E-4</v>
      </c>
      <c r="K75" s="126">
        <v>53</v>
      </c>
      <c r="L75" s="671">
        <v>45655.01296</v>
      </c>
      <c r="M75" s="672">
        <v>2.1443514044384892E-4</v>
      </c>
      <c r="N75" s="671">
        <v>56</v>
      </c>
    </row>
    <row r="76" spans="1:14" s="45" customFormat="1" ht="15" customHeight="1">
      <c r="A76" s="47"/>
      <c r="B76" s="670" t="s">
        <v>1481</v>
      </c>
      <c r="C76" s="248" t="s">
        <v>1026</v>
      </c>
      <c r="D76" s="248" t="s">
        <v>1026</v>
      </c>
      <c r="E76" s="248" t="s">
        <v>1026</v>
      </c>
      <c r="F76" s="248" t="s">
        <v>1026</v>
      </c>
      <c r="G76" s="248" t="s">
        <v>1026</v>
      </c>
      <c r="H76" s="248" t="s">
        <v>1026</v>
      </c>
      <c r="I76" s="248" t="s">
        <v>1026</v>
      </c>
      <c r="J76" s="248" t="s">
        <v>1026</v>
      </c>
      <c r="K76" s="248" t="s">
        <v>1026</v>
      </c>
      <c r="L76" s="671">
        <v>112891.92406000002</v>
      </c>
      <c r="M76" s="672">
        <v>5.3023740486048978E-4</v>
      </c>
      <c r="N76" s="671">
        <v>39</v>
      </c>
    </row>
    <row r="77" spans="1:14" s="19" customFormat="1" ht="15" customHeight="1">
      <c r="A77" s="47" t="s">
        <v>1029</v>
      </c>
      <c r="B77" s="49" t="s">
        <v>441</v>
      </c>
      <c r="C77" s="126">
        <v>6170928</v>
      </c>
      <c r="D77" s="248">
        <v>3.5544447410559961E-2</v>
      </c>
      <c r="E77" s="126"/>
      <c r="F77" s="126">
        <v>6123341</v>
      </c>
      <c r="G77" s="248">
        <v>3.1960441952702749E-2</v>
      </c>
      <c r="H77" s="126"/>
      <c r="I77" s="126">
        <v>6574933.4901700001</v>
      </c>
      <c r="J77" s="248">
        <v>3.2149499059230667E-2</v>
      </c>
      <c r="K77" s="126"/>
      <c r="L77" s="673">
        <v>7012169.9179700017</v>
      </c>
      <c r="M77" s="672">
        <v>3.2935170612993503E-2</v>
      </c>
      <c r="N77" s="671"/>
    </row>
    <row r="78" spans="1:14" s="19" customFormat="1" ht="15" customHeight="1">
      <c r="A78" s="47"/>
      <c r="B78" s="49"/>
      <c r="C78" s="126"/>
      <c r="D78" s="248"/>
      <c r="E78" s="126"/>
      <c r="F78" s="126"/>
      <c r="G78" s="248"/>
      <c r="H78" s="126"/>
      <c r="I78" s="126"/>
      <c r="J78" s="248"/>
      <c r="K78" s="126"/>
      <c r="L78" s="671"/>
      <c r="M78" s="672"/>
      <c r="N78" s="671"/>
    </row>
    <row r="79" spans="1:14" s="19" customFormat="1" ht="15" customHeight="1">
      <c r="A79" s="47"/>
      <c r="B79" s="436" t="s">
        <v>447</v>
      </c>
      <c r="C79" s="462"/>
      <c r="D79" s="462"/>
      <c r="E79" s="462"/>
      <c r="F79" s="462"/>
      <c r="G79" s="462"/>
      <c r="H79" s="462"/>
      <c r="I79" s="462"/>
      <c r="J79" s="462"/>
      <c r="K79" s="462"/>
      <c r="L79" s="669"/>
      <c r="M79" s="669"/>
      <c r="N79" s="669"/>
    </row>
    <row r="80" spans="1:14" s="19" customFormat="1" ht="15" customHeight="1">
      <c r="A80" s="47"/>
      <c r="B80" s="47" t="s">
        <v>1270</v>
      </c>
      <c r="C80" s="126" t="s">
        <v>1026</v>
      </c>
      <c r="D80" s="248" t="s">
        <v>1026</v>
      </c>
      <c r="E80" s="126" t="s">
        <v>1026</v>
      </c>
      <c r="F80" s="126">
        <v>2579</v>
      </c>
      <c r="G80" s="248">
        <v>1.3460948817977045E-5</v>
      </c>
      <c r="H80" s="126">
        <v>51</v>
      </c>
      <c r="I80" s="126">
        <v>37780.500150000007</v>
      </c>
      <c r="J80" s="248">
        <v>1.8473558034398988E-4</v>
      </c>
      <c r="K80" s="126">
        <v>54</v>
      </c>
      <c r="L80" s="677">
        <v>54267.556819999998</v>
      </c>
      <c r="M80" s="678">
        <v>2.548870411763267E-4</v>
      </c>
      <c r="N80" s="677">
        <v>54</v>
      </c>
    </row>
    <row r="81" spans="1:14" s="19" customFormat="1" ht="15" customHeight="1">
      <c r="A81" s="47"/>
      <c r="B81" s="47" t="s">
        <v>1309</v>
      </c>
      <c r="C81" s="126" t="s">
        <v>1026</v>
      </c>
      <c r="D81" s="248" t="s">
        <v>1026</v>
      </c>
      <c r="E81" s="126" t="s">
        <v>1026</v>
      </c>
      <c r="F81" s="126" t="s">
        <v>1026</v>
      </c>
      <c r="G81" s="248" t="s">
        <v>1026</v>
      </c>
      <c r="H81" s="126" t="s">
        <v>1026</v>
      </c>
      <c r="I81" s="126">
        <v>147219.65950000001</v>
      </c>
      <c r="J81" s="248">
        <v>7.1986101633906186E-4</v>
      </c>
      <c r="K81" s="126">
        <v>35</v>
      </c>
      <c r="L81" s="677">
        <v>717615.55868000002</v>
      </c>
      <c r="M81" s="678">
        <v>3.3705388112595315E-3</v>
      </c>
      <c r="N81" s="677">
        <v>19</v>
      </c>
    </row>
    <row r="82" spans="1:14" s="19" customFormat="1" ht="15" customHeight="1">
      <c r="A82" s="47"/>
      <c r="B82" s="47" t="s">
        <v>1277</v>
      </c>
      <c r="C82" s="126" t="s">
        <v>1026</v>
      </c>
      <c r="D82" s="248" t="s">
        <v>1026</v>
      </c>
      <c r="E82" s="126" t="s">
        <v>1026</v>
      </c>
      <c r="F82" s="126" t="s">
        <v>1026</v>
      </c>
      <c r="G82" s="248" t="s">
        <v>1026</v>
      </c>
      <c r="H82" s="126" t="s">
        <v>1026</v>
      </c>
      <c r="I82" s="126">
        <v>32079.45117</v>
      </c>
      <c r="J82" s="248">
        <v>1.5685912059072181E-4</v>
      </c>
      <c r="K82" s="126">
        <v>55</v>
      </c>
      <c r="L82" s="677">
        <v>197285.57594000001</v>
      </c>
      <c r="M82" s="678">
        <v>9.2662245482887974E-4</v>
      </c>
      <c r="N82" s="677">
        <v>32</v>
      </c>
    </row>
    <row r="83" spans="1:14" s="19" customFormat="1" ht="15" customHeight="1">
      <c r="A83" s="47"/>
      <c r="B83" s="47" t="s">
        <v>1308</v>
      </c>
      <c r="C83" s="126" t="s">
        <v>1026</v>
      </c>
      <c r="D83" s="248" t="s">
        <v>1026</v>
      </c>
      <c r="E83" s="126" t="s">
        <v>1026</v>
      </c>
      <c r="F83" s="126" t="s">
        <v>1026</v>
      </c>
      <c r="G83" s="248" t="s">
        <v>1026</v>
      </c>
      <c r="H83" s="126" t="s">
        <v>1026</v>
      </c>
      <c r="I83" s="126">
        <v>308.73887000000002</v>
      </c>
      <c r="J83" s="248">
        <v>1.509642648926066E-6</v>
      </c>
      <c r="K83" s="126">
        <v>59</v>
      </c>
      <c r="L83" s="677">
        <v>910.44262000000003</v>
      </c>
      <c r="M83" s="678">
        <v>4.2762202533337262E-6</v>
      </c>
      <c r="N83" s="677">
        <v>61</v>
      </c>
    </row>
    <row r="84" spans="1:14" s="731" customFormat="1" ht="15" customHeight="1">
      <c r="A84" s="670"/>
      <c r="B84" s="670" t="s">
        <v>1505</v>
      </c>
      <c r="C84" s="673" t="s">
        <v>1026</v>
      </c>
      <c r="D84" s="672" t="s">
        <v>1026</v>
      </c>
      <c r="E84" s="673" t="s">
        <v>1026</v>
      </c>
      <c r="F84" s="673" t="s">
        <v>1026</v>
      </c>
      <c r="G84" s="672" t="s">
        <v>1026</v>
      </c>
      <c r="H84" s="673" t="s">
        <v>1026</v>
      </c>
      <c r="I84" s="673" t="s">
        <v>1026</v>
      </c>
      <c r="J84" s="673" t="s">
        <v>1026</v>
      </c>
      <c r="K84" s="673" t="s">
        <v>1026</v>
      </c>
      <c r="L84" s="677">
        <v>12261.56078</v>
      </c>
      <c r="M84" s="678">
        <v>5.7590817249876201E-5</v>
      </c>
      <c r="N84" s="677">
        <v>59</v>
      </c>
    </row>
    <row r="85" spans="1:14" s="19" customFormat="1" ht="15" customHeight="1">
      <c r="A85" s="47"/>
      <c r="B85" s="49" t="s">
        <v>441</v>
      </c>
      <c r="C85" s="126" t="s">
        <v>1026</v>
      </c>
      <c r="D85" s="248" t="s">
        <v>1026</v>
      </c>
      <c r="E85" s="126" t="s">
        <v>1026</v>
      </c>
      <c r="F85" s="126">
        <v>2579</v>
      </c>
      <c r="G85" s="248">
        <v>1.3460948817977045E-5</v>
      </c>
      <c r="H85" s="126"/>
      <c r="I85" s="126">
        <v>217388.34969</v>
      </c>
      <c r="J85" s="248">
        <v>1.0629653599226992E-3</v>
      </c>
      <c r="K85" s="126"/>
      <c r="L85" s="677">
        <v>982340.69484000001</v>
      </c>
      <c r="M85" s="678">
        <v>4.6139153447679474E-3</v>
      </c>
      <c r="N85" s="677"/>
    </row>
    <row r="86" spans="1:14" s="19" customFormat="1" ht="15" customHeight="1">
      <c r="A86" s="47"/>
      <c r="B86" s="49"/>
      <c r="C86" s="126"/>
      <c r="D86" s="248"/>
      <c r="E86" s="126"/>
      <c r="F86" s="126"/>
      <c r="G86" s="248"/>
      <c r="H86" s="126"/>
      <c r="I86" s="126"/>
      <c r="J86" s="248"/>
      <c r="K86" s="126"/>
      <c r="L86" s="671"/>
      <c r="M86" s="672"/>
      <c r="N86" s="671"/>
    </row>
    <row r="87" spans="1:14" s="45" customFormat="1" ht="15" customHeight="1">
      <c r="A87" s="47"/>
      <c r="B87" s="436" t="s">
        <v>160</v>
      </c>
      <c r="C87" s="442">
        <v>173611589.13857999</v>
      </c>
      <c r="D87" s="454">
        <v>1.0000000000000002</v>
      </c>
      <c r="E87" s="462"/>
      <c r="F87" s="442">
        <v>191591249.24059999</v>
      </c>
      <c r="G87" s="454">
        <v>1</v>
      </c>
      <c r="H87" s="462"/>
      <c r="I87" s="442">
        <v>204511226.69304001</v>
      </c>
      <c r="J87" s="454">
        <v>1</v>
      </c>
      <c r="K87" s="462"/>
      <c r="L87" s="718">
        <v>212908261.51675004</v>
      </c>
      <c r="M87" s="675">
        <v>1</v>
      </c>
      <c r="N87" s="669"/>
    </row>
    <row r="88" spans="1:14" s="31" customFormat="1" ht="15" customHeight="1" thickBot="1">
      <c r="A88" s="47"/>
      <c r="B88" s="118"/>
      <c r="C88" s="185"/>
      <c r="D88" s="183"/>
      <c r="E88" s="185"/>
      <c r="F88" s="185"/>
      <c r="G88" s="183"/>
      <c r="H88" s="185"/>
      <c r="I88" s="185"/>
      <c r="J88" s="183"/>
      <c r="K88" s="185"/>
      <c r="L88" s="185"/>
      <c r="M88" s="183"/>
      <c r="N88" s="185"/>
    </row>
    <row r="89" spans="1:14" s="31" customFormat="1" ht="15" customHeight="1" thickTop="1">
      <c r="A89" s="47"/>
      <c r="B89" s="629" t="s">
        <v>1030</v>
      </c>
      <c r="C89" s="71"/>
      <c r="D89" s="307"/>
      <c r="E89" s="71"/>
      <c r="F89" s="71"/>
      <c r="G89" s="307"/>
      <c r="H89" s="47"/>
      <c r="I89" s="71"/>
      <c r="J89" s="307"/>
      <c r="K89" s="47"/>
      <c r="L89" s="71"/>
      <c r="M89" s="307"/>
      <c r="N89" s="71"/>
    </row>
    <row r="90" spans="1:14" s="31" customFormat="1" ht="15" customHeight="1">
      <c r="A90" s="47"/>
      <c r="B90" s="629" t="s">
        <v>1031</v>
      </c>
      <c r="C90" s="71"/>
      <c r="D90" s="307"/>
      <c r="E90" s="47"/>
      <c r="F90" s="71"/>
      <c r="G90" s="307"/>
      <c r="H90" s="71"/>
      <c r="I90" s="71"/>
      <c r="J90" s="307"/>
      <c r="K90" s="71"/>
      <c r="L90" s="71"/>
      <c r="M90" s="307"/>
      <c r="N90" s="71"/>
    </row>
    <row r="91" spans="1:14" s="31" customFormat="1" ht="15" customHeight="1">
      <c r="A91" s="47"/>
      <c r="B91" s="629" t="s">
        <v>1032</v>
      </c>
      <c r="C91" s="71"/>
      <c r="D91" s="307"/>
      <c r="E91" s="71"/>
      <c r="F91" s="71"/>
      <c r="G91" s="307"/>
      <c r="H91" s="47"/>
      <c r="I91" s="71"/>
      <c r="J91" s="307"/>
      <c r="K91" s="47"/>
      <c r="L91" s="71"/>
      <c r="M91" s="648"/>
      <c r="N91" s="71"/>
    </row>
    <row r="92" spans="1:14" s="31" customFormat="1" ht="15" customHeight="1">
      <c r="A92" s="47"/>
      <c r="B92" s="629" t="s">
        <v>1033</v>
      </c>
      <c r="C92" s="71"/>
      <c r="D92" s="307"/>
      <c r="E92" s="47"/>
      <c r="F92" s="71"/>
      <c r="G92" s="307"/>
      <c r="H92" s="71"/>
      <c r="I92" s="71"/>
      <c r="J92" s="307"/>
      <c r="K92" s="71"/>
      <c r="L92" s="71"/>
      <c r="M92" s="648"/>
      <c r="N92" s="71"/>
    </row>
    <row r="93" spans="1:14" s="31" customFormat="1" ht="15" customHeight="1">
      <c r="A93" s="47"/>
      <c r="B93" s="629" t="s">
        <v>1271</v>
      </c>
      <c r="C93" s="71"/>
      <c r="D93" s="307"/>
      <c r="E93" s="47"/>
      <c r="F93" s="71"/>
      <c r="G93" s="307"/>
      <c r="H93" s="71"/>
      <c r="I93" s="71"/>
      <c r="J93" s="307"/>
      <c r="K93" s="71"/>
      <c r="L93" s="71"/>
      <c r="M93" s="307"/>
      <c r="N93" s="71"/>
    </row>
    <row r="94" spans="1:14" s="31" customFormat="1" ht="15" customHeight="1">
      <c r="A94" s="47"/>
      <c r="B94" s="629" t="s">
        <v>1302</v>
      </c>
      <c r="C94" s="71"/>
      <c r="D94" s="307"/>
      <c r="E94" s="47"/>
      <c r="F94" s="71"/>
      <c r="G94" s="307"/>
      <c r="H94" s="71"/>
      <c r="I94" s="71"/>
      <c r="J94" s="307"/>
      <c r="K94" s="71"/>
      <c r="L94" s="71"/>
      <c r="M94" s="307"/>
      <c r="N94" s="71"/>
    </row>
    <row r="95" spans="1:14" s="31" customFormat="1" ht="15" customHeight="1">
      <c r="A95" s="47"/>
      <c r="B95" s="667" t="s">
        <v>1310</v>
      </c>
      <c r="C95" s="71"/>
      <c r="D95" s="307"/>
      <c r="E95" s="47"/>
      <c r="F95" s="71"/>
      <c r="G95" s="307"/>
      <c r="H95" s="71"/>
      <c r="I95" s="71"/>
      <c r="J95" s="307"/>
      <c r="K95" s="71"/>
      <c r="L95" s="71"/>
      <c r="M95" s="307"/>
      <c r="N95" s="71"/>
    </row>
    <row r="96" spans="1:14" s="31" customFormat="1" ht="15" customHeight="1">
      <c r="A96" s="47"/>
      <c r="B96" s="667" t="s">
        <v>1318</v>
      </c>
      <c r="C96" s="71"/>
      <c r="D96" s="307"/>
      <c r="E96" s="47"/>
      <c r="F96" s="71"/>
      <c r="G96" s="307"/>
      <c r="H96" s="71"/>
      <c r="I96" s="71"/>
      <c r="J96" s="307"/>
      <c r="K96" s="71"/>
      <c r="L96" s="71"/>
      <c r="M96" s="307"/>
      <c r="N96" s="71"/>
    </row>
    <row r="97" spans="2:2">
      <c r="B97" s="667" t="s">
        <v>1335</v>
      </c>
    </row>
    <row r="98" spans="2:2">
      <c r="B98" s="667" t="s">
        <v>1350</v>
      </c>
    </row>
    <row r="99" spans="2:2">
      <c r="B99" s="667" t="s">
        <v>1482</v>
      </c>
    </row>
    <row r="100" spans="2:2">
      <c r="B100" s="667" t="s">
        <v>1502</v>
      </c>
    </row>
  </sheetData>
  <mergeCells count="7">
    <mergeCell ref="B1:N1"/>
    <mergeCell ref="B2:N2"/>
    <mergeCell ref="B3:N3"/>
    <mergeCell ref="C5:E5"/>
    <mergeCell ref="F5:H5"/>
    <mergeCell ref="I5:K5"/>
    <mergeCell ref="L5:N5"/>
  </mergeCells>
  <pageMargins left="0.84" right="0.65" top="0.52" bottom="0.25" header="0.5" footer="0.17"/>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2" sqref="B2:N2"/>
    </sheetView>
  </sheetViews>
  <sheetFormatPr defaultColWidth="11.42578125" defaultRowHeight="12.75"/>
  <cols>
    <col min="1" max="1" width="18.28515625" style="631" hidden="1" customWidth="1"/>
    <col min="2" max="2" width="45.7109375" style="33" customWidth="1"/>
    <col min="3" max="3" width="11.140625" style="631" bestFit="1" customWidth="1"/>
    <col min="4" max="4" width="15.42578125" style="631" customWidth="1"/>
    <col min="5" max="5" width="16.5703125" style="338" customWidth="1"/>
    <col min="6" max="6" width="11.140625" style="631" bestFit="1" customWidth="1"/>
    <col min="7" max="7" width="15.42578125" style="631" customWidth="1"/>
    <col min="8" max="8" width="16.5703125" style="631" customWidth="1"/>
    <col min="9" max="9" width="11.140625" style="631" bestFit="1" customWidth="1"/>
    <col min="10" max="10" width="15.42578125" style="631" customWidth="1"/>
    <col min="11" max="11" width="16.5703125" style="631" customWidth="1"/>
    <col min="12" max="12" width="11.140625" style="631" bestFit="1" customWidth="1"/>
    <col min="13" max="13" width="15.42578125" style="631" customWidth="1"/>
    <col min="14" max="14" width="16.5703125" style="631" customWidth="1"/>
    <col min="15" max="16384" width="11.42578125" style="631"/>
  </cols>
  <sheetData>
    <row r="1" spans="1:14" s="28" customFormat="1" ht="30" customHeight="1">
      <c r="A1" s="47"/>
      <c r="B1" s="748" t="s">
        <v>1</v>
      </c>
      <c r="C1" s="748"/>
      <c r="D1" s="748"/>
      <c r="E1" s="748"/>
      <c r="F1" s="748"/>
      <c r="G1" s="748"/>
      <c r="H1" s="748"/>
      <c r="I1" s="748"/>
      <c r="J1" s="748"/>
      <c r="K1" s="748"/>
      <c r="L1" s="748"/>
      <c r="M1" s="748"/>
      <c r="N1" s="748"/>
    </row>
    <row r="2" spans="1:14" s="28" customFormat="1" ht="15" customHeight="1">
      <c r="A2" s="47"/>
      <c r="B2" s="749" t="s">
        <v>1034</v>
      </c>
      <c r="C2" s="749"/>
      <c r="D2" s="749"/>
      <c r="E2" s="749"/>
      <c r="F2" s="749"/>
      <c r="G2" s="749"/>
      <c r="H2" s="749"/>
      <c r="I2" s="749"/>
      <c r="J2" s="749"/>
      <c r="K2" s="749"/>
      <c r="L2" s="749"/>
      <c r="M2" s="749"/>
      <c r="N2" s="749"/>
    </row>
    <row r="3" spans="1:14" s="343" customFormat="1" ht="30" customHeight="1">
      <c r="A3" s="47"/>
      <c r="B3" s="750" t="s">
        <v>512</v>
      </c>
      <c r="C3" s="750"/>
      <c r="D3" s="750"/>
      <c r="E3" s="750"/>
      <c r="F3" s="750"/>
      <c r="G3" s="750"/>
      <c r="H3" s="750"/>
      <c r="I3" s="750"/>
      <c r="J3" s="750"/>
      <c r="K3" s="750"/>
      <c r="L3" s="750"/>
      <c r="M3" s="750"/>
      <c r="N3" s="750"/>
    </row>
    <row r="4" spans="1:14" s="31" customFormat="1" ht="15" customHeight="1">
      <c r="A4" s="47"/>
      <c r="B4" s="47"/>
      <c r="C4" s="344"/>
      <c r="D4" s="47"/>
      <c r="E4" s="345"/>
      <c r="F4" s="47"/>
      <c r="G4" s="47"/>
      <c r="H4" s="47"/>
      <c r="I4" s="47"/>
      <c r="J4" s="47"/>
      <c r="K4" s="47"/>
      <c r="L4" s="47"/>
      <c r="M4" s="47"/>
      <c r="N4" s="47"/>
    </row>
    <row r="5" spans="1:14" s="31" customFormat="1" ht="15" customHeight="1">
      <c r="A5" s="47"/>
      <c r="B5" s="449"/>
      <c r="C5" s="813" t="s">
        <v>1278</v>
      </c>
      <c r="D5" s="813"/>
      <c r="E5" s="813"/>
      <c r="F5" s="813" t="s">
        <v>1375</v>
      </c>
      <c r="G5" s="813"/>
      <c r="H5" s="813"/>
      <c r="I5" s="813" t="str">
        <f>"DIC-21"</f>
        <v>DIC-21</v>
      </c>
      <c r="J5" s="813"/>
      <c r="K5" s="813"/>
      <c r="L5" s="813" t="s">
        <v>1510</v>
      </c>
      <c r="M5" s="813"/>
      <c r="N5" s="813"/>
    </row>
    <row r="6" spans="1:14" s="31" customFormat="1" ht="15" customHeight="1" thickBot="1">
      <c r="A6" s="47"/>
      <c r="B6" s="450"/>
      <c r="C6" s="451" t="s">
        <v>1035</v>
      </c>
      <c r="D6" s="452" t="s">
        <v>1021</v>
      </c>
      <c r="E6" s="451" t="s">
        <v>1022</v>
      </c>
      <c r="F6" s="451" t="s">
        <v>1035</v>
      </c>
      <c r="G6" s="452" t="s">
        <v>1021</v>
      </c>
      <c r="H6" s="451" t="s">
        <v>1022</v>
      </c>
      <c r="I6" s="451" t="s">
        <v>1035</v>
      </c>
      <c r="J6" s="452" t="s">
        <v>1021</v>
      </c>
      <c r="K6" s="451" t="s">
        <v>1022</v>
      </c>
      <c r="L6" s="451" t="s">
        <v>1035</v>
      </c>
      <c r="M6" s="452" t="s">
        <v>1021</v>
      </c>
      <c r="N6" s="451" t="s">
        <v>1022</v>
      </c>
    </row>
    <row r="7" spans="1:14" s="19" customFormat="1" ht="15" customHeight="1" thickTop="1">
      <c r="A7" s="47"/>
      <c r="B7" s="668" t="s">
        <v>440</v>
      </c>
      <c r="C7" s="669"/>
      <c r="D7" s="669"/>
      <c r="E7" s="669"/>
      <c r="F7" s="669"/>
      <c r="G7" s="669"/>
      <c r="H7" s="669"/>
      <c r="I7" s="669"/>
      <c r="J7" s="669"/>
      <c r="K7" s="669"/>
      <c r="L7" s="669"/>
      <c r="M7" s="669"/>
      <c r="N7" s="669"/>
    </row>
    <row r="8" spans="1:14" s="19" customFormat="1" ht="15" customHeight="1">
      <c r="A8" s="47" t="s">
        <v>1029</v>
      </c>
      <c r="B8" s="670" t="s">
        <v>34</v>
      </c>
      <c r="C8" s="671">
        <v>18984734</v>
      </c>
      <c r="D8" s="672">
        <v>0.10331274633647858</v>
      </c>
      <c r="E8" s="671">
        <v>2</v>
      </c>
      <c r="F8" s="671">
        <v>19513299</v>
      </c>
      <c r="G8" s="672">
        <v>0.10189901271198498</v>
      </c>
      <c r="H8" s="671">
        <v>3</v>
      </c>
      <c r="I8" s="671">
        <v>19598291.262990002</v>
      </c>
      <c r="J8" s="672">
        <v>9.8296351384206088E-2</v>
      </c>
      <c r="K8" s="671">
        <v>3</v>
      </c>
      <c r="L8" s="671">
        <v>20281947.76458</v>
      </c>
      <c r="M8" s="678">
        <v>9.5148121532770649E-2</v>
      </c>
      <c r="N8" s="677">
        <v>4</v>
      </c>
    </row>
    <row r="9" spans="1:14" s="19" customFormat="1" ht="15" customHeight="1">
      <c r="A9" s="47" t="s">
        <v>1029</v>
      </c>
      <c r="B9" s="670" t="s">
        <v>117</v>
      </c>
      <c r="C9" s="671">
        <v>18388820</v>
      </c>
      <c r="D9" s="672">
        <v>0.10006985065406573</v>
      </c>
      <c r="E9" s="671">
        <v>3</v>
      </c>
      <c r="F9" s="671">
        <v>20111437</v>
      </c>
      <c r="G9" s="672">
        <v>0.10502250667707624</v>
      </c>
      <c r="H9" s="671">
        <v>2</v>
      </c>
      <c r="I9" s="671">
        <v>22125826.554990001</v>
      </c>
      <c r="J9" s="672">
        <v>0.1109733492849154</v>
      </c>
      <c r="K9" s="671">
        <v>2</v>
      </c>
      <c r="L9" s="671">
        <v>24285162.243450001</v>
      </c>
      <c r="M9" s="678">
        <v>0.11392828713513274</v>
      </c>
      <c r="N9" s="677">
        <v>2</v>
      </c>
    </row>
    <row r="10" spans="1:14" s="19" customFormat="1" ht="15" customHeight="1">
      <c r="A10" s="47" t="s">
        <v>1029</v>
      </c>
      <c r="B10" s="670" t="s">
        <v>36</v>
      </c>
      <c r="C10" s="671">
        <v>25457551</v>
      </c>
      <c r="D10" s="672">
        <v>0.13853707451529038</v>
      </c>
      <c r="E10" s="671">
        <v>1</v>
      </c>
      <c r="F10" s="671">
        <v>25681502</v>
      </c>
      <c r="G10" s="672">
        <v>0.13410954748148263</v>
      </c>
      <c r="H10" s="671">
        <v>1</v>
      </c>
      <c r="I10" s="671">
        <v>25320421.576700002</v>
      </c>
      <c r="J10" s="672">
        <v>0.12699602343392352</v>
      </c>
      <c r="K10" s="671">
        <v>1</v>
      </c>
      <c r="L10" s="671">
        <v>25971172.758630004</v>
      </c>
      <c r="M10" s="678">
        <v>0.12183782004912791</v>
      </c>
      <c r="N10" s="677">
        <v>1</v>
      </c>
    </row>
    <row r="11" spans="1:14" s="19" customFormat="1" ht="15" customHeight="1">
      <c r="A11" s="47" t="s">
        <v>1029</v>
      </c>
      <c r="B11" s="670" t="s">
        <v>38</v>
      </c>
      <c r="C11" s="671">
        <v>16021005</v>
      </c>
      <c r="D11" s="672">
        <v>8.7184472830667784E-2</v>
      </c>
      <c r="E11" s="671">
        <v>4</v>
      </c>
      <c r="F11" s="671">
        <v>16345418</v>
      </c>
      <c r="G11" s="672">
        <v>8.5356246350999296E-2</v>
      </c>
      <c r="H11" s="671">
        <v>5</v>
      </c>
      <c r="I11" s="671">
        <v>16089936.252730004</v>
      </c>
      <c r="J11" s="672">
        <v>8.0699996057030307E-2</v>
      </c>
      <c r="K11" s="671">
        <v>5</v>
      </c>
      <c r="L11" s="671">
        <v>17201219.584889997</v>
      </c>
      <c r="M11" s="678">
        <v>8.0695589524849579E-2</v>
      </c>
      <c r="N11" s="677">
        <v>5</v>
      </c>
    </row>
    <row r="12" spans="1:14" s="19" customFormat="1" ht="15" customHeight="1">
      <c r="A12" s="47" t="s">
        <v>1029</v>
      </c>
      <c r="B12" s="670" t="s">
        <v>46</v>
      </c>
      <c r="C12" s="671">
        <v>15642151</v>
      </c>
      <c r="D12" s="672">
        <v>8.5122792788136753E-2</v>
      </c>
      <c r="E12" s="671">
        <v>5</v>
      </c>
      <c r="F12" s="671">
        <v>15973089</v>
      </c>
      <c r="G12" s="672">
        <v>8.3411933525984888E-2</v>
      </c>
      <c r="H12" s="671">
        <v>6</v>
      </c>
      <c r="I12" s="671">
        <v>15817386.780310001</v>
      </c>
      <c r="J12" s="672">
        <v>7.9333008580873707E-2</v>
      </c>
      <c r="K12" s="671">
        <v>6</v>
      </c>
      <c r="L12" s="671">
        <v>16033539.6042</v>
      </c>
      <c r="M12" s="678">
        <v>7.521768582429364E-2</v>
      </c>
      <c r="N12" s="677">
        <v>6</v>
      </c>
    </row>
    <row r="13" spans="1:14" s="19" customFormat="1" ht="15" customHeight="1">
      <c r="A13" s="47" t="s">
        <v>1029</v>
      </c>
      <c r="B13" s="670" t="s">
        <v>44</v>
      </c>
      <c r="C13" s="671">
        <v>9807274</v>
      </c>
      <c r="D13" s="672">
        <v>5.3370060966581971E-2</v>
      </c>
      <c r="E13" s="671">
        <v>9</v>
      </c>
      <c r="F13" s="671">
        <v>10108546</v>
      </c>
      <c r="G13" s="672">
        <v>5.2787120074042064E-2</v>
      </c>
      <c r="H13" s="671">
        <v>9</v>
      </c>
      <c r="I13" s="671">
        <v>10601623.353329999</v>
      </c>
      <c r="J13" s="672">
        <v>5.3173048629492785E-2</v>
      </c>
      <c r="K13" s="671">
        <v>9</v>
      </c>
      <c r="L13" s="671">
        <v>11336854.91453</v>
      </c>
      <c r="M13" s="678">
        <v>5.3184263253595161E-2</v>
      </c>
      <c r="N13" s="677">
        <v>9</v>
      </c>
    </row>
    <row r="14" spans="1:14" s="19" customFormat="1" ht="15" customHeight="1">
      <c r="A14" s="47" t="s">
        <v>1029</v>
      </c>
      <c r="B14" s="670" t="s">
        <v>40</v>
      </c>
      <c r="C14" s="671">
        <v>8454669</v>
      </c>
      <c r="D14" s="672">
        <v>4.6009339596535248E-2</v>
      </c>
      <c r="E14" s="671">
        <v>10</v>
      </c>
      <c r="F14" s="671">
        <v>8442511</v>
      </c>
      <c r="G14" s="672">
        <v>4.408703703612972E-2</v>
      </c>
      <c r="H14" s="671">
        <v>10</v>
      </c>
      <c r="I14" s="671">
        <v>8784116.941300001</v>
      </c>
      <c r="J14" s="672">
        <v>4.4057241209214039E-2</v>
      </c>
      <c r="K14" s="671">
        <v>10</v>
      </c>
      <c r="L14" s="671">
        <v>9420669.1291800011</v>
      </c>
      <c r="M14" s="678">
        <v>4.4194915677113776E-2</v>
      </c>
      <c r="N14" s="677">
        <v>10</v>
      </c>
    </row>
    <row r="15" spans="1:14" s="19" customFormat="1" ht="15" customHeight="1">
      <c r="A15" s="47" t="s">
        <v>1029</v>
      </c>
      <c r="B15" s="670" t="s">
        <v>42</v>
      </c>
      <c r="C15" s="671">
        <v>11767753</v>
      </c>
      <c r="D15" s="672">
        <v>6.4038762968147714E-2</v>
      </c>
      <c r="E15" s="671">
        <v>8</v>
      </c>
      <c r="F15" s="671">
        <v>12218608</v>
      </c>
      <c r="G15" s="672">
        <v>6.3805924970183739E-2</v>
      </c>
      <c r="H15" s="671">
        <v>8</v>
      </c>
      <c r="I15" s="671">
        <v>13157632.404539999</v>
      </c>
      <c r="J15" s="672">
        <v>6.5992858298992416E-2</v>
      </c>
      <c r="K15" s="671">
        <v>8</v>
      </c>
      <c r="L15" s="671">
        <v>14253842.986229997</v>
      </c>
      <c r="M15" s="678">
        <v>6.6868645975478244E-2</v>
      </c>
      <c r="N15" s="677">
        <v>8</v>
      </c>
    </row>
    <row r="16" spans="1:14" s="19" customFormat="1" ht="15" customHeight="1">
      <c r="A16" s="47" t="s">
        <v>1029</v>
      </c>
      <c r="B16" s="670" t="s">
        <v>48</v>
      </c>
      <c r="C16" s="671">
        <v>118014</v>
      </c>
      <c r="D16" s="672">
        <v>6.4221866085419912E-4</v>
      </c>
      <c r="E16" s="671">
        <v>44</v>
      </c>
      <c r="F16" s="671">
        <v>82041</v>
      </c>
      <c r="G16" s="672">
        <v>4.2842047886951148E-4</v>
      </c>
      <c r="H16" s="671">
        <v>50</v>
      </c>
      <c r="I16" s="671">
        <v>107566.4837</v>
      </c>
      <c r="J16" s="672">
        <v>5.3950585472243629E-4</v>
      </c>
      <c r="K16" s="671">
        <v>47</v>
      </c>
      <c r="L16" s="671">
        <v>105378.13782999999</v>
      </c>
      <c r="M16" s="678">
        <v>4.9435744443913996E-4</v>
      </c>
      <c r="N16" s="677">
        <v>48</v>
      </c>
    </row>
    <row r="17" spans="1:14" s="19" customFormat="1" ht="15" customHeight="1">
      <c r="A17" s="47" t="s">
        <v>1029</v>
      </c>
      <c r="B17" s="670" t="s">
        <v>1025</v>
      </c>
      <c r="C17" s="671">
        <v>80778</v>
      </c>
      <c r="D17" s="672">
        <v>4.3958461696477107E-4</v>
      </c>
      <c r="E17" s="671">
        <v>51</v>
      </c>
      <c r="F17" s="671" t="s">
        <v>1026</v>
      </c>
      <c r="G17" s="672" t="s">
        <v>1026</v>
      </c>
      <c r="H17" s="671" t="s">
        <v>1026</v>
      </c>
      <c r="I17" s="673" t="s">
        <v>1026</v>
      </c>
      <c r="J17" s="672" t="s">
        <v>1026</v>
      </c>
      <c r="K17" s="673" t="s">
        <v>1026</v>
      </c>
      <c r="L17" s="672" t="s">
        <v>1026</v>
      </c>
      <c r="M17" s="672" t="s">
        <v>1026</v>
      </c>
      <c r="N17" s="678" t="s">
        <v>1026</v>
      </c>
    </row>
    <row r="18" spans="1:14" s="19" customFormat="1" ht="15" customHeight="1">
      <c r="A18" s="47" t="s">
        <v>1036</v>
      </c>
      <c r="B18" s="670" t="s">
        <v>50</v>
      </c>
      <c r="C18" s="671">
        <v>12309975</v>
      </c>
      <c r="D18" s="672">
        <v>6.6989472940910982E-2</v>
      </c>
      <c r="E18" s="671">
        <v>7</v>
      </c>
      <c r="F18" s="671">
        <v>12905007</v>
      </c>
      <c r="G18" s="672">
        <v>6.7390320434348658E-2</v>
      </c>
      <c r="H18" s="671">
        <v>7</v>
      </c>
      <c r="I18" s="671">
        <v>13876697.968430001</v>
      </c>
      <c r="J18" s="672">
        <v>6.9599372784767563E-2</v>
      </c>
      <c r="K18" s="671">
        <v>7</v>
      </c>
      <c r="L18" s="671">
        <v>15029933.745519999</v>
      </c>
      <c r="M18" s="678">
        <v>7.0509498360195669E-2</v>
      </c>
      <c r="N18" s="677">
        <v>7</v>
      </c>
    </row>
    <row r="19" spans="1:14" s="19" customFormat="1" ht="15" customHeight="1">
      <c r="A19" s="47"/>
      <c r="B19" s="670" t="s">
        <v>52</v>
      </c>
      <c r="C19" s="673">
        <v>3068147</v>
      </c>
      <c r="D19" s="672">
        <v>1.6696504293082417E-2</v>
      </c>
      <c r="E19" s="673">
        <v>13</v>
      </c>
      <c r="F19" s="671">
        <v>3215532</v>
      </c>
      <c r="G19" s="672">
        <v>1.6791601263517485E-2</v>
      </c>
      <c r="H19" s="671">
        <v>13</v>
      </c>
      <c r="I19" s="671">
        <v>3444045.79764</v>
      </c>
      <c r="J19" s="672">
        <v>1.7273808791046157E-2</v>
      </c>
      <c r="K19" s="671">
        <v>13</v>
      </c>
      <c r="L19" s="671">
        <v>3859948.9914200003</v>
      </c>
      <c r="M19" s="678">
        <v>1.8108068318138236E-2</v>
      </c>
      <c r="N19" s="677">
        <v>13</v>
      </c>
    </row>
    <row r="20" spans="1:14" s="19" customFormat="1" ht="15" customHeight="1">
      <c r="A20" s="47" t="s">
        <v>1029</v>
      </c>
      <c r="B20" s="670" t="s">
        <v>54</v>
      </c>
      <c r="C20" s="671">
        <v>13755402</v>
      </c>
      <c r="D20" s="672">
        <v>7.4855320995400307E-2</v>
      </c>
      <c r="E20" s="671">
        <v>6</v>
      </c>
      <c r="F20" s="671">
        <v>16775326</v>
      </c>
      <c r="G20" s="672">
        <v>8.7601238382176802E-2</v>
      </c>
      <c r="H20" s="671">
        <v>4</v>
      </c>
      <c r="I20" s="671">
        <v>18567618.147810005</v>
      </c>
      <c r="J20" s="672">
        <v>9.3126951392518711E-2</v>
      </c>
      <c r="K20" s="671">
        <v>4</v>
      </c>
      <c r="L20" s="671">
        <v>20938660.123550005</v>
      </c>
      <c r="M20" s="678">
        <v>9.8228937442003644E-2</v>
      </c>
      <c r="N20" s="677">
        <v>3</v>
      </c>
    </row>
    <row r="21" spans="1:14" s="19" customFormat="1" ht="15" customHeight="1">
      <c r="A21" s="47" t="s">
        <v>1029</v>
      </c>
      <c r="B21" s="670" t="s">
        <v>56</v>
      </c>
      <c r="C21" s="671">
        <v>8306598</v>
      </c>
      <c r="D21" s="672">
        <v>4.5203554186911458E-2</v>
      </c>
      <c r="E21" s="671">
        <v>11</v>
      </c>
      <c r="F21" s="671">
        <v>7763557</v>
      </c>
      <c r="G21" s="672">
        <v>4.0541519577659314E-2</v>
      </c>
      <c r="H21" s="671">
        <v>11</v>
      </c>
      <c r="I21" s="671">
        <v>8558062.4795300029</v>
      </c>
      <c r="J21" s="672">
        <v>4.2923452119750259E-2</v>
      </c>
      <c r="K21" s="671">
        <v>11</v>
      </c>
      <c r="L21" s="671">
        <v>8920669.0151000004</v>
      </c>
      <c r="M21" s="678">
        <v>4.1849279440737824E-2</v>
      </c>
      <c r="N21" s="677">
        <v>11</v>
      </c>
    </row>
    <row r="22" spans="1:14" s="19" customFormat="1" ht="15" customHeight="1">
      <c r="A22" s="47" t="s">
        <v>1029</v>
      </c>
      <c r="B22" s="674" t="s">
        <v>441</v>
      </c>
      <c r="C22" s="671">
        <v>162162871</v>
      </c>
      <c r="D22" s="672">
        <v>0.88247175635002828</v>
      </c>
      <c r="E22" s="671"/>
      <c r="F22" s="671">
        <v>169135873</v>
      </c>
      <c r="G22" s="672">
        <v>0.88323242896445531</v>
      </c>
      <c r="H22" s="671"/>
      <c r="I22" s="671">
        <v>176049226.00400004</v>
      </c>
      <c r="J22" s="672">
        <v>0.88298496782145353</v>
      </c>
      <c r="K22" s="671"/>
      <c r="L22" s="671">
        <v>187638998.99910998</v>
      </c>
      <c r="M22" s="678">
        <v>0.88026546997787591</v>
      </c>
      <c r="N22" s="671"/>
    </row>
    <row r="23" spans="1:14" s="19" customFormat="1" ht="15" customHeight="1">
      <c r="A23" s="47"/>
      <c r="B23" s="674"/>
      <c r="C23" s="671"/>
      <c r="D23" s="672"/>
      <c r="E23" s="671"/>
      <c r="F23" s="671"/>
      <c r="G23" s="672"/>
      <c r="H23" s="671"/>
      <c r="I23" s="671"/>
      <c r="J23" s="672"/>
      <c r="K23" s="671"/>
      <c r="L23" s="671"/>
      <c r="M23" s="672"/>
      <c r="N23" s="671"/>
    </row>
    <row r="24" spans="1:14" s="31" customFormat="1" ht="15" customHeight="1">
      <c r="A24" s="47"/>
      <c r="B24" s="668" t="s">
        <v>442</v>
      </c>
      <c r="C24" s="669"/>
      <c r="D24" s="675"/>
      <c r="E24" s="669"/>
      <c r="F24" s="669"/>
      <c r="G24" s="675"/>
      <c r="H24" s="669"/>
      <c r="I24" s="669"/>
      <c r="J24" s="675"/>
      <c r="K24" s="669"/>
      <c r="L24" s="669"/>
      <c r="M24" s="675"/>
      <c r="N24" s="669"/>
    </row>
    <row r="25" spans="1:14" s="19" customFormat="1" ht="15" customHeight="1">
      <c r="A25" s="47" t="s">
        <v>1029</v>
      </c>
      <c r="B25" s="670" t="s">
        <v>60</v>
      </c>
      <c r="C25" s="671">
        <v>3299582</v>
      </c>
      <c r="D25" s="672">
        <v>1.7955947035255309E-2</v>
      </c>
      <c r="E25" s="671">
        <v>12</v>
      </c>
      <c r="F25" s="671">
        <v>3424425</v>
      </c>
      <c r="G25" s="672">
        <v>1.7882446561508596E-2</v>
      </c>
      <c r="H25" s="671">
        <v>12</v>
      </c>
      <c r="I25" s="671">
        <v>3615748.2094799997</v>
      </c>
      <c r="J25" s="672">
        <v>1.8134992063672209E-2</v>
      </c>
      <c r="K25" s="671">
        <v>12</v>
      </c>
      <c r="L25" s="671">
        <v>4107416.7999400003</v>
      </c>
      <c r="M25" s="678">
        <v>1.9269006971260584E-2</v>
      </c>
      <c r="N25" s="677">
        <v>12</v>
      </c>
    </row>
    <row r="26" spans="1:14" s="19" customFormat="1" ht="15" customHeight="1">
      <c r="A26" s="47" t="s">
        <v>1029</v>
      </c>
      <c r="B26" s="670" t="s">
        <v>58</v>
      </c>
      <c r="C26" s="671">
        <v>886111</v>
      </c>
      <c r="D26" s="672">
        <v>4.8221144930955242E-3</v>
      </c>
      <c r="E26" s="676">
        <v>18</v>
      </c>
      <c r="F26" s="671">
        <v>794283</v>
      </c>
      <c r="G26" s="672">
        <v>4.1477688377507859E-3</v>
      </c>
      <c r="H26" s="671">
        <v>19</v>
      </c>
      <c r="I26" s="671">
        <v>693635.13957999996</v>
      </c>
      <c r="J26" s="672">
        <v>3.4789667373372017E-3</v>
      </c>
      <c r="K26" s="671">
        <v>23</v>
      </c>
      <c r="L26" s="671">
        <v>652495.92002000008</v>
      </c>
      <c r="M26" s="678">
        <v>3.0610354497669027E-3</v>
      </c>
      <c r="N26" s="677">
        <v>23</v>
      </c>
    </row>
    <row r="27" spans="1:14" s="19" customFormat="1" ht="15" customHeight="1">
      <c r="A27" s="47" t="s">
        <v>1029</v>
      </c>
      <c r="B27" s="674" t="s">
        <v>441</v>
      </c>
      <c r="C27" s="671">
        <v>4185693</v>
      </c>
      <c r="D27" s="672">
        <v>2.2778061528350834E-2</v>
      </c>
      <c r="E27" s="676"/>
      <c r="F27" s="671">
        <v>4218707</v>
      </c>
      <c r="G27" s="672">
        <v>2.2030210177230412E-2</v>
      </c>
      <c r="H27" s="676"/>
      <c r="I27" s="671">
        <v>4309383.3490599999</v>
      </c>
      <c r="J27" s="672">
        <v>2.1613958801009411E-2</v>
      </c>
      <c r="K27" s="676"/>
      <c r="L27" s="671">
        <v>4759912.7199600004</v>
      </c>
      <c r="M27" s="678">
        <v>2.2330042421027485E-2</v>
      </c>
      <c r="N27" s="676"/>
    </row>
    <row r="28" spans="1:14" s="19" customFormat="1" ht="15" customHeight="1">
      <c r="A28" s="47"/>
      <c r="B28" s="674"/>
      <c r="C28" s="671"/>
      <c r="D28" s="672"/>
      <c r="E28" s="676"/>
      <c r="F28" s="671"/>
      <c r="G28" s="672"/>
      <c r="H28" s="676"/>
      <c r="I28" s="671"/>
      <c r="J28" s="672"/>
      <c r="K28" s="676"/>
      <c r="L28" s="671"/>
      <c r="M28" s="672"/>
      <c r="N28" s="676"/>
    </row>
    <row r="29" spans="1:14" s="19" customFormat="1" ht="15" customHeight="1">
      <c r="A29" s="47"/>
      <c r="B29" s="668" t="s">
        <v>1016</v>
      </c>
      <c r="C29" s="669"/>
      <c r="D29" s="675"/>
      <c r="E29" s="669"/>
      <c r="F29" s="669"/>
      <c r="G29" s="675"/>
      <c r="H29" s="669"/>
      <c r="I29" s="669"/>
      <c r="J29" s="675"/>
      <c r="K29" s="669"/>
      <c r="L29" s="669"/>
      <c r="M29" s="675"/>
      <c r="N29" s="669"/>
    </row>
    <row r="30" spans="1:14" s="19" customFormat="1" ht="15" customHeight="1">
      <c r="A30" s="47"/>
      <c r="B30" s="670" t="s">
        <v>120</v>
      </c>
      <c r="C30" s="677">
        <v>1860338.54807</v>
      </c>
      <c r="D30" s="678">
        <v>1.0123749140584681E-2</v>
      </c>
      <c r="E30" s="677">
        <v>16</v>
      </c>
      <c r="F30" s="677">
        <v>2371300.1074399999</v>
      </c>
      <c r="G30" s="678">
        <v>1.2382997861712666E-2</v>
      </c>
      <c r="H30" s="677">
        <v>14</v>
      </c>
      <c r="I30" s="677">
        <v>2626807.0635199999</v>
      </c>
      <c r="J30" s="678">
        <v>1.3174901151810083E-2</v>
      </c>
      <c r="K30" s="677">
        <v>14</v>
      </c>
      <c r="L30" s="677">
        <v>3183341.5091500003</v>
      </c>
      <c r="M30" s="678">
        <v>1.4933918985920927E-2</v>
      </c>
      <c r="N30" s="677">
        <v>14</v>
      </c>
    </row>
    <row r="31" spans="1:14" s="19" customFormat="1" ht="15" customHeight="1">
      <c r="A31" s="47"/>
      <c r="B31" s="674" t="s">
        <v>441</v>
      </c>
      <c r="C31" s="677">
        <v>1860338.54807</v>
      </c>
      <c r="D31" s="678">
        <v>1.0123749140584681E-2</v>
      </c>
      <c r="E31" s="679"/>
      <c r="F31" s="677">
        <v>2371300.1074399999</v>
      </c>
      <c r="G31" s="678">
        <v>1.2382997861712666E-2</v>
      </c>
      <c r="H31" s="679"/>
      <c r="I31" s="677">
        <v>2626807.0635199999</v>
      </c>
      <c r="J31" s="678">
        <v>1.3174901151810083E-2</v>
      </c>
      <c r="K31" s="679"/>
      <c r="L31" s="677">
        <v>3183341.5091500003</v>
      </c>
      <c r="M31" s="678">
        <v>1.4933918985920924E-2</v>
      </c>
      <c r="N31" s="679"/>
    </row>
    <row r="32" spans="1:14" s="19" customFormat="1" ht="15" customHeight="1">
      <c r="A32" s="47"/>
      <c r="B32" s="674"/>
      <c r="C32" s="671"/>
      <c r="D32" s="672"/>
      <c r="E32" s="671"/>
      <c r="F32" s="671"/>
      <c r="G32" s="672"/>
      <c r="H32" s="671"/>
      <c r="I32" s="671"/>
      <c r="J32" s="672"/>
      <c r="K32" s="671"/>
      <c r="L32" s="671"/>
      <c r="M32" s="672"/>
      <c r="N32" s="671"/>
    </row>
    <row r="33" spans="1:14" s="19" customFormat="1" ht="15" customHeight="1">
      <c r="A33" s="47"/>
      <c r="B33" s="668" t="s">
        <v>1037</v>
      </c>
      <c r="C33" s="669"/>
      <c r="D33" s="675"/>
      <c r="E33" s="669"/>
      <c r="F33" s="669"/>
      <c r="G33" s="675"/>
      <c r="H33" s="669"/>
      <c r="I33" s="669"/>
      <c r="J33" s="675"/>
      <c r="K33" s="669"/>
      <c r="L33" s="669"/>
      <c r="M33" s="675"/>
      <c r="N33" s="669"/>
    </row>
    <row r="34" spans="1:14" s="19" customFormat="1" ht="15" customHeight="1">
      <c r="A34" s="47" t="s">
        <v>1029</v>
      </c>
      <c r="B34" s="670" t="s">
        <v>63</v>
      </c>
      <c r="C34" s="671">
        <v>1890571</v>
      </c>
      <c r="D34" s="672">
        <v>1.0288270678646466E-2</v>
      </c>
      <c r="E34" s="671">
        <v>15</v>
      </c>
      <c r="F34" s="671">
        <v>1812033</v>
      </c>
      <c r="G34" s="672">
        <v>9.4624888237266423E-3</v>
      </c>
      <c r="H34" s="671">
        <v>15</v>
      </c>
      <c r="I34" s="671">
        <v>1671830.6194199999</v>
      </c>
      <c r="J34" s="672">
        <v>8.3851621458304413E-3</v>
      </c>
      <c r="K34" s="671">
        <v>16</v>
      </c>
      <c r="L34" s="671">
        <v>1610648.1658899998</v>
      </c>
      <c r="M34" s="678">
        <v>7.5559876799539405E-3</v>
      </c>
      <c r="N34" s="677">
        <v>17</v>
      </c>
    </row>
    <row r="35" spans="1:14" s="19" customFormat="1" ht="15" customHeight="1">
      <c r="A35" s="47" t="s">
        <v>1029</v>
      </c>
      <c r="B35" s="670" t="s">
        <v>65</v>
      </c>
      <c r="C35" s="671">
        <v>811368</v>
      </c>
      <c r="D35" s="672">
        <v>4.4153716543795631E-3</v>
      </c>
      <c r="E35" s="671">
        <v>19</v>
      </c>
      <c r="F35" s="671">
        <v>781168</v>
      </c>
      <c r="G35" s="672">
        <v>4.0792819277865764E-3</v>
      </c>
      <c r="H35" s="671">
        <v>20</v>
      </c>
      <c r="I35" s="671">
        <v>764914.02136999997</v>
      </c>
      <c r="J35" s="672">
        <v>3.836470048043392E-3</v>
      </c>
      <c r="K35" s="671">
        <v>21</v>
      </c>
      <c r="L35" s="671">
        <v>803370.21956999996</v>
      </c>
      <c r="M35" s="678">
        <v>3.7688277366016531E-3</v>
      </c>
      <c r="N35" s="677">
        <v>21</v>
      </c>
    </row>
    <row r="36" spans="1:14" s="19" customFormat="1" ht="15" customHeight="1">
      <c r="A36" s="47" t="s">
        <v>1029</v>
      </c>
      <c r="B36" s="670" t="s">
        <v>67</v>
      </c>
      <c r="C36" s="671">
        <v>255951</v>
      </c>
      <c r="D36" s="672">
        <v>1.3928560040697977E-3</v>
      </c>
      <c r="E36" s="671">
        <v>30</v>
      </c>
      <c r="F36" s="671">
        <v>252404</v>
      </c>
      <c r="G36" s="672">
        <v>1.3180610005799562E-3</v>
      </c>
      <c r="H36" s="671">
        <v>29</v>
      </c>
      <c r="I36" s="671">
        <v>240231.60378</v>
      </c>
      <c r="J36" s="672">
        <v>1.2048953565326089E-3</v>
      </c>
      <c r="K36" s="671">
        <v>33</v>
      </c>
      <c r="L36" s="671">
        <v>244602.38294000001</v>
      </c>
      <c r="M36" s="678">
        <v>1.1474961640432159E-3</v>
      </c>
      <c r="N36" s="677">
        <v>33</v>
      </c>
    </row>
    <row r="37" spans="1:14" s="19" customFormat="1" ht="15" customHeight="1">
      <c r="A37" s="47" t="s">
        <v>1029</v>
      </c>
      <c r="B37" s="674" t="s">
        <v>441</v>
      </c>
      <c r="C37" s="671">
        <v>2957890</v>
      </c>
      <c r="D37" s="672">
        <v>1.6096498337095828E-2</v>
      </c>
      <c r="E37" s="671"/>
      <c r="F37" s="671">
        <v>2845604</v>
      </c>
      <c r="G37" s="672">
        <v>1.4859826530064204E-2</v>
      </c>
      <c r="H37" s="671"/>
      <c r="I37" s="671">
        <v>2676976.2445699996</v>
      </c>
      <c r="J37" s="672">
        <v>1.3426527550406442E-2</v>
      </c>
      <c r="K37" s="671"/>
      <c r="L37" s="671">
        <v>2658620.7683999995</v>
      </c>
      <c r="M37" s="678">
        <v>1.2472311580598807E-2</v>
      </c>
      <c r="N37" s="671"/>
    </row>
    <row r="38" spans="1:14" s="19" customFormat="1" ht="15" customHeight="1">
      <c r="A38" s="47"/>
      <c r="B38" s="674"/>
      <c r="C38" s="671"/>
      <c r="D38" s="672"/>
      <c r="E38" s="671"/>
      <c r="F38" s="671"/>
      <c r="G38" s="672"/>
      <c r="H38" s="671"/>
      <c r="I38" s="671"/>
      <c r="J38" s="672"/>
      <c r="K38" s="671"/>
      <c r="L38" s="671"/>
      <c r="M38" s="672"/>
      <c r="N38" s="671"/>
    </row>
    <row r="39" spans="1:14" s="19" customFormat="1" ht="15" customHeight="1">
      <c r="A39" s="47"/>
      <c r="B39" s="668" t="s">
        <v>962</v>
      </c>
      <c r="C39" s="669"/>
      <c r="D39" s="675"/>
      <c r="E39" s="669"/>
      <c r="F39" s="669"/>
      <c r="G39" s="675"/>
      <c r="H39" s="669"/>
      <c r="I39" s="669"/>
      <c r="J39" s="675"/>
      <c r="K39" s="669"/>
      <c r="L39" s="669"/>
      <c r="M39" s="675"/>
      <c r="N39" s="669"/>
    </row>
    <row r="40" spans="1:14" s="19" customFormat="1" ht="15" customHeight="1">
      <c r="A40" s="47" t="s">
        <v>1029</v>
      </c>
      <c r="B40" s="670" t="s">
        <v>68</v>
      </c>
      <c r="C40" s="671">
        <v>1289102</v>
      </c>
      <c r="D40" s="672">
        <v>7.0151453229656633E-3</v>
      </c>
      <c r="E40" s="671">
        <v>16</v>
      </c>
      <c r="F40" s="671">
        <v>1171949</v>
      </c>
      <c r="G40" s="672">
        <v>6.119951631387296E-3</v>
      </c>
      <c r="H40" s="671">
        <v>17</v>
      </c>
      <c r="I40" s="671">
        <v>1145621.8426999999</v>
      </c>
      <c r="J40" s="672">
        <v>5.7459319127539351E-3</v>
      </c>
      <c r="K40" s="671">
        <v>18</v>
      </c>
      <c r="L40" s="671">
        <v>1208365.6426300004</v>
      </c>
      <c r="M40" s="678">
        <v>5.6687711829024462E-3</v>
      </c>
      <c r="N40" s="677">
        <v>18</v>
      </c>
    </row>
    <row r="41" spans="1:14" s="19" customFormat="1" ht="15" customHeight="1">
      <c r="A41" s="47" t="s">
        <v>1029</v>
      </c>
      <c r="B41" s="670" t="s">
        <v>69</v>
      </c>
      <c r="C41" s="671">
        <v>778971</v>
      </c>
      <c r="D41" s="672">
        <v>4.2390708938283284E-3</v>
      </c>
      <c r="E41" s="671">
        <v>20</v>
      </c>
      <c r="F41" s="671">
        <v>758493</v>
      </c>
      <c r="G41" s="672">
        <v>3.9608724208526512E-3</v>
      </c>
      <c r="H41" s="671">
        <v>22</v>
      </c>
      <c r="I41" s="671">
        <v>754205.56166999985</v>
      </c>
      <c r="J41" s="672">
        <v>3.7827611556032338E-3</v>
      </c>
      <c r="K41" s="671">
        <v>22</v>
      </c>
      <c r="L41" s="671">
        <v>768421.92333000002</v>
      </c>
      <c r="M41" s="678">
        <v>3.604875793888638E-3</v>
      </c>
      <c r="N41" s="677">
        <v>22</v>
      </c>
    </row>
    <row r="42" spans="1:14" s="19" customFormat="1" ht="15" customHeight="1">
      <c r="A42" s="47" t="s">
        <v>1029</v>
      </c>
      <c r="B42" s="670" t="s">
        <v>70</v>
      </c>
      <c r="C42" s="671">
        <v>373628</v>
      </c>
      <c r="D42" s="672">
        <v>2.033240749552025E-3</v>
      </c>
      <c r="E42" s="671">
        <v>23</v>
      </c>
      <c r="F42" s="671">
        <v>364911</v>
      </c>
      <c r="G42" s="672">
        <v>1.9055758141021235E-3</v>
      </c>
      <c r="H42" s="671">
        <v>23</v>
      </c>
      <c r="I42" s="671">
        <v>365390.73890000005</v>
      </c>
      <c r="J42" s="672">
        <v>1.8326381612296498E-3</v>
      </c>
      <c r="K42" s="671">
        <v>26</v>
      </c>
      <c r="L42" s="671">
        <v>333581.41651999997</v>
      </c>
      <c r="M42" s="678">
        <v>1.5649209596894952E-3</v>
      </c>
      <c r="N42" s="677">
        <v>28</v>
      </c>
    </row>
    <row r="43" spans="1:14" s="19" customFormat="1" ht="15" customHeight="1">
      <c r="A43" s="47" t="s">
        <v>1029</v>
      </c>
      <c r="B43" s="670" t="s">
        <v>71</v>
      </c>
      <c r="C43" s="671">
        <v>93916</v>
      </c>
      <c r="D43" s="672">
        <v>5.1108010704478245E-4</v>
      </c>
      <c r="E43" s="671">
        <v>50</v>
      </c>
      <c r="F43" s="671">
        <v>101158</v>
      </c>
      <c r="G43" s="672">
        <v>5.282500067220298E-4</v>
      </c>
      <c r="H43" s="671">
        <v>47</v>
      </c>
      <c r="I43" s="671">
        <v>93882.000149999993</v>
      </c>
      <c r="J43" s="672">
        <v>4.7087054435319091E-4</v>
      </c>
      <c r="K43" s="671">
        <v>50</v>
      </c>
      <c r="L43" s="671">
        <v>83733.173819999996</v>
      </c>
      <c r="M43" s="678">
        <v>3.9281504377323555E-4</v>
      </c>
      <c r="N43" s="677">
        <v>52</v>
      </c>
    </row>
    <row r="44" spans="1:14" s="19" customFormat="1" ht="15" customHeight="1">
      <c r="A44" s="47" t="s">
        <v>1029</v>
      </c>
      <c r="B44" s="670" t="s">
        <v>72</v>
      </c>
      <c r="C44" s="671">
        <v>206045</v>
      </c>
      <c r="D44" s="672">
        <v>1.1212732724566869E-3</v>
      </c>
      <c r="E44" s="671">
        <v>36</v>
      </c>
      <c r="F44" s="671">
        <v>199594</v>
      </c>
      <c r="G44" s="672">
        <v>1.0422856505830167E-3</v>
      </c>
      <c r="H44" s="671">
        <v>36</v>
      </c>
      <c r="I44" s="671">
        <v>183462.43691999998</v>
      </c>
      <c r="J44" s="672">
        <v>9.2016635140770755E-4</v>
      </c>
      <c r="K44" s="671">
        <v>38</v>
      </c>
      <c r="L44" s="671">
        <v>200461.57343999998</v>
      </c>
      <c r="M44" s="678">
        <v>9.4041964675745842E-4</v>
      </c>
      <c r="N44" s="677">
        <v>38</v>
      </c>
    </row>
    <row r="45" spans="1:14" s="19" customFormat="1" ht="15" customHeight="1">
      <c r="A45" s="47" t="s">
        <v>1029</v>
      </c>
      <c r="B45" s="670" t="s">
        <v>90</v>
      </c>
      <c r="C45" s="671">
        <v>118301</v>
      </c>
      <c r="D45" s="672">
        <v>6.4378048195733227E-4</v>
      </c>
      <c r="E45" s="671">
        <v>43</v>
      </c>
      <c r="F45" s="671">
        <v>112733</v>
      </c>
      <c r="G45" s="672">
        <v>5.8869499206977774E-4</v>
      </c>
      <c r="H45" s="671">
        <v>44</v>
      </c>
      <c r="I45" s="671">
        <v>112333.33829</v>
      </c>
      <c r="J45" s="672">
        <v>5.6341428671216316E-4</v>
      </c>
      <c r="K45" s="671">
        <v>45</v>
      </c>
      <c r="L45" s="671">
        <v>122277.00894000001</v>
      </c>
      <c r="M45" s="678">
        <v>5.736346352101815E-4</v>
      </c>
      <c r="N45" s="677">
        <v>45</v>
      </c>
    </row>
    <row r="46" spans="1:14" s="19" customFormat="1" ht="15" customHeight="1">
      <c r="A46" s="47" t="s">
        <v>1029</v>
      </c>
      <c r="B46" s="670" t="s">
        <v>73</v>
      </c>
      <c r="C46" s="671">
        <v>350376</v>
      </c>
      <c r="D46" s="672">
        <v>1.9067060307713564E-3</v>
      </c>
      <c r="E46" s="671">
        <v>24</v>
      </c>
      <c r="F46" s="671">
        <v>328517</v>
      </c>
      <c r="G46" s="672">
        <v>1.7155252917050658E-3</v>
      </c>
      <c r="H46" s="671">
        <v>26</v>
      </c>
      <c r="I46" s="671">
        <v>327425.90900000004</v>
      </c>
      <c r="J46" s="672">
        <v>1.6422233842465529E-3</v>
      </c>
      <c r="K46" s="671">
        <v>28</v>
      </c>
      <c r="L46" s="671">
        <v>339522.68334000005</v>
      </c>
      <c r="M46" s="678">
        <v>1.5927930548161385E-3</v>
      </c>
      <c r="N46" s="677">
        <v>27</v>
      </c>
    </row>
    <row r="47" spans="1:14" s="19" customFormat="1" ht="15" customHeight="1">
      <c r="A47" s="47" t="s">
        <v>1029</v>
      </c>
      <c r="B47" s="670" t="s">
        <v>74</v>
      </c>
      <c r="C47" s="671">
        <v>199195</v>
      </c>
      <c r="D47" s="672">
        <v>1.0839963576258088E-3</v>
      </c>
      <c r="E47" s="671">
        <v>37</v>
      </c>
      <c r="F47" s="671">
        <v>189189</v>
      </c>
      <c r="G47" s="672">
        <v>9.8795043913219006E-4</v>
      </c>
      <c r="H47" s="671">
        <v>37</v>
      </c>
      <c r="I47" s="671">
        <v>178029.16958000002</v>
      </c>
      <c r="J47" s="672">
        <v>8.9291548813344229E-4</v>
      </c>
      <c r="K47" s="671">
        <v>39</v>
      </c>
      <c r="L47" s="671">
        <v>188647.15685999999</v>
      </c>
      <c r="M47" s="678">
        <v>8.8499501211976544E-4</v>
      </c>
      <c r="N47" s="677">
        <v>39</v>
      </c>
    </row>
    <row r="48" spans="1:14" s="19" customFormat="1" ht="15" customHeight="1">
      <c r="A48" s="47" t="s">
        <v>1029</v>
      </c>
      <c r="B48" s="670" t="s">
        <v>75</v>
      </c>
      <c r="C48" s="671">
        <v>184314</v>
      </c>
      <c r="D48" s="672">
        <v>1.0030156613340861E-3</v>
      </c>
      <c r="E48" s="671">
        <v>39</v>
      </c>
      <c r="F48" s="671">
        <v>176078</v>
      </c>
      <c r="G48" s="672">
        <v>9.1948441728386841E-4</v>
      </c>
      <c r="H48" s="671">
        <v>39</v>
      </c>
      <c r="I48" s="671">
        <v>173292.81723000002</v>
      </c>
      <c r="J48" s="672">
        <v>8.6916004187399213E-4</v>
      </c>
      <c r="K48" s="671">
        <v>40</v>
      </c>
      <c r="L48" s="671">
        <v>179320.58064999999</v>
      </c>
      <c r="M48" s="678">
        <v>8.4124151186356841E-4</v>
      </c>
      <c r="N48" s="677">
        <v>40</v>
      </c>
    </row>
    <row r="49" spans="1:14" s="19" customFormat="1" ht="15" customHeight="1">
      <c r="A49" s="47" t="s">
        <v>1029</v>
      </c>
      <c r="B49" s="670" t="s">
        <v>76</v>
      </c>
      <c r="C49" s="671">
        <v>166916</v>
      </c>
      <c r="D49" s="672">
        <v>9.0833773954903231E-4</v>
      </c>
      <c r="E49" s="671">
        <v>40</v>
      </c>
      <c r="F49" s="671">
        <v>154315</v>
      </c>
      <c r="G49" s="672">
        <v>8.0583740077215863E-4</v>
      </c>
      <c r="H49" s="671">
        <v>41</v>
      </c>
      <c r="I49" s="671">
        <v>154198.69886999999</v>
      </c>
      <c r="J49" s="672">
        <v>7.7339239853711902E-4</v>
      </c>
      <c r="K49" s="671">
        <v>42</v>
      </c>
      <c r="L49" s="671">
        <v>159918.85681</v>
      </c>
      <c r="M49" s="678">
        <v>7.5022275965588067E-4</v>
      </c>
      <c r="N49" s="677">
        <v>42</v>
      </c>
    </row>
    <row r="50" spans="1:14" s="19" customFormat="1" ht="15" customHeight="1">
      <c r="A50" s="47" t="s">
        <v>1029</v>
      </c>
      <c r="B50" s="670" t="s">
        <v>77</v>
      </c>
      <c r="C50" s="671">
        <v>125496</v>
      </c>
      <c r="D50" s="672">
        <v>6.8293484724319634E-4</v>
      </c>
      <c r="E50" s="671">
        <v>42</v>
      </c>
      <c r="F50" s="671">
        <v>116178</v>
      </c>
      <c r="G50" s="672">
        <v>6.0668488187737963E-4</v>
      </c>
      <c r="H50" s="671">
        <v>42</v>
      </c>
      <c r="I50" s="671">
        <v>120698.57520000001</v>
      </c>
      <c r="J50" s="672">
        <v>6.053706111530748E-4</v>
      </c>
      <c r="K50" s="671">
        <v>43</v>
      </c>
      <c r="L50" s="671">
        <v>132689.89043</v>
      </c>
      <c r="M50" s="678">
        <v>6.2248428836070931E-4</v>
      </c>
      <c r="N50" s="677">
        <v>43</v>
      </c>
    </row>
    <row r="51" spans="1:14" s="19" customFormat="1" ht="15" customHeight="1">
      <c r="A51" s="47" t="s">
        <v>1029</v>
      </c>
      <c r="B51" s="670" t="s">
        <v>83</v>
      </c>
      <c r="C51" s="671">
        <v>60010</v>
      </c>
      <c r="D51" s="672">
        <v>3.2656754146000042E-4</v>
      </c>
      <c r="E51" s="671">
        <v>55</v>
      </c>
      <c r="F51" s="671">
        <v>55025</v>
      </c>
      <c r="G51" s="672">
        <v>2.8734214416931619E-4</v>
      </c>
      <c r="H51" s="671">
        <v>54</v>
      </c>
      <c r="I51" s="671">
        <v>55079.264549999993</v>
      </c>
      <c r="J51" s="672">
        <v>2.7625320338077512E-4</v>
      </c>
      <c r="K51" s="671">
        <v>58</v>
      </c>
      <c r="L51" s="671">
        <v>55443.133889999997</v>
      </c>
      <c r="M51" s="678">
        <v>2.6009878847711531E-4</v>
      </c>
      <c r="N51" s="677">
        <v>60</v>
      </c>
    </row>
    <row r="52" spans="1:14" s="19" customFormat="1" ht="15" customHeight="1">
      <c r="A52" s="47" t="s">
        <v>1029</v>
      </c>
      <c r="B52" s="670" t="s">
        <v>81</v>
      </c>
      <c r="C52" s="671">
        <v>114058</v>
      </c>
      <c r="D52" s="672">
        <v>6.2069056230369484E-4</v>
      </c>
      <c r="E52" s="671">
        <v>46</v>
      </c>
      <c r="F52" s="671">
        <v>112742</v>
      </c>
      <c r="G52" s="672">
        <v>5.8874199033052336E-4</v>
      </c>
      <c r="H52" s="671">
        <v>43</v>
      </c>
      <c r="I52" s="671">
        <v>118230.98081000001</v>
      </c>
      <c r="J52" s="672">
        <v>5.9299425027659449E-4</v>
      </c>
      <c r="K52" s="671">
        <v>44</v>
      </c>
      <c r="L52" s="671">
        <v>123082.69701999999</v>
      </c>
      <c r="M52" s="678">
        <v>5.7741433665913302E-4</v>
      </c>
      <c r="N52" s="677">
        <v>44</v>
      </c>
    </row>
    <row r="53" spans="1:14" s="19" customFormat="1" ht="15" customHeight="1">
      <c r="A53" s="47" t="s">
        <v>1029</v>
      </c>
      <c r="B53" s="670" t="s">
        <v>91</v>
      </c>
      <c r="C53" s="671">
        <v>187097</v>
      </c>
      <c r="D53" s="672">
        <v>1.0181604283376387E-3</v>
      </c>
      <c r="E53" s="671">
        <v>38</v>
      </c>
      <c r="F53" s="671">
        <v>185444</v>
      </c>
      <c r="G53" s="672">
        <v>9.6839394063306993E-4</v>
      </c>
      <c r="H53" s="671">
        <v>38</v>
      </c>
      <c r="I53" s="671">
        <v>186615.20939999999</v>
      </c>
      <c r="J53" s="672">
        <v>9.3597926220538369E-4</v>
      </c>
      <c r="K53" s="671">
        <v>37</v>
      </c>
      <c r="L53" s="671">
        <v>205924.40814000001</v>
      </c>
      <c r="M53" s="678">
        <v>9.6604728696156003E-4</v>
      </c>
      <c r="N53" s="677">
        <v>37</v>
      </c>
    </row>
    <row r="54" spans="1:14" s="19" customFormat="1" ht="15" customHeight="1">
      <c r="A54" s="47" t="s">
        <v>1029</v>
      </c>
      <c r="B54" s="670" t="s">
        <v>82</v>
      </c>
      <c r="C54" s="671">
        <v>80747</v>
      </c>
      <c r="D54" s="672">
        <v>4.394159185180912E-4</v>
      </c>
      <c r="E54" s="671">
        <v>52</v>
      </c>
      <c r="F54" s="671">
        <v>80084</v>
      </c>
      <c r="G54" s="672">
        <v>4.1820096817184042E-4</v>
      </c>
      <c r="H54" s="671">
        <v>51</v>
      </c>
      <c r="I54" s="671">
        <v>73732.826199999996</v>
      </c>
      <c r="J54" s="672">
        <v>3.6981120932683088E-4</v>
      </c>
      <c r="K54" s="671">
        <v>52</v>
      </c>
      <c r="L54" s="671">
        <v>69441.616869999998</v>
      </c>
      <c r="M54" s="678">
        <v>3.2576947135805226E-4</v>
      </c>
      <c r="N54" s="677">
        <v>53</v>
      </c>
    </row>
    <row r="55" spans="1:14" s="19" customFormat="1" ht="15" customHeight="1">
      <c r="A55" s="47" t="s">
        <v>1029</v>
      </c>
      <c r="B55" s="670" t="s">
        <v>80</v>
      </c>
      <c r="C55" s="671">
        <v>226596</v>
      </c>
      <c r="D55" s="672">
        <v>1.2331094588346983E-3</v>
      </c>
      <c r="E55" s="671">
        <v>34</v>
      </c>
      <c r="F55" s="671">
        <v>230553</v>
      </c>
      <c r="G55" s="672">
        <v>1.2039544455187342E-3</v>
      </c>
      <c r="H55" s="671">
        <v>32</v>
      </c>
      <c r="I55" s="671">
        <v>242044.13655999998</v>
      </c>
      <c r="J55" s="672">
        <v>1.2139862184168142E-3</v>
      </c>
      <c r="K55" s="671">
        <v>32</v>
      </c>
      <c r="L55" s="671">
        <v>251409.60113000002</v>
      </c>
      <c r="M55" s="678">
        <v>1.1794306720678016E-3</v>
      </c>
      <c r="N55" s="677">
        <v>32</v>
      </c>
    </row>
    <row r="56" spans="1:14" s="19" customFormat="1" ht="15" customHeight="1">
      <c r="A56" s="47" t="s">
        <v>1029</v>
      </c>
      <c r="B56" s="670" t="s">
        <v>78</v>
      </c>
      <c r="C56" s="671">
        <v>103170</v>
      </c>
      <c r="D56" s="672">
        <v>5.6143931432141715E-4</v>
      </c>
      <c r="E56" s="671">
        <v>47</v>
      </c>
      <c r="F56" s="671">
        <v>103064</v>
      </c>
      <c r="G56" s="672">
        <v>5.3820319394214274E-4</v>
      </c>
      <c r="H56" s="671">
        <v>46</v>
      </c>
      <c r="I56" s="671">
        <v>97577.613290000008</v>
      </c>
      <c r="J56" s="672">
        <v>4.8940610354632999E-4</v>
      </c>
      <c r="K56" s="671">
        <v>49</v>
      </c>
      <c r="L56" s="671">
        <v>100636.29158999999</v>
      </c>
      <c r="M56" s="678">
        <v>4.7211215677889066E-4</v>
      </c>
      <c r="N56" s="677">
        <v>50</v>
      </c>
    </row>
    <row r="57" spans="1:14" s="19" customFormat="1" ht="15" customHeight="1">
      <c r="A57" s="47" t="s">
        <v>1029</v>
      </c>
      <c r="B57" s="670" t="s">
        <v>79</v>
      </c>
      <c r="C57" s="671">
        <v>64514</v>
      </c>
      <c r="D57" s="672">
        <v>3.5107779319697494E-4</v>
      </c>
      <c r="E57" s="671">
        <v>54</v>
      </c>
      <c r="F57" s="671">
        <v>61295</v>
      </c>
      <c r="G57" s="672">
        <v>3.2008426582204883E-4</v>
      </c>
      <c r="H57" s="671">
        <v>53</v>
      </c>
      <c r="I57" s="671">
        <v>62107.243459999998</v>
      </c>
      <c r="J57" s="672">
        <v>3.115024337952003E-4</v>
      </c>
      <c r="K57" s="671">
        <v>53</v>
      </c>
      <c r="L57" s="671">
        <v>62495.172580000006</v>
      </c>
      <c r="M57" s="678">
        <v>2.9318181591207016E-4</v>
      </c>
      <c r="N57" s="677">
        <v>56</v>
      </c>
    </row>
    <row r="58" spans="1:14" s="19" customFormat="1" ht="15" customHeight="1">
      <c r="A58" s="47" t="s">
        <v>1029</v>
      </c>
      <c r="B58" s="670" t="s">
        <v>88</v>
      </c>
      <c r="C58" s="671">
        <v>231111</v>
      </c>
      <c r="D58" s="672">
        <v>1.2576795713108175E-3</v>
      </c>
      <c r="E58" s="671">
        <v>33</v>
      </c>
      <c r="F58" s="671">
        <v>224060</v>
      </c>
      <c r="G58" s="672">
        <v>1.1700478114053065E-3</v>
      </c>
      <c r="H58" s="671">
        <v>34</v>
      </c>
      <c r="I58" s="671">
        <v>252382.11810000002</v>
      </c>
      <c r="J58" s="672">
        <v>1.2658369564440765E-3</v>
      </c>
      <c r="K58" s="671">
        <v>30</v>
      </c>
      <c r="L58" s="671">
        <v>292401.34457999998</v>
      </c>
      <c r="M58" s="678">
        <v>1.371734065848952E-3</v>
      </c>
      <c r="N58" s="677">
        <v>30</v>
      </c>
    </row>
    <row r="59" spans="1:14" s="19" customFormat="1" ht="15" customHeight="1">
      <c r="A59" s="47" t="s">
        <v>1029</v>
      </c>
      <c r="B59" s="670" t="s">
        <v>89</v>
      </c>
      <c r="C59" s="671">
        <v>267826</v>
      </c>
      <c r="D59" s="672">
        <v>1.4574783929189479E-3</v>
      </c>
      <c r="E59" s="671">
        <v>27</v>
      </c>
      <c r="F59" s="671">
        <v>239471</v>
      </c>
      <c r="G59" s="672">
        <v>1.2505244998886019E-3</v>
      </c>
      <c r="H59" s="671">
        <v>30</v>
      </c>
      <c r="I59" s="671">
        <v>251409.29581999997</v>
      </c>
      <c r="J59" s="672">
        <v>1.2609577106268736E-3</v>
      </c>
      <c r="K59" s="671">
        <v>31</v>
      </c>
      <c r="L59" s="671">
        <v>292629.85599999997</v>
      </c>
      <c r="M59" s="678">
        <v>1.3728060749387178E-3</v>
      </c>
      <c r="N59" s="677">
        <v>29</v>
      </c>
    </row>
    <row r="60" spans="1:14" s="19" customFormat="1" ht="15" customHeight="1">
      <c r="A60" s="47" t="s">
        <v>1029</v>
      </c>
      <c r="B60" s="670" t="s">
        <v>87</v>
      </c>
      <c r="C60" s="671">
        <v>71610</v>
      </c>
      <c r="D60" s="672">
        <v>3.8969341183053873E-4</v>
      </c>
      <c r="E60" s="671">
        <v>53</v>
      </c>
      <c r="F60" s="671">
        <v>64834</v>
      </c>
      <c r="G60" s="672">
        <v>3.3856502635299312E-4</v>
      </c>
      <c r="H60" s="671">
        <v>52</v>
      </c>
      <c r="I60" s="671">
        <v>59798.658579999988</v>
      </c>
      <c r="J60" s="672">
        <v>2.9992359421578862E-4</v>
      </c>
      <c r="K60" s="671">
        <v>55</v>
      </c>
      <c r="L60" s="671">
        <v>59963.724490000001</v>
      </c>
      <c r="M60" s="678">
        <v>2.8130610588081474E-4</v>
      </c>
      <c r="N60" s="677">
        <v>57</v>
      </c>
    </row>
    <row r="61" spans="1:14" s="19" customFormat="1" ht="15" customHeight="1">
      <c r="A61" s="47" t="s">
        <v>1029</v>
      </c>
      <c r="B61" s="670" t="s">
        <v>85</v>
      </c>
      <c r="C61" s="671">
        <v>165607</v>
      </c>
      <c r="D61" s="672">
        <v>9.0121431159083962E-4</v>
      </c>
      <c r="E61" s="671">
        <v>41</v>
      </c>
      <c r="F61" s="671">
        <v>163526</v>
      </c>
      <c r="G61" s="672">
        <v>8.5393750963074237E-4</v>
      </c>
      <c r="H61" s="671">
        <v>40</v>
      </c>
      <c r="I61" s="671">
        <v>163435.53535999998</v>
      </c>
      <c r="J61" s="672">
        <v>8.1972028055069489E-4</v>
      </c>
      <c r="K61" s="671">
        <v>41</v>
      </c>
      <c r="L61" s="671">
        <v>172955.74997</v>
      </c>
      <c r="M61" s="678">
        <v>8.1138236371342096E-4</v>
      </c>
      <c r="N61" s="677">
        <v>41</v>
      </c>
    </row>
    <row r="62" spans="1:14" s="19" customFormat="1" ht="15" customHeight="1">
      <c r="A62" s="47" t="s">
        <v>1029</v>
      </c>
      <c r="B62" s="670" t="s">
        <v>84</v>
      </c>
      <c r="C62" s="671">
        <v>96041</v>
      </c>
      <c r="D62" s="672">
        <v>5.2264411347041986E-4</v>
      </c>
      <c r="E62" s="671">
        <v>49</v>
      </c>
      <c r="F62" s="671">
        <v>90660</v>
      </c>
      <c r="G62" s="672">
        <v>4.7342914657683247E-4</v>
      </c>
      <c r="H62" s="671">
        <v>49</v>
      </c>
      <c r="I62" s="671">
        <v>86701.80481999999</v>
      </c>
      <c r="J62" s="672">
        <v>4.3485786377334135E-4</v>
      </c>
      <c r="K62" s="671">
        <v>51</v>
      </c>
      <c r="L62" s="671">
        <v>94821.221770000004</v>
      </c>
      <c r="M62" s="678">
        <v>4.4483208602941535E-4</v>
      </c>
      <c r="N62" s="677">
        <v>51</v>
      </c>
    </row>
    <row r="63" spans="1:14" s="19" customFormat="1" ht="15" customHeight="1">
      <c r="A63" s="47" t="s">
        <v>1029</v>
      </c>
      <c r="B63" s="670" t="s">
        <v>92</v>
      </c>
      <c r="C63" s="671">
        <v>100284</v>
      </c>
      <c r="D63" s="672">
        <v>5.4573403312405729E-4</v>
      </c>
      <c r="E63" s="671">
        <v>48</v>
      </c>
      <c r="F63" s="671">
        <v>95532</v>
      </c>
      <c r="G63" s="672">
        <v>4.9887087172708982E-4</v>
      </c>
      <c r="H63" s="671">
        <v>48</v>
      </c>
      <c r="I63" s="671">
        <v>100788.91200999999</v>
      </c>
      <c r="J63" s="672">
        <v>5.0551255605001675E-4</v>
      </c>
      <c r="K63" s="671">
        <v>48</v>
      </c>
      <c r="L63" s="671">
        <v>102737.87321000001</v>
      </c>
      <c r="M63" s="678">
        <v>4.8197124653258816E-4</v>
      </c>
      <c r="N63" s="677">
        <v>49</v>
      </c>
    </row>
    <row r="64" spans="1:14" s="19" customFormat="1" ht="15" customHeight="1">
      <c r="A64" s="47" t="s">
        <v>1029</v>
      </c>
      <c r="B64" s="670" t="s">
        <v>93</v>
      </c>
      <c r="C64" s="671">
        <v>238167</v>
      </c>
      <c r="D64" s="672">
        <v>1.2960775145293103E-3</v>
      </c>
      <c r="E64" s="671">
        <v>32</v>
      </c>
      <c r="F64" s="671">
        <v>220042</v>
      </c>
      <c r="G64" s="672">
        <v>1.1490656989969045E-3</v>
      </c>
      <c r="H64" s="671">
        <v>35</v>
      </c>
      <c r="I64" s="671">
        <v>212535.55826000002</v>
      </c>
      <c r="J64" s="672">
        <v>1.0659842552608371E-3</v>
      </c>
      <c r="K64" s="671">
        <v>36</v>
      </c>
      <c r="L64" s="671">
        <v>211350.15820000001</v>
      </c>
      <c r="M64" s="678">
        <v>9.9150095305456146E-4</v>
      </c>
      <c r="N64" s="677">
        <v>36</v>
      </c>
    </row>
    <row r="65" spans="1:14" s="19" customFormat="1" ht="15" customHeight="1">
      <c r="A65" s="47"/>
      <c r="B65" s="670" t="s">
        <v>94</v>
      </c>
      <c r="C65" s="671">
        <v>116662</v>
      </c>
      <c r="D65" s="672">
        <v>6.3486123182480536E-4</v>
      </c>
      <c r="E65" s="671">
        <v>45</v>
      </c>
      <c r="F65" s="671">
        <v>109291</v>
      </c>
      <c r="G65" s="672">
        <v>5.707207683490911E-4</v>
      </c>
      <c r="H65" s="671">
        <v>45</v>
      </c>
      <c r="I65" s="671">
        <v>107826.59182000002</v>
      </c>
      <c r="J65" s="672">
        <v>5.4081044188354708E-4</v>
      </c>
      <c r="K65" s="671">
        <v>46</v>
      </c>
      <c r="L65" s="671">
        <v>109037.03893</v>
      </c>
      <c r="M65" s="678">
        <v>5.1152234253374848E-4</v>
      </c>
      <c r="N65" s="677">
        <v>47</v>
      </c>
    </row>
    <row r="66" spans="1:14" s="19" customFormat="1" ht="15" customHeight="1">
      <c r="A66" s="47"/>
      <c r="B66" s="670" t="s">
        <v>95</v>
      </c>
      <c r="C66" s="671">
        <v>261751</v>
      </c>
      <c r="D66" s="672">
        <v>1.4244189392550669E-3</v>
      </c>
      <c r="E66" s="671">
        <v>28</v>
      </c>
      <c r="F66" s="671">
        <v>252509</v>
      </c>
      <c r="G66" s="672">
        <v>1.3186093136219874E-3</v>
      </c>
      <c r="H66" s="671">
        <v>28</v>
      </c>
      <c r="I66" s="671">
        <v>271467.56900999998</v>
      </c>
      <c r="J66" s="672">
        <v>1.3615611276894608E-3</v>
      </c>
      <c r="K66" s="671">
        <v>29</v>
      </c>
      <c r="L66" s="671">
        <v>289711.62950000004</v>
      </c>
      <c r="M66" s="678">
        <v>1.3591158824135673E-3</v>
      </c>
      <c r="N66" s="677">
        <v>31</v>
      </c>
    </row>
    <row r="67" spans="1:14" s="19" customFormat="1" ht="15" customHeight="1">
      <c r="A67" s="47"/>
      <c r="B67" s="670" t="s">
        <v>96</v>
      </c>
      <c r="C67" s="671">
        <v>260374</v>
      </c>
      <c r="D67" s="672">
        <v>1.4169254630912538E-3</v>
      </c>
      <c r="E67" s="671">
        <v>29</v>
      </c>
      <c r="F67" s="671">
        <v>238229</v>
      </c>
      <c r="G67" s="672">
        <v>1.2440387399057162E-3</v>
      </c>
      <c r="H67" s="671">
        <v>31</v>
      </c>
      <c r="I67" s="671">
        <v>218562.05544999999</v>
      </c>
      <c r="J67" s="672">
        <v>1.0962104967966407E-3</v>
      </c>
      <c r="K67" s="671">
        <v>35</v>
      </c>
      <c r="L67" s="671">
        <v>234489.89737000002</v>
      </c>
      <c r="M67" s="678">
        <v>1.1000557496815791E-3</v>
      </c>
      <c r="N67" s="677">
        <v>35</v>
      </c>
    </row>
    <row r="68" spans="1:14" s="19" customFormat="1" ht="15" customHeight="1">
      <c r="A68" s="47"/>
      <c r="B68" s="670" t="s">
        <v>97</v>
      </c>
      <c r="C68" s="671">
        <v>51671</v>
      </c>
      <c r="D68" s="672">
        <v>2.8118765930311082E-4</v>
      </c>
      <c r="E68" s="671">
        <v>56</v>
      </c>
      <c r="F68" s="671">
        <v>51577</v>
      </c>
      <c r="G68" s="672">
        <v>2.6933658827479911E-4</v>
      </c>
      <c r="H68" s="671">
        <v>56</v>
      </c>
      <c r="I68" s="671">
        <v>61559.615409999999</v>
      </c>
      <c r="J68" s="672">
        <v>3.0875577397122361E-4</v>
      </c>
      <c r="K68" s="671">
        <v>54</v>
      </c>
      <c r="L68" s="671">
        <v>66541.738969999991</v>
      </c>
      <c r="M68" s="678">
        <v>3.1216535709535534E-4</v>
      </c>
      <c r="N68" s="677">
        <v>54</v>
      </c>
    </row>
    <row r="69" spans="1:14" s="19" customFormat="1" ht="15" customHeight="1">
      <c r="A69" s="47"/>
      <c r="B69" s="670" t="s">
        <v>98</v>
      </c>
      <c r="C69" s="671">
        <v>226236</v>
      </c>
      <c r="D69" s="672">
        <v>1.231150380099061E-3</v>
      </c>
      <c r="E69" s="671">
        <v>35</v>
      </c>
      <c r="F69" s="671">
        <v>224301</v>
      </c>
      <c r="G69" s="672">
        <v>1.1713063203874928E-3</v>
      </c>
      <c r="H69" s="671">
        <v>33</v>
      </c>
      <c r="I69" s="671">
        <v>229251.12529999999</v>
      </c>
      <c r="J69" s="672">
        <v>1.1498221383344971E-3</v>
      </c>
      <c r="K69" s="671">
        <v>34</v>
      </c>
      <c r="L69" s="671">
        <v>234753.23457999999</v>
      </c>
      <c r="M69" s="678">
        <v>1.1012911360040376E-3</v>
      </c>
      <c r="N69" s="677">
        <v>34</v>
      </c>
    </row>
    <row r="70" spans="1:14" s="19" customFormat="1" ht="15" customHeight="1">
      <c r="A70" s="47"/>
      <c r="B70" s="670" t="s">
        <v>1028</v>
      </c>
      <c r="C70" s="672" t="s">
        <v>1026</v>
      </c>
      <c r="D70" s="672" t="s">
        <v>1026</v>
      </c>
      <c r="E70" s="672" t="s">
        <v>1026</v>
      </c>
      <c r="F70" s="671">
        <v>54123</v>
      </c>
      <c r="G70" s="672">
        <v>2.8263187403681784E-4</v>
      </c>
      <c r="H70" s="671">
        <v>55</v>
      </c>
      <c r="I70" s="671">
        <v>54887.714740000003</v>
      </c>
      <c r="J70" s="672">
        <v>2.7529247434686729E-4</v>
      </c>
      <c r="K70" s="671">
        <v>59</v>
      </c>
      <c r="L70" s="671">
        <v>59935.083060000004</v>
      </c>
      <c r="M70" s="678">
        <v>2.8117174115933219E-4</v>
      </c>
      <c r="N70" s="677">
        <v>58</v>
      </c>
    </row>
    <row r="71" spans="1:14" s="19" customFormat="1" ht="15" customHeight="1">
      <c r="A71" s="47"/>
      <c r="B71" s="670" t="s">
        <v>1319</v>
      </c>
      <c r="C71" s="672" t="s">
        <v>1026</v>
      </c>
      <c r="D71" s="672" t="s">
        <v>1026</v>
      </c>
      <c r="E71" s="672" t="s">
        <v>1026</v>
      </c>
      <c r="F71" s="672" t="s">
        <v>1026</v>
      </c>
      <c r="G71" s="672" t="s">
        <v>1026</v>
      </c>
      <c r="H71" s="672" t="s">
        <v>1026</v>
      </c>
      <c r="I71" s="671">
        <v>55476.561350000004</v>
      </c>
      <c r="J71" s="672">
        <v>2.7824586821734534E-4</v>
      </c>
      <c r="K71" s="671">
        <v>57</v>
      </c>
      <c r="L71" s="671">
        <v>62910.028849999995</v>
      </c>
      <c r="M71" s="678">
        <v>2.9512801926762387E-4</v>
      </c>
      <c r="N71" s="677">
        <v>55</v>
      </c>
    </row>
    <row r="72" spans="1:14" s="19" customFormat="1" ht="15" customHeight="1">
      <c r="A72" s="47"/>
      <c r="B72" s="670" t="s">
        <v>1336</v>
      </c>
      <c r="C72" s="672" t="s">
        <v>1026</v>
      </c>
      <c r="D72" s="672" t="s">
        <v>1026</v>
      </c>
      <c r="E72" s="672" t="s">
        <v>1026</v>
      </c>
      <c r="F72" s="672" t="s">
        <v>1026</v>
      </c>
      <c r="G72" s="672" t="s">
        <v>1026</v>
      </c>
      <c r="H72" s="672" t="s">
        <v>1026</v>
      </c>
      <c r="I72" s="671">
        <v>57641.103479999998</v>
      </c>
      <c r="J72" s="672">
        <v>2.8910225314097347E-4</v>
      </c>
      <c r="K72" s="671">
        <v>56</v>
      </c>
      <c r="L72" s="671">
        <v>58444.378529999994</v>
      </c>
      <c r="M72" s="678">
        <v>2.741784416283278E-4</v>
      </c>
      <c r="N72" s="677">
        <v>59</v>
      </c>
    </row>
    <row r="73" spans="1:14" s="19" customFormat="1" ht="15" customHeight="1">
      <c r="A73" s="47"/>
      <c r="B73" s="670" t="s">
        <v>1337</v>
      </c>
      <c r="C73" s="672" t="s">
        <v>1026</v>
      </c>
      <c r="D73" s="672" t="s">
        <v>1026</v>
      </c>
      <c r="E73" s="672" t="s">
        <v>1026</v>
      </c>
      <c r="F73" s="672" t="s">
        <v>1026</v>
      </c>
      <c r="G73" s="672" t="s">
        <v>1026</v>
      </c>
      <c r="H73" s="672" t="s">
        <v>1026</v>
      </c>
      <c r="I73" s="671">
        <v>20014.280970000003</v>
      </c>
      <c r="J73" s="672">
        <v>1.0038277156562702E-4</v>
      </c>
      <c r="K73" s="671">
        <v>63</v>
      </c>
      <c r="L73" s="671">
        <v>20908.256160000001</v>
      </c>
      <c r="M73" s="678">
        <v>9.808630419728216E-5</v>
      </c>
      <c r="N73" s="677">
        <v>64</v>
      </c>
    </row>
    <row r="74" spans="1:14" s="19" customFormat="1" ht="15" customHeight="1">
      <c r="A74" s="47"/>
      <c r="B74" s="670" t="s">
        <v>1355</v>
      </c>
      <c r="C74" s="672" t="s">
        <v>1026</v>
      </c>
      <c r="D74" s="672" t="s">
        <v>1026</v>
      </c>
      <c r="E74" s="672" t="s">
        <v>1026</v>
      </c>
      <c r="F74" s="672" t="s">
        <v>1026</v>
      </c>
      <c r="G74" s="672" t="s">
        <v>1026</v>
      </c>
      <c r="H74" s="672" t="s">
        <v>1026</v>
      </c>
      <c r="I74" s="671">
        <v>32707.584079999997</v>
      </c>
      <c r="J74" s="672">
        <v>1.6404675971560414E-4</v>
      </c>
      <c r="K74" s="671">
        <v>61</v>
      </c>
      <c r="L74" s="671">
        <v>36173.981449999999</v>
      </c>
      <c r="M74" s="678">
        <v>1.6970196468702253E-4</v>
      </c>
      <c r="N74" s="677">
        <v>62</v>
      </c>
    </row>
    <row r="75" spans="1:14" s="19" customFormat="1" ht="15" customHeight="1">
      <c r="A75" s="47"/>
      <c r="B75" s="670" t="s">
        <v>1354</v>
      </c>
      <c r="C75" s="672" t="s">
        <v>1026</v>
      </c>
      <c r="D75" s="672" t="s">
        <v>1026</v>
      </c>
      <c r="E75" s="672" t="s">
        <v>1026</v>
      </c>
      <c r="F75" s="672" t="s">
        <v>1026</v>
      </c>
      <c r="G75" s="672" t="s">
        <v>1026</v>
      </c>
      <c r="H75" s="672" t="s">
        <v>1026</v>
      </c>
      <c r="I75" s="671">
        <v>17310.47928</v>
      </c>
      <c r="J75" s="672">
        <v>8.6821699458522163E-5</v>
      </c>
      <c r="K75" s="671">
        <v>64</v>
      </c>
      <c r="L75" s="671">
        <v>18628.106340000002</v>
      </c>
      <c r="M75" s="678">
        <v>8.7389502553548228E-5</v>
      </c>
      <c r="N75" s="677">
        <v>65</v>
      </c>
    </row>
    <row r="76" spans="1:14" s="19" customFormat="1" ht="15" customHeight="1">
      <c r="A76" s="47"/>
      <c r="B76" s="670" t="s">
        <v>1483</v>
      </c>
      <c r="C76" s="672" t="s">
        <v>1026</v>
      </c>
      <c r="D76" s="672" t="s">
        <v>1026</v>
      </c>
      <c r="E76" s="672" t="s">
        <v>1026</v>
      </c>
      <c r="F76" s="672" t="s">
        <v>1026</v>
      </c>
      <c r="G76" s="672" t="s">
        <v>1026</v>
      </c>
      <c r="H76" s="672" t="s">
        <v>1026</v>
      </c>
      <c r="I76" s="672" t="s">
        <v>1026</v>
      </c>
      <c r="J76" s="672" t="s">
        <v>1026</v>
      </c>
      <c r="K76" s="672" t="s">
        <v>1026</v>
      </c>
      <c r="L76" s="671">
        <v>112641.04072000002</v>
      </c>
      <c r="M76" s="678">
        <v>5.2842969306534304E-4</v>
      </c>
      <c r="N76" s="677">
        <v>46</v>
      </c>
    </row>
    <row r="77" spans="1:14" s="19" customFormat="1" ht="15" customHeight="1">
      <c r="A77" s="47" t="s">
        <v>1029</v>
      </c>
      <c r="B77" s="674" t="s">
        <v>441</v>
      </c>
      <c r="C77" s="671">
        <v>6809791</v>
      </c>
      <c r="D77" s="672">
        <v>3.7058102061763666E-2</v>
      </c>
      <c r="E77" s="671"/>
      <c r="F77" s="671">
        <v>6529478</v>
      </c>
      <c r="G77" s="672">
        <v>3.4097123286258579E-2</v>
      </c>
      <c r="H77" s="671"/>
      <c r="I77" s="671">
        <v>6697684.9266199982</v>
      </c>
      <c r="J77" s="672">
        <v>3.3592622038993922E-2</v>
      </c>
      <c r="K77" s="671"/>
      <c r="L77" s="671">
        <v>7116407.1706700018</v>
      </c>
      <c r="M77" s="678">
        <v>3.3384997447537382E-2</v>
      </c>
      <c r="N77" s="671"/>
    </row>
    <row r="78" spans="1:14" s="19" customFormat="1" ht="15" customHeight="1">
      <c r="A78" s="47"/>
      <c r="B78" s="674"/>
      <c r="C78" s="673"/>
      <c r="D78" s="672"/>
      <c r="E78" s="671"/>
      <c r="F78" s="673"/>
      <c r="G78" s="672"/>
      <c r="H78" s="671"/>
      <c r="I78" s="673"/>
      <c r="J78" s="672"/>
      <c r="K78" s="671"/>
      <c r="L78" s="673"/>
      <c r="M78" s="672"/>
      <c r="N78" s="671"/>
    </row>
    <row r="79" spans="1:14" s="19" customFormat="1" ht="15" customHeight="1">
      <c r="A79" s="47"/>
      <c r="B79" s="668" t="s">
        <v>447</v>
      </c>
      <c r="C79" s="669"/>
      <c r="D79" s="675"/>
      <c r="E79" s="669"/>
      <c r="F79" s="669"/>
      <c r="G79" s="675"/>
      <c r="H79" s="669"/>
      <c r="I79" s="669"/>
      <c r="J79" s="675"/>
      <c r="K79" s="669"/>
      <c r="L79" s="669"/>
      <c r="M79" s="675"/>
      <c r="N79" s="669"/>
    </row>
    <row r="80" spans="1:14" s="19" customFormat="1" ht="15" customHeight="1">
      <c r="A80" s="47"/>
      <c r="B80" s="670" t="s">
        <v>101</v>
      </c>
      <c r="C80" s="671">
        <v>729548</v>
      </c>
      <c r="D80" s="672">
        <v>3.9701165928521971E-3</v>
      </c>
      <c r="E80" s="673">
        <v>22</v>
      </c>
      <c r="F80" s="671">
        <v>770889</v>
      </c>
      <c r="G80" s="672">
        <v>4.0256046919861883E-3</v>
      </c>
      <c r="H80" s="673">
        <v>21</v>
      </c>
      <c r="I80" s="671">
        <v>821143.84735000005</v>
      </c>
      <c r="J80" s="672">
        <v>4.1184939581197033E-3</v>
      </c>
      <c r="K80" s="673">
        <v>20</v>
      </c>
      <c r="L80" s="671">
        <v>858484.29478</v>
      </c>
      <c r="M80" s="678">
        <v>4.0273828215035756E-3</v>
      </c>
      <c r="N80" s="696">
        <v>20</v>
      </c>
    </row>
    <row r="81" spans="1:14" s="19" customFormat="1" ht="15" customHeight="1">
      <c r="A81" s="47"/>
      <c r="B81" s="670" t="s">
        <v>103</v>
      </c>
      <c r="C81" s="671">
        <v>2150433</v>
      </c>
      <c r="D81" s="672">
        <v>1.1702409896424813E-2</v>
      </c>
      <c r="E81" s="673">
        <v>14</v>
      </c>
      <c r="F81" s="671">
        <v>2271683</v>
      </c>
      <c r="G81" s="672">
        <v>1.1862794440581276E-2</v>
      </c>
      <c r="H81" s="673">
        <v>14</v>
      </c>
      <c r="I81" s="671">
        <v>2527737.87751</v>
      </c>
      <c r="J81" s="672">
        <v>1.2678013979928114E-2</v>
      </c>
      <c r="K81" s="673">
        <v>15</v>
      </c>
      <c r="L81" s="671">
        <v>2782628.6079799994</v>
      </c>
      <c r="M81" s="678">
        <v>1.3054066012092804E-2</v>
      </c>
      <c r="N81" s="696">
        <v>15</v>
      </c>
    </row>
    <row r="82" spans="1:14" s="19" customFormat="1" ht="15" customHeight="1">
      <c r="A82" s="47"/>
      <c r="B82" s="670" t="s">
        <v>104</v>
      </c>
      <c r="C82" s="671">
        <v>1225454</v>
      </c>
      <c r="D82" s="672">
        <v>6.6687802025049711E-3</v>
      </c>
      <c r="E82" s="673">
        <v>17</v>
      </c>
      <c r="F82" s="671">
        <v>1377303</v>
      </c>
      <c r="G82" s="672">
        <v>7.1923161688474636E-3</v>
      </c>
      <c r="H82" s="673">
        <v>16</v>
      </c>
      <c r="I82" s="671">
        <v>1467789.9495600001</v>
      </c>
      <c r="J82" s="672">
        <v>7.361784489478199E-3</v>
      </c>
      <c r="K82" s="673">
        <v>17</v>
      </c>
      <c r="L82" s="671">
        <v>1703986.0676199999</v>
      </c>
      <c r="M82" s="678">
        <v>7.9938611090991096E-3</v>
      </c>
      <c r="N82" s="696">
        <v>16</v>
      </c>
    </row>
    <row r="83" spans="1:14" s="19" customFormat="1" ht="15" customHeight="1">
      <c r="A83" s="47"/>
      <c r="B83" s="670" t="s">
        <v>106</v>
      </c>
      <c r="C83" s="671">
        <v>43377</v>
      </c>
      <c r="D83" s="672">
        <v>2.3605266198817591E-4</v>
      </c>
      <c r="E83" s="673">
        <v>57</v>
      </c>
      <c r="F83" s="671">
        <v>46097</v>
      </c>
      <c r="G83" s="672">
        <v>2.4071986950973136E-4</v>
      </c>
      <c r="H83" s="673">
        <v>57</v>
      </c>
      <c r="I83" s="671">
        <v>49962.5599</v>
      </c>
      <c r="J83" s="672">
        <v>2.5059007839419058E-4</v>
      </c>
      <c r="K83" s="673">
        <v>60</v>
      </c>
      <c r="L83" s="671">
        <v>54682.302469999988</v>
      </c>
      <c r="M83" s="678">
        <v>2.5652952179442838E-4</v>
      </c>
      <c r="N83" s="696">
        <v>61</v>
      </c>
    </row>
    <row r="84" spans="1:14" s="19" customFormat="1" ht="15" customHeight="1">
      <c r="A84" s="47"/>
      <c r="B84" s="670" t="s">
        <v>108</v>
      </c>
      <c r="C84" s="671">
        <v>297577</v>
      </c>
      <c r="D84" s="672">
        <v>1.6193799247632484E-3</v>
      </c>
      <c r="E84" s="673">
        <v>26</v>
      </c>
      <c r="F84" s="671">
        <v>332900</v>
      </c>
      <c r="G84" s="672">
        <v>1.7384134446881484E-3</v>
      </c>
      <c r="H84" s="673">
        <v>25</v>
      </c>
      <c r="I84" s="671">
        <v>365446.85824000003</v>
      </c>
      <c r="J84" s="672">
        <v>1.8329196309909703E-3</v>
      </c>
      <c r="K84" s="673">
        <v>25</v>
      </c>
      <c r="L84" s="671">
        <v>422430.60541000008</v>
      </c>
      <c r="M84" s="678">
        <v>1.9817366186548257E-3</v>
      </c>
      <c r="N84" s="696">
        <v>25</v>
      </c>
    </row>
    <row r="85" spans="1:14" s="19" customFormat="1" ht="15" customHeight="1">
      <c r="A85" s="47"/>
      <c r="B85" s="670" t="s">
        <v>110</v>
      </c>
      <c r="C85" s="671">
        <v>247327</v>
      </c>
      <c r="D85" s="672">
        <v>1.3459251845805286E-3</v>
      </c>
      <c r="E85" s="673">
        <v>31</v>
      </c>
      <c r="F85" s="671">
        <v>272962</v>
      </c>
      <c r="G85" s="672">
        <v>1.4254154721807339E-3</v>
      </c>
      <c r="H85" s="673">
        <v>27</v>
      </c>
      <c r="I85" s="671">
        <v>340924.92345</v>
      </c>
      <c r="J85" s="672">
        <v>1.7099284637308769E-3</v>
      </c>
      <c r="K85" s="673">
        <v>27</v>
      </c>
      <c r="L85" s="671">
        <v>437363.75424999994</v>
      </c>
      <c r="M85" s="678">
        <v>2.0517920727555717E-3</v>
      </c>
      <c r="N85" s="696">
        <v>24</v>
      </c>
    </row>
    <row r="86" spans="1:14" s="19" customFormat="1" ht="15" customHeight="1">
      <c r="A86" s="47"/>
      <c r="B86" s="670" t="s">
        <v>112</v>
      </c>
      <c r="C86" s="671">
        <v>32551</v>
      </c>
      <c r="D86" s="672">
        <v>1.77138810899258E-4</v>
      </c>
      <c r="E86" s="673">
        <v>58</v>
      </c>
      <c r="F86" s="671">
        <v>37846</v>
      </c>
      <c r="G86" s="672">
        <v>1.9763290846400619E-4</v>
      </c>
      <c r="H86" s="673">
        <v>58</v>
      </c>
      <c r="I86" s="671">
        <v>27865.578449999997</v>
      </c>
      <c r="J86" s="672">
        <v>1.3976140338407613E-4</v>
      </c>
      <c r="K86" s="673">
        <v>62</v>
      </c>
      <c r="L86" s="671">
        <v>30556.296430000002</v>
      </c>
      <c r="M86" s="678">
        <v>1.4334787960505391E-4</v>
      </c>
      <c r="N86" s="696">
        <v>63</v>
      </c>
    </row>
    <row r="87" spans="1:14" s="19" customFormat="1" ht="15" customHeight="1">
      <c r="A87" s="47"/>
      <c r="B87" s="670" t="s">
        <v>114</v>
      </c>
      <c r="C87" s="673">
        <v>729679</v>
      </c>
      <c r="D87" s="672">
        <v>3.9708294798365545E-3</v>
      </c>
      <c r="E87" s="673">
        <v>21</v>
      </c>
      <c r="F87" s="671">
        <v>950834</v>
      </c>
      <c r="G87" s="672">
        <v>4.9652826953037275E-3</v>
      </c>
      <c r="H87" s="673">
        <v>18</v>
      </c>
      <c r="I87" s="671">
        <v>1033638.8509099999</v>
      </c>
      <c r="J87" s="672">
        <v>5.1842748089618593E-3</v>
      </c>
      <c r="K87" s="673">
        <v>19</v>
      </c>
      <c r="L87" s="671">
        <v>1104143.42343</v>
      </c>
      <c r="M87" s="678">
        <v>5.1798364664757141E-3</v>
      </c>
      <c r="N87" s="696">
        <v>19</v>
      </c>
    </row>
    <row r="88" spans="1:14" s="19" customFormat="1" ht="15" customHeight="1">
      <c r="A88" s="47"/>
      <c r="B88" s="670" t="s">
        <v>511</v>
      </c>
      <c r="C88" s="673">
        <v>327314</v>
      </c>
      <c r="D88" s="673">
        <v>1.7812052702122741E-3</v>
      </c>
      <c r="E88" s="673">
        <v>25</v>
      </c>
      <c r="F88" s="673">
        <v>334970</v>
      </c>
      <c r="G88" s="672">
        <v>1.7492230446596246E-3</v>
      </c>
      <c r="H88" s="673">
        <v>24</v>
      </c>
      <c r="I88" s="671">
        <v>385053.09297999996</v>
      </c>
      <c r="J88" s="672">
        <v>1.9312558233387023E-3</v>
      </c>
      <c r="K88" s="673">
        <v>24</v>
      </c>
      <c r="L88" s="671">
        <v>410274.08562999999</v>
      </c>
      <c r="M88" s="678">
        <v>1.9247070850583058E-3</v>
      </c>
      <c r="N88" s="696">
        <v>26</v>
      </c>
    </row>
    <row r="89" spans="1:14" s="19" customFormat="1" ht="15" customHeight="1">
      <c r="A89" s="47"/>
      <c r="B89" s="674" t="s">
        <v>441</v>
      </c>
      <c r="C89" s="671">
        <v>5783259</v>
      </c>
      <c r="D89" s="672">
        <v>3.1471832582176645E-2</v>
      </c>
      <c r="E89" s="673"/>
      <c r="F89" s="671">
        <v>6395486</v>
      </c>
      <c r="G89" s="672">
        <v>3.3397413180278841E-2</v>
      </c>
      <c r="H89" s="673"/>
      <c r="I89" s="671">
        <v>7019563.5383499991</v>
      </c>
      <c r="J89" s="672">
        <v>3.5207022636326683E-2</v>
      </c>
      <c r="K89" s="673"/>
      <c r="L89" s="671">
        <v>7804549.4379999992</v>
      </c>
      <c r="M89" s="678">
        <v>3.6613259587039385E-2</v>
      </c>
      <c r="N89" s="673"/>
    </row>
    <row r="90" spans="1:14" s="19" customFormat="1" ht="15" customHeight="1">
      <c r="A90" s="47"/>
      <c r="B90" s="674"/>
      <c r="C90" s="671"/>
      <c r="D90" s="672"/>
      <c r="E90" s="671"/>
      <c r="F90" s="671"/>
      <c r="G90" s="672"/>
      <c r="H90" s="671"/>
      <c r="I90" s="671"/>
      <c r="J90" s="672"/>
      <c r="K90" s="671"/>
      <c r="L90" s="671"/>
      <c r="M90" s="672"/>
      <c r="N90" s="671"/>
    </row>
    <row r="91" spans="1:14" s="45" customFormat="1" ht="15" customHeight="1">
      <c r="A91" s="47"/>
      <c r="B91" s="668" t="s">
        <v>160</v>
      </c>
      <c r="C91" s="680">
        <v>183759842.54807001</v>
      </c>
      <c r="D91" s="681">
        <v>0.99999999999999989</v>
      </c>
      <c r="E91" s="669"/>
      <c r="F91" s="680">
        <v>191496448.10743999</v>
      </c>
      <c r="G91" s="681">
        <v>1</v>
      </c>
      <c r="H91" s="669"/>
      <c r="I91" s="680">
        <v>199379641.12612003</v>
      </c>
      <c r="J91" s="681">
        <v>1</v>
      </c>
      <c r="K91" s="669"/>
      <c r="L91" s="680">
        <v>213161830.60529</v>
      </c>
      <c r="M91" s="681">
        <v>0.99999999999999989</v>
      </c>
      <c r="N91" s="669"/>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29" t="s">
        <v>1038</v>
      </c>
      <c r="C93" s="71"/>
      <c r="D93" s="307"/>
      <c r="E93" s="345"/>
      <c r="F93" s="71"/>
      <c r="G93" s="307"/>
      <c r="H93" s="71"/>
      <c r="I93" s="71"/>
      <c r="J93" s="307"/>
      <c r="K93" s="71"/>
      <c r="L93" s="71"/>
      <c r="M93" s="307"/>
      <c r="N93" s="71"/>
    </row>
    <row r="94" spans="1:14" s="31" customFormat="1" ht="15" customHeight="1">
      <c r="A94" s="47"/>
      <c r="B94" s="629" t="s">
        <v>1031</v>
      </c>
      <c r="C94" s="71"/>
      <c r="D94" s="307"/>
      <c r="E94" s="345"/>
      <c r="F94" s="71"/>
      <c r="G94" s="307"/>
      <c r="H94" s="71"/>
      <c r="I94" s="71"/>
      <c r="J94" s="307"/>
      <c r="K94" s="71"/>
      <c r="L94" s="71"/>
      <c r="M94" s="307"/>
      <c r="N94" s="71"/>
    </row>
    <row r="95" spans="1:14" s="31" customFormat="1" ht="15" customHeight="1">
      <c r="A95" s="47"/>
      <c r="B95" s="629" t="s">
        <v>1032</v>
      </c>
      <c r="C95" s="71"/>
      <c r="D95" s="307"/>
      <c r="E95" s="71"/>
      <c r="F95" s="71"/>
      <c r="G95" s="307"/>
      <c r="H95" s="345"/>
      <c r="I95" s="71"/>
      <c r="J95" s="307"/>
      <c r="K95" s="307"/>
      <c r="L95" s="307"/>
      <c r="M95" s="307"/>
      <c r="N95" s="71"/>
    </row>
    <row r="96" spans="1:14" s="31" customFormat="1" ht="15" customHeight="1">
      <c r="A96" s="47"/>
      <c r="B96" s="629" t="s">
        <v>1033</v>
      </c>
      <c r="C96" s="71"/>
      <c r="D96" s="307"/>
      <c r="E96" s="345"/>
      <c r="F96" s="71"/>
      <c r="G96" s="307"/>
      <c r="H96" s="71"/>
      <c r="I96" s="71"/>
      <c r="J96" s="307"/>
      <c r="K96" s="307"/>
      <c r="L96" s="307"/>
      <c r="M96" s="307"/>
      <c r="N96" s="71"/>
    </row>
    <row r="97" spans="1:14" s="31" customFormat="1" ht="15" customHeight="1">
      <c r="A97" s="47" t="s">
        <v>817</v>
      </c>
      <c r="B97" s="667" t="s">
        <v>1320</v>
      </c>
      <c r="C97" s="71"/>
      <c r="D97" s="307"/>
      <c r="E97" s="345"/>
      <c r="F97" s="71"/>
      <c r="G97" s="307"/>
      <c r="H97" s="71"/>
      <c r="I97" s="71"/>
      <c r="J97" s="307"/>
      <c r="K97" s="71"/>
      <c r="L97" s="71"/>
      <c r="M97" s="307"/>
      <c r="N97" s="71"/>
    </row>
    <row r="98" spans="1:14">
      <c r="B98" s="667" t="s">
        <v>1338</v>
      </c>
    </row>
    <row r="99" spans="1:14">
      <c r="B99" s="667" t="s">
        <v>1353</v>
      </c>
    </row>
    <row r="100" spans="1:14">
      <c r="B100" s="33" t="s">
        <v>1484</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40"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3" sqref="B3:N3"/>
    </sheetView>
  </sheetViews>
  <sheetFormatPr defaultColWidth="11.42578125" defaultRowHeight="12.75"/>
  <cols>
    <col min="1" max="1" width="26" style="631" hidden="1" customWidth="1"/>
    <col min="2" max="2" width="48.85546875" style="33" customWidth="1"/>
    <col min="3" max="3" width="21.140625" style="631" customWidth="1"/>
    <col min="4" max="4" width="15.42578125" style="631" customWidth="1"/>
    <col min="5" max="5" width="16.5703125" style="631" customWidth="1"/>
    <col min="6" max="6" width="21.140625" style="631" customWidth="1"/>
    <col min="7" max="7" width="15.42578125" style="631" customWidth="1"/>
    <col min="8" max="8" width="16.5703125" style="631" customWidth="1"/>
    <col min="9" max="9" width="21.140625" style="631" customWidth="1"/>
    <col min="10" max="10" width="15.42578125" style="631" customWidth="1"/>
    <col min="11" max="11" width="16.5703125" style="631" customWidth="1"/>
    <col min="12" max="12" width="21.140625" style="631" customWidth="1"/>
    <col min="13" max="13" width="15.42578125" style="631" customWidth="1"/>
    <col min="14" max="14" width="16.5703125" style="631" customWidth="1"/>
    <col min="15" max="16384" width="11.42578125" style="631"/>
  </cols>
  <sheetData>
    <row r="1" spans="1:14" s="350" customFormat="1" ht="30" customHeight="1">
      <c r="A1" s="47"/>
      <c r="B1" s="748" t="s">
        <v>1</v>
      </c>
      <c r="C1" s="748"/>
      <c r="D1" s="748"/>
      <c r="E1" s="748"/>
      <c r="F1" s="748"/>
      <c r="G1" s="748"/>
      <c r="H1" s="748"/>
      <c r="I1" s="748"/>
      <c r="J1" s="748"/>
      <c r="K1" s="748"/>
      <c r="L1" s="748"/>
      <c r="M1" s="748"/>
      <c r="N1" s="748"/>
    </row>
    <row r="2" spans="1:14" s="351" customFormat="1" ht="15" customHeight="1">
      <c r="A2" s="47"/>
      <c r="B2" s="749" t="s">
        <v>1039</v>
      </c>
      <c r="C2" s="749"/>
      <c r="D2" s="749"/>
      <c r="E2" s="749"/>
      <c r="F2" s="749"/>
      <c r="G2" s="749"/>
      <c r="H2" s="749"/>
      <c r="I2" s="749"/>
      <c r="J2" s="749"/>
      <c r="K2" s="749"/>
      <c r="L2" s="749"/>
      <c r="M2" s="749"/>
      <c r="N2" s="749"/>
    </row>
    <row r="3" spans="1:14" s="352" customFormat="1" ht="30" customHeight="1">
      <c r="A3" s="47"/>
      <c r="B3" s="750" t="s">
        <v>512</v>
      </c>
      <c r="C3" s="750"/>
      <c r="D3" s="750"/>
      <c r="E3" s="750"/>
      <c r="F3" s="750"/>
      <c r="G3" s="750"/>
      <c r="H3" s="750"/>
      <c r="I3" s="750"/>
      <c r="J3" s="750"/>
      <c r="K3" s="750"/>
      <c r="L3" s="750"/>
      <c r="M3" s="750"/>
      <c r="N3" s="750"/>
    </row>
    <row r="4" spans="1:14" s="31" customFormat="1" ht="15" customHeight="1">
      <c r="A4" s="47"/>
      <c r="B4" s="47"/>
      <c r="C4" s="47"/>
      <c r="D4" s="47"/>
      <c r="E4" s="47"/>
      <c r="F4" s="47"/>
      <c r="G4" s="47"/>
      <c r="H4" s="47"/>
      <c r="I4" s="47"/>
      <c r="J4" s="47"/>
      <c r="K4" s="47"/>
      <c r="L4" s="47"/>
      <c r="M4" s="47"/>
      <c r="N4" s="47"/>
    </row>
    <row r="5" spans="1:14" s="353" customFormat="1" ht="15" customHeight="1">
      <c r="A5" s="49"/>
      <c r="B5" s="456"/>
      <c r="C5" s="813" t="s">
        <v>1278</v>
      </c>
      <c r="D5" s="813"/>
      <c r="E5" s="813"/>
      <c r="F5" s="813" t="s">
        <v>1375</v>
      </c>
      <c r="G5" s="813"/>
      <c r="H5" s="813"/>
      <c r="I5" s="813" t="str">
        <f>"DIC-21"</f>
        <v>DIC-21</v>
      </c>
      <c r="J5" s="813"/>
      <c r="K5" s="813"/>
      <c r="L5" s="813" t="s">
        <v>1510</v>
      </c>
      <c r="M5" s="813"/>
      <c r="N5" s="813"/>
    </row>
    <row r="6" spans="1:14" s="354" customFormat="1" ht="15" customHeight="1">
      <c r="A6" s="47"/>
      <c r="B6" s="457"/>
      <c r="C6" s="458" t="s">
        <v>1040</v>
      </c>
      <c r="D6" s="459" t="s">
        <v>1021</v>
      </c>
      <c r="E6" s="458" t="s">
        <v>1022</v>
      </c>
      <c r="F6" s="458" t="s">
        <v>1040</v>
      </c>
      <c r="G6" s="459" t="s">
        <v>1021</v>
      </c>
      <c r="H6" s="458" t="s">
        <v>1022</v>
      </c>
      <c r="I6" s="458" t="s">
        <v>1040</v>
      </c>
      <c r="J6" s="459" t="s">
        <v>1021</v>
      </c>
      <c r="K6" s="458" t="s">
        <v>1022</v>
      </c>
      <c r="L6" s="691" t="s">
        <v>1040</v>
      </c>
      <c r="M6" s="692" t="s">
        <v>1021</v>
      </c>
      <c r="N6" s="691" t="s">
        <v>1022</v>
      </c>
    </row>
    <row r="7" spans="1:14" s="31" customFormat="1" ht="15" customHeight="1">
      <c r="A7" s="47"/>
      <c r="B7" s="49"/>
      <c r="C7" s="47"/>
      <c r="D7" s="47"/>
      <c r="E7" s="47"/>
      <c r="F7" s="47"/>
      <c r="G7" s="47"/>
      <c r="H7" s="47"/>
      <c r="I7" s="47"/>
      <c r="J7" s="47"/>
      <c r="K7" s="47"/>
      <c r="L7" s="670"/>
      <c r="M7" s="670"/>
      <c r="N7" s="670"/>
    </row>
    <row r="8" spans="1:14" s="45" customFormat="1" ht="15" customHeight="1">
      <c r="A8" s="47"/>
      <c r="B8" s="460" t="s">
        <v>440</v>
      </c>
      <c r="C8" s="461"/>
      <c r="D8" s="461"/>
      <c r="E8" s="461"/>
      <c r="F8" s="461"/>
      <c r="G8" s="461"/>
      <c r="H8" s="461"/>
      <c r="I8" s="461"/>
      <c r="J8" s="461"/>
      <c r="K8" s="461"/>
      <c r="L8" s="693"/>
      <c r="M8" s="693"/>
      <c r="N8" s="693"/>
    </row>
    <row r="9" spans="1:14" s="19" customFormat="1" ht="15" customHeight="1">
      <c r="A9" s="47" t="s">
        <v>1041</v>
      </c>
      <c r="B9" s="47" t="s">
        <v>34</v>
      </c>
      <c r="C9" s="126">
        <v>3576077</v>
      </c>
      <c r="D9" s="248">
        <v>0.1764</v>
      </c>
      <c r="E9" s="345">
        <v>3</v>
      </c>
      <c r="F9" s="126">
        <v>2955995</v>
      </c>
      <c r="G9" s="248">
        <v>0.18110000000000001</v>
      </c>
      <c r="H9" s="126">
        <v>2</v>
      </c>
      <c r="I9" s="126">
        <v>2294984.9506199998</v>
      </c>
      <c r="J9" s="248">
        <v>0.14535333994872021</v>
      </c>
      <c r="K9" s="126">
        <v>3</v>
      </c>
      <c r="L9" s="673">
        <v>2399158.1731799999</v>
      </c>
      <c r="M9" s="672">
        <v>0.14646819832587787</v>
      </c>
      <c r="N9" s="673">
        <v>3</v>
      </c>
    </row>
    <row r="10" spans="1:14" s="19" customFormat="1" ht="15" customHeight="1">
      <c r="A10" s="47" t="s">
        <v>1041</v>
      </c>
      <c r="B10" s="47" t="s">
        <v>117</v>
      </c>
      <c r="C10" s="126">
        <v>1100235</v>
      </c>
      <c r="D10" s="248">
        <v>5.4300000000000001E-2</v>
      </c>
      <c r="E10" s="345">
        <v>5</v>
      </c>
      <c r="F10" s="126">
        <v>824850</v>
      </c>
      <c r="G10" s="248">
        <v>5.0500000000000003E-2</v>
      </c>
      <c r="H10" s="126">
        <v>5</v>
      </c>
      <c r="I10" s="126">
        <v>808695.75572000002</v>
      </c>
      <c r="J10" s="248">
        <v>5.1218910635775911E-2</v>
      </c>
      <c r="K10" s="126">
        <v>5</v>
      </c>
      <c r="L10" s="673">
        <v>909671.67904999992</v>
      </c>
      <c r="M10" s="672">
        <v>5.5535301251908482E-2</v>
      </c>
      <c r="N10" s="673">
        <v>5</v>
      </c>
    </row>
    <row r="11" spans="1:14" s="19" customFormat="1" ht="15" customHeight="1">
      <c r="A11" s="47" t="s">
        <v>1041</v>
      </c>
      <c r="B11" s="47" t="s">
        <v>36</v>
      </c>
      <c r="C11" s="126">
        <v>2637177</v>
      </c>
      <c r="D11" s="248">
        <v>0.13009999999999999</v>
      </c>
      <c r="E11" s="345">
        <v>4</v>
      </c>
      <c r="F11" s="126">
        <v>2018812</v>
      </c>
      <c r="G11" s="248">
        <v>0.1237</v>
      </c>
      <c r="H11" s="126">
        <v>4</v>
      </c>
      <c r="I11" s="126">
        <v>1778459.1049200001</v>
      </c>
      <c r="J11" s="248">
        <v>0.11263907015708195</v>
      </c>
      <c r="K11" s="126">
        <v>4</v>
      </c>
      <c r="L11" s="673">
        <v>1747971.6991400002</v>
      </c>
      <c r="M11" s="672">
        <v>0.10671337486611429</v>
      </c>
      <c r="N11" s="673">
        <v>4</v>
      </c>
    </row>
    <row r="12" spans="1:14" s="19" customFormat="1" ht="15" customHeight="1">
      <c r="A12" s="47" t="s">
        <v>1041</v>
      </c>
      <c r="B12" s="47" t="s">
        <v>38</v>
      </c>
      <c r="C12" s="126">
        <v>6548528</v>
      </c>
      <c r="D12" s="248">
        <v>0.32300000000000001</v>
      </c>
      <c r="E12" s="345">
        <v>1</v>
      </c>
      <c r="F12" s="126">
        <v>5624757</v>
      </c>
      <c r="G12" s="248">
        <v>0.34449999999999997</v>
      </c>
      <c r="H12" s="126">
        <v>1</v>
      </c>
      <c r="I12" s="126">
        <v>5409835.8529099999</v>
      </c>
      <c r="J12" s="248">
        <v>0.342633057172061</v>
      </c>
      <c r="K12" s="126">
        <v>1</v>
      </c>
      <c r="L12" s="673">
        <v>5958376.7797700008</v>
      </c>
      <c r="M12" s="672">
        <v>0.36375788876100157</v>
      </c>
      <c r="N12" s="673">
        <v>1</v>
      </c>
    </row>
    <row r="13" spans="1:14" s="19" customFormat="1" ht="15" customHeight="1">
      <c r="A13" s="47" t="s">
        <v>1041</v>
      </c>
      <c r="B13" s="47" t="s">
        <v>46</v>
      </c>
      <c r="C13" s="126">
        <v>4237002</v>
      </c>
      <c r="D13" s="248">
        <v>0.20899999999999999</v>
      </c>
      <c r="E13" s="345">
        <v>2</v>
      </c>
      <c r="F13" s="126">
        <v>2832813</v>
      </c>
      <c r="G13" s="248">
        <v>0.17349999999999999</v>
      </c>
      <c r="H13" s="126">
        <v>3</v>
      </c>
      <c r="I13" s="126">
        <v>3100260.53449</v>
      </c>
      <c r="J13" s="248">
        <v>0.19635563330277417</v>
      </c>
      <c r="K13" s="126">
        <v>2</v>
      </c>
      <c r="L13" s="673">
        <v>2784020.0128699997</v>
      </c>
      <c r="M13" s="672">
        <v>0.16996394816593977</v>
      </c>
      <c r="N13" s="673">
        <v>2</v>
      </c>
    </row>
    <row r="14" spans="1:14" s="19" customFormat="1" ht="15" customHeight="1">
      <c r="A14" s="47" t="s">
        <v>1041</v>
      </c>
      <c r="B14" s="47" t="s">
        <v>44</v>
      </c>
      <c r="C14" s="126">
        <v>307907</v>
      </c>
      <c r="D14" s="248">
        <v>1.52E-2</v>
      </c>
      <c r="E14" s="345">
        <v>9</v>
      </c>
      <c r="F14" s="126">
        <v>269632</v>
      </c>
      <c r="G14" s="248">
        <v>1.6500000000000001E-2</v>
      </c>
      <c r="H14" s="126">
        <v>9</v>
      </c>
      <c r="I14" s="126">
        <v>335408.88043999998</v>
      </c>
      <c r="J14" s="248">
        <v>2.1243189855011554E-2</v>
      </c>
      <c r="K14" s="126">
        <v>9</v>
      </c>
      <c r="L14" s="673">
        <v>359817.96339999995</v>
      </c>
      <c r="M14" s="672">
        <v>2.1966825453042207E-2</v>
      </c>
      <c r="N14" s="673">
        <v>9</v>
      </c>
    </row>
    <row r="15" spans="1:14" s="19" customFormat="1" ht="15" customHeight="1">
      <c r="A15" s="47" t="s">
        <v>1041</v>
      </c>
      <c r="B15" s="47" t="s">
        <v>40</v>
      </c>
      <c r="C15" s="126">
        <v>495943</v>
      </c>
      <c r="D15" s="248">
        <v>2.4500000000000001E-2</v>
      </c>
      <c r="E15" s="345">
        <v>7</v>
      </c>
      <c r="F15" s="126">
        <v>534954</v>
      </c>
      <c r="G15" s="248">
        <v>3.2800000000000003E-2</v>
      </c>
      <c r="H15" s="126">
        <v>6</v>
      </c>
      <c r="I15" s="126">
        <v>592495.92102999997</v>
      </c>
      <c r="J15" s="248">
        <v>3.7525850008052405E-2</v>
      </c>
      <c r="K15" s="126">
        <v>6</v>
      </c>
      <c r="L15" s="673">
        <v>720589.61262000003</v>
      </c>
      <c r="M15" s="672">
        <v>4.3991873263153604E-2</v>
      </c>
      <c r="N15" s="673">
        <v>6</v>
      </c>
    </row>
    <row r="16" spans="1:14" s="19" customFormat="1" ht="15" customHeight="1">
      <c r="A16" s="47" t="s">
        <v>1041</v>
      </c>
      <c r="B16" s="47" t="s">
        <v>42</v>
      </c>
      <c r="C16" s="126">
        <v>841</v>
      </c>
      <c r="D16" s="248">
        <v>0</v>
      </c>
      <c r="E16" s="345">
        <v>19</v>
      </c>
      <c r="F16" s="126">
        <v>401</v>
      </c>
      <c r="G16" s="248">
        <v>0</v>
      </c>
      <c r="H16" s="126">
        <v>18</v>
      </c>
      <c r="I16" s="126">
        <v>304.08785</v>
      </c>
      <c r="J16" s="248">
        <v>1.9259466003637442E-5</v>
      </c>
      <c r="K16" s="126">
        <v>19</v>
      </c>
      <c r="L16" s="673">
        <v>67.716999999999999</v>
      </c>
      <c r="M16" s="672">
        <v>4.1341113299282802E-6</v>
      </c>
      <c r="N16" s="673">
        <v>19</v>
      </c>
    </row>
    <row r="17" spans="1:14" s="19" customFormat="1" ht="15" customHeight="1">
      <c r="A17" s="47" t="s">
        <v>1041</v>
      </c>
      <c r="B17" s="47" t="s">
        <v>48</v>
      </c>
      <c r="C17" s="126">
        <v>23947</v>
      </c>
      <c r="D17" s="248">
        <v>1.1999999999999999E-3</v>
      </c>
      <c r="E17" s="345">
        <v>14</v>
      </c>
      <c r="F17" s="126">
        <v>28633</v>
      </c>
      <c r="G17" s="248">
        <v>1.8E-3</v>
      </c>
      <c r="H17" s="126">
        <v>14</v>
      </c>
      <c r="I17" s="126">
        <v>44567.894289999997</v>
      </c>
      <c r="J17" s="248">
        <v>2.8227166752369821E-3</v>
      </c>
      <c r="K17" s="126">
        <v>13</v>
      </c>
      <c r="L17" s="673">
        <v>16208.526039999999</v>
      </c>
      <c r="M17" s="672">
        <v>9.8952775733422271E-4</v>
      </c>
      <c r="N17" s="673">
        <v>14</v>
      </c>
    </row>
    <row r="18" spans="1:14" s="19" customFormat="1" ht="15" customHeight="1">
      <c r="A18" s="47" t="s">
        <v>1041</v>
      </c>
      <c r="B18" s="47" t="s">
        <v>1042</v>
      </c>
      <c r="C18" s="126">
        <v>2839</v>
      </c>
      <c r="D18" s="248">
        <v>1E-4</v>
      </c>
      <c r="E18" s="345">
        <v>16</v>
      </c>
      <c r="F18" s="126" t="s">
        <v>1026</v>
      </c>
      <c r="G18" s="248" t="s">
        <v>1026</v>
      </c>
      <c r="H18" s="126" t="s">
        <v>1026</v>
      </c>
      <c r="I18" s="126" t="s">
        <v>1026</v>
      </c>
      <c r="J18" s="248" t="s">
        <v>1026</v>
      </c>
      <c r="K18" s="126" t="s">
        <v>1026</v>
      </c>
      <c r="L18" s="694" t="s">
        <v>1026</v>
      </c>
      <c r="M18" s="672" t="s">
        <v>1026</v>
      </c>
      <c r="N18" s="694" t="s">
        <v>1026</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3">
        <v>281751.77685000002</v>
      </c>
      <c r="M19" s="672">
        <v>1.7200898044848555E-2</v>
      </c>
      <c r="N19" s="673">
        <v>10</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3">
        <v>373701.40782999998</v>
      </c>
      <c r="M20" s="672">
        <v>2.2814407373630725E-2</v>
      </c>
      <c r="N20" s="673">
        <v>8</v>
      </c>
    </row>
    <row r="21" spans="1:14" s="19" customFormat="1" ht="15" customHeight="1">
      <c r="A21" s="47" t="s">
        <v>1041</v>
      </c>
      <c r="B21" s="47" t="s">
        <v>54</v>
      </c>
      <c r="C21" s="126">
        <v>424260</v>
      </c>
      <c r="D21" s="248">
        <v>2.0899999999999998E-2</v>
      </c>
      <c r="E21" s="348">
        <v>8</v>
      </c>
      <c r="F21" s="126">
        <v>373107</v>
      </c>
      <c r="G21" s="248">
        <v>2.29E-2</v>
      </c>
      <c r="H21" s="126">
        <v>8</v>
      </c>
      <c r="I21" s="126">
        <v>423511.22766000003</v>
      </c>
      <c r="J21" s="248">
        <v>2.6823169986161983E-2</v>
      </c>
      <c r="K21" s="126">
        <v>7</v>
      </c>
      <c r="L21" s="673">
        <v>452514.21470999997</v>
      </c>
      <c r="M21" s="672">
        <v>2.7625915825955215E-2</v>
      </c>
      <c r="N21" s="673">
        <v>7</v>
      </c>
    </row>
    <row r="22" spans="1:14" s="19" customFormat="1" ht="15" customHeight="1">
      <c r="A22" s="47" t="s">
        <v>1041</v>
      </c>
      <c r="B22" s="47" t="s">
        <v>56</v>
      </c>
      <c r="C22" s="126">
        <v>211383</v>
      </c>
      <c r="D22" s="248">
        <v>1.04E-2</v>
      </c>
      <c r="E22" s="348">
        <v>10</v>
      </c>
      <c r="F22" s="126">
        <v>219758</v>
      </c>
      <c r="G22" s="248">
        <v>1.35E-2</v>
      </c>
      <c r="H22" s="126">
        <v>10</v>
      </c>
      <c r="I22" s="126">
        <v>285013.8296</v>
      </c>
      <c r="J22" s="248">
        <v>1.8051409031132663E-2</v>
      </c>
      <c r="K22" s="126">
        <v>10</v>
      </c>
      <c r="L22" s="673">
        <v>262137.85134999998</v>
      </c>
      <c r="M22" s="672">
        <v>1.6003471229810686E-2</v>
      </c>
      <c r="N22" s="673">
        <v>11</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1">
        <v>16265987.413810004</v>
      </c>
      <c r="M23" s="672">
        <v>0.99303576442994723</v>
      </c>
      <c r="N23" s="694"/>
    </row>
    <row r="24" spans="1:14" s="19" customFormat="1" ht="15" customHeight="1">
      <c r="A24" s="47"/>
      <c r="B24" s="47"/>
      <c r="C24" s="345"/>
      <c r="D24" s="345"/>
      <c r="E24" s="345"/>
      <c r="F24" s="345"/>
      <c r="G24" s="345"/>
      <c r="H24" s="345"/>
      <c r="I24" s="345"/>
      <c r="J24" s="345"/>
      <c r="K24" s="345"/>
      <c r="L24" s="694"/>
      <c r="M24" s="694"/>
      <c r="N24" s="694"/>
    </row>
    <row r="25" spans="1:14" s="45" customFormat="1" ht="15" customHeight="1">
      <c r="A25" s="47"/>
      <c r="B25" s="436" t="s">
        <v>442</v>
      </c>
      <c r="C25" s="462"/>
      <c r="D25" s="462"/>
      <c r="E25" s="462"/>
      <c r="F25" s="462"/>
      <c r="G25" s="462"/>
      <c r="H25" s="462"/>
      <c r="I25" s="462"/>
      <c r="J25" s="462"/>
      <c r="K25" s="462"/>
      <c r="L25" s="695"/>
      <c r="M25" s="695"/>
      <c r="N25" s="695"/>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3">
        <v>39419.902880000001</v>
      </c>
      <c r="M26" s="672">
        <v>2.4065783646777094E-3</v>
      </c>
      <c r="N26" s="673">
        <v>12</v>
      </c>
    </row>
    <row r="27" spans="1:14" s="19" customFormat="1" ht="15" customHeight="1">
      <c r="A27" s="47" t="s">
        <v>1041</v>
      </c>
      <c r="B27" s="47" t="s">
        <v>58</v>
      </c>
      <c r="C27" s="348">
        <v>50553</v>
      </c>
      <c r="D27" s="248">
        <v>2.5000000000000001E-3</v>
      </c>
      <c r="E27" s="348">
        <v>12</v>
      </c>
      <c r="F27" s="126">
        <v>31953</v>
      </c>
      <c r="G27" s="248">
        <v>2E-3</v>
      </c>
      <c r="H27" s="126">
        <v>13</v>
      </c>
      <c r="I27" s="126">
        <v>29703.61508</v>
      </c>
      <c r="J27" s="248">
        <v>1.8812845196491488E-3</v>
      </c>
      <c r="K27" s="126">
        <v>14</v>
      </c>
      <c r="L27" s="673">
        <v>34036.472829999999</v>
      </c>
      <c r="M27" s="672">
        <v>2.0779208759587556E-3</v>
      </c>
      <c r="N27" s="673">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1">
        <v>73456.375709999993</v>
      </c>
      <c r="M28" s="672">
        <v>4.4844992406364642E-3</v>
      </c>
      <c r="N28" s="694"/>
    </row>
    <row r="29" spans="1:14" s="19" customFormat="1" ht="15" customHeight="1">
      <c r="A29" s="47"/>
      <c r="B29" s="47"/>
      <c r="C29" s="345"/>
      <c r="D29" s="345"/>
      <c r="E29" s="345"/>
      <c r="F29" s="345"/>
      <c r="G29" s="345"/>
      <c r="H29" s="345"/>
      <c r="I29" s="345"/>
      <c r="J29" s="345"/>
      <c r="K29" s="345"/>
      <c r="L29" s="694"/>
      <c r="M29" s="694"/>
      <c r="N29" s="694"/>
    </row>
    <row r="30" spans="1:14" s="45" customFormat="1" ht="15" customHeight="1">
      <c r="A30" s="47"/>
      <c r="B30" s="436" t="s">
        <v>1043</v>
      </c>
      <c r="C30" s="462"/>
      <c r="D30" s="462"/>
      <c r="E30" s="462"/>
      <c r="F30" s="462"/>
      <c r="G30" s="462"/>
      <c r="H30" s="462"/>
      <c r="I30" s="462"/>
      <c r="J30" s="462"/>
      <c r="K30" s="462"/>
      <c r="L30" s="695"/>
      <c r="M30" s="695"/>
      <c r="N30" s="695"/>
    </row>
    <row r="31" spans="1:14" s="19" customFormat="1" ht="15" customHeight="1">
      <c r="A31" s="47" t="s">
        <v>1041</v>
      </c>
      <c r="B31" s="47" t="s">
        <v>63</v>
      </c>
      <c r="C31" s="126">
        <v>2260</v>
      </c>
      <c r="D31" s="248">
        <v>1E-4</v>
      </c>
      <c r="E31" s="345">
        <v>17</v>
      </c>
      <c r="F31" s="126">
        <v>2329</v>
      </c>
      <c r="G31" s="248">
        <v>1E-4</v>
      </c>
      <c r="H31" s="126">
        <v>16</v>
      </c>
      <c r="I31" s="126">
        <v>2265.47982</v>
      </c>
      <c r="J31" s="248">
        <v>1.4348462648282946E-4</v>
      </c>
      <c r="K31" s="126">
        <v>17</v>
      </c>
      <c r="L31" s="696">
        <v>1919.85761</v>
      </c>
      <c r="M31" s="672">
        <v>1.172069804827448E-4</v>
      </c>
      <c r="N31" s="673">
        <v>18</v>
      </c>
    </row>
    <row r="32" spans="1:14" s="19" customFormat="1" ht="15" customHeight="1">
      <c r="A32" s="47"/>
      <c r="B32" s="47" t="s">
        <v>65</v>
      </c>
      <c r="C32" s="126" t="s">
        <v>1026</v>
      </c>
      <c r="D32" s="248" t="s">
        <v>1026</v>
      </c>
      <c r="E32" s="345" t="s">
        <v>1026</v>
      </c>
      <c r="F32" s="126" t="s">
        <v>1026</v>
      </c>
      <c r="G32" s="248" t="s">
        <v>1026</v>
      </c>
      <c r="H32" s="126" t="s">
        <v>1026</v>
      </c>
      <c r="I32" s="126">
        <v>1194.7472600000001</v>
      </c>
      <c r="J32" s="248">
        <v>7.5669561401118081E-5</v>
      </c>
      <c r="K32" s="126">
        <v>18</v>
      </c>
      <c r="L32" s="696">
        <v>9690.292730000001</v>
      </c>
      <c r="M32" s="678">
        <v>5.9159072264593302E-4</v>
      </c>
      <c r="N32" s="696">
        <v>17</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1">
        <v>11610.15034</v>
      </c>
      <c r="M33" s="672">
        <v>7.0879770312867773E-4</v>
      </c>
      <c r="N33" s="697"/>
    </row>
    <row r="34" spans="1:14" s="19" customFormat="1" ht="15" customHeight="1">
      <c r="A34" s="47"/>
      <c r="B34" s="47"/>
      <c r="C34" s="345"/>
      <c r="D34" s="345"/>
      <c r="E34" s="345"/>
      <c r="F34" s="345"/>
      <c r="G34" s="345"/>
      <c r="H34" s="345"/>
      <c r="I34" s="345"/>
      <c r="J34" s="345"/>
      <c r="K34" s="345"/>
      <c r="L34" s="694"/>
      <c r="M34" s="694"/>
      <c r="N34" s="694"/>
    </row>
    <row r="35" spans="1:14" s="45" customFormat="1" ht="15" customHeight="1">
      <c r="A35" s="47"/>
      <c r="B35" s="436" t="s">
        <v>1044</v>
      </c>
      <c r="C35" s="462"/>
      <c r="D35" s="462"/>
      <c r="E35" s="462"/>
      <c r="F35" s="462"/>
      <c r="G35" s="462"/>
      <c r="H35" s="462"/>
      <c r="I35" s="462"/>
      <c r="J35" s="462"/>
      <c r="K35" s="462"/>
      <c r="L35" s="695"/>
      <c r="M35" s="695"/>
      <c r="N35" s="695"/>
    </row>
    <row r="36" spans="1:14" s="19" customFormat="1" ht="15" customHeight="1">
      <c r="A36" s="47" t="s">
        <v>1041</v>
      </c>
      <c r="B36" s="47" t="s">
        <v>68</v>
      </c>
      <c r="C36" s="126">
        <v>11804</v>
      </c>
      <c r="D36" s="248">
        <v>5.9999999999999995E-4</v>
      </c>
      <c r="E36" s="345">
        <v>15</v>
      </c>
      <c r="F36" s="126">
        <v>8908</v>
      </c>
      <c r="G36" s="248">
        <v>5.0000000000000001E-4</v>
      </c>
      <c r="H36" s="126">
        <v>15</v>
      </c>
      <c r="I36" s="126">
        <v>14227.542230000001</v>
      </c>
      <c r="J36" s="248">
        <v>9.0110428908620008E-4</v>
      </c>
      <c r="K36" s="126">
        <v>16</v>
      </c>
      <c r="L36" s="673">
        <v>13321.816849999999</v>
      </c>
      <c r="M36" s="672">
        <v>8.1329465237406362E-4</v>
      </c>
      <c r="N36" s="673">
        <v>16</v>
      </c>
    </row>
    <row r="37" spans="1:14" s="19" customFormat="1" ht="15" customHeight="1">
      <c r="A37" s="47" t="s">
        <v>1041</v>
      </c>
      <c r="B37" s="47" t="s">
        <v>97</v>
      </c>
      <c r="C37" s="126">
        <v>1</v>
      </c>
      <c r="D37" s="248">
        <v>0</v>
      </c>
      <c r="E37" s="345">
        <v>20</v>
      </c>
      <c r="F37" s="126">
        <v>0</v>
      </c>
      <c r="G37" s="248">
        <v>0</v>
      </c>
      <c r="H37" s="126">
        <v>21</v>
      </c>
      <c r="I37" s="126" t="s">
        <v>1026</v>
      </c>
      <c r="J37" s="248" t="s">
        <v>1026</v>
      </c>
      <c r="K37" s="126" t="s">
        <v>1026</v>
      </c>
      <c r="L37" s="697" t="s">
        <v>1026</v>
      </c>
      <c r="M37" s="678" t="s">
        <v>1026</v>
      </c>
      <c r="N37" s="697" t="s">
        <v>1026</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1">
        <v>13321.816849999999</v>
      </c>
      <c r="M38" s="672">
        <v>8.1329465237406362E-4</v>
      </c>
      <c r="N38" s="697"/>
    </row>
    <row r="39" spans="1:14" s="45" customFormat="1" ht="15" customHeight="1">
      <c r="A39" s="47"/>
      <c r="B39" s="49"/>
      <c r="C39" s="126"/>
      <c r="D39" s="248"/>
      <c r="E39" s="345"/>
      <c r="F39" s="126"/>
      <c r="G39" s="248"/>
      <c r="H39" s="345"/>
      <c r="I39" s="126"/>
      <c r="J39" s="248"/>
      <c r="K39" s="345"/>
      <c r="L39" s="673"/>
      <c r="M39" s="672"/>
      <c r="N39" s="694"/>
    </row>
    <row r="40" spans="1:14" s="45" customFormat="1" ht="15" customHeight="1">
      <c r="A40" s="47"/>
      <c r="B40" s="436" t="s">
        <v>447</v>
      </c>
      <c r="C40" s="462"/>
      <c r="D40" s="462"/>
      <c r="E40" s="462"/>
      <c r="F40" s="462"/>
      <c r="G40" s="462"/>
      <c r="H40" s="462"/>
      <c r="I40" s="462"/>
      <c r="J40" s="462"/>
      <c r="K40" s="462"/>
      <c r="L40" s="695"/>
      <c r="M40" s="695"/>
      <c r="N40" s="695"/>
    </row>
    <row r="41" spans="1:14" s="19" customFormat="1" ht="15" customHeight="1">
      <c r="A41" s="47" t="s">
        <v>1041</v>
      </c>
      <c r="B41" s="47" t="s">
        <v>114</v>
      </c>
      <c r="C41" s="348">
        <v>905</v>
      </c>
      <c r="D41" s="248">
        <v>0</v>
      </c>
      <c r="E41" s="348">
        <v>18</v>
      </c>
      <c r="F41" s="126">
        <v>905</v>
      </c>
      <c r="G41" s="248">
        <v>1E-4</v>
      </c>
      <c r="H41" s="126">
        <v>17</v>
      </c>
      <c r="I41" s="126">
        <v>14896.94081</v>
      </c>
      <c r="J41" s="248">
        <v>9.4350078468572233E-4</v>
      </c>
      <c r="K41" s="126">
        <v>15</v>
      </c>
      <c r="L41" s="673">
        <v>15686.267689999999</v>
      </c>
      <c r="M41" s="672">
        <v>9.5764397391374261E-4</v>
      </c>
      <c r="N41" s="673">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1">
        <v>15686.267689999999</v>
      </c>
      <c r="M42" s="672">
        <v>9.5764397391374251E-4</v>
      </c>
      <c r="N42" s="673"/>
    </row>
    <row r="43" spans="1:14" s="45" customFormat="1" ht="15" customHeight="1">
      <c r="A43" s="47"/>
      <c r="B43" s="49"/>
      <c r="C43" s="126"/>
      <c r="D43" s="248"/>
      <c r="E43" s="345"/>
      <c r="F43" s="126"/>
      <c r="G43" s="248"/>
      <c r="H43" s="345"/>
      <c r="I43" s="126"/>
      <c r="J43" s="248"/>
      <c r="K43" s="345"/>
      <c r="L43" s="673"/>
      <c r="M43" s="672"/>
      <c r="N43" s="694"/>
    </row>
    <row r="44" spans="1:14" s="45" customFormat="1" ht="15" customHeight="1">
      <c r="A44" s="47"/>
      <c r="B44" s="436" t="s">
        <v>160</v>
      </c>
      <c r="C44" s="442">
        <v>20272577</v>
      </c>
      <c r="D44" s="463">
        <v>1</v>
      </c>
      <c r="E44" s="462"/>
      <c r="F44" s="455">
        <v>16324979</v>
      </c>
      <c r="G44" s="454">
        <v>1</v>
      </c>
      <c r="H44" s="462"/>
      <c r="I44" s="455">
        <v>15789007.335020006</v>
      </c>
      <c r="J44" s="454">
        <v>1</v>
      </c>
      <c r="K44" s="462"/>
      <c r="L44" s="680">
        <v>16380062.024400001</v>
      </c>
      <c r="M44" s="681">
        <v>1.0000000000000002</v>
      </c>
      <c r="N44" s="695"/>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29" t="s">
        <v>1045</v>
      </c>
      <c r="C46" s="71"/>
      <c r="D46" s="307"/>
      <c r="E46" s="71"/>
      <c r="F46" s="71"/>
      <c r="G46" s="307"/>
      <c r="H46" s="71"/>
      <c r="I46" s="71"/>
      <c r="J46" s="307"/>
      <c r="K46" s="71"/>
      <c r="L46" s="71"/>
      <c r="M46" s="307"/>
      <c r="N46" s="71"/>
    </row>
    <row r="47" spans="1:14" s="31" customFormat="1" ht="15" customHeight="1">
      <c r="A47" s="47"/>
      <c r="B47" s="629" t="s">
        <v>1046</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31"/>
    <col min="252" max="252" width="94" style="631" bestFit="1" customWidth="1"/>
    <col min="253" max="256" width="10.7109375" style="631" customWidth="1"/>
    <col min="257" max="507" width="9.140625" style="631"/>
    <col min="508" max="508" width="94" style="631" bestFit="1" customWidth="1"/>
    <col min="509" max="512" width="10.7109375" style="631" customWidth="1"/>
    <col min="513" max="763" width="9.140625" style="631"/>
    <col min="764" max="764" width="94" style="631" bestFit="1" customWidth="1"/>
    <col min="765" max="768" width="10.7109375" style="631" customWidth="1"/>
    <col min="769" max="1019" width="9.140625" style="631"/>
    <col min="1020" max="1020" width="94" style="631" bestFit="1" customWidth="1"/>
    <col min="1021" max="1024" width="10.7109375" style="631" customWidth="1"/>
    <col min="1025" max="1275" width="9.140625" style="631"/>
    <col min="1276" max="1276" width="94" style="631" bestFit="1" customWidth="1"/>
    <col min="1277" max="1280" width="10.7109375" style="631" customWidth="1"/>
    <col min="1281" max="1531" width="9.140625" style="631"/>
    <col min="1532" max="1532" width="94" style="631" bestFit="1" customWidth="1"/>
    <col min="1533" max="1536" width="10.7109375" style="631" customWidth="1"/>
    <col min="1537" max="1787" width="9.140625" style="631"/>
    <col min="1788" max="1788" width="94" style="631" bestFit="1" customWidth="1"/>
    <col min="1789" max="1792" width="10.7109375" style="631" customWidth="1"/>
    <col min="1793" max="2043" width="9.140625" style="631"/>
    <col min="2044" max="2044" width="94" style="631" bestFit="1" customWidth="1"/>
    <col min="2045" max="2048" width="10.7109375" style="631" customWidth="1"/>
    <col min="2049" max="2299" width="9.140625" style="631"/>
    <col min="2300" max="2300" width="94" style="631" bestFit="1" customWidth="1"/>
    <col min="2301" max="2304" width="10.7109375" style="631" customWidth="1"/>
    <col min="2305" max="2555" width="9.140625" style="631"/>
    <col min="2556" max="2556" width="94" style="631" bestFit="1" customWidth="1"/>
    <col min="2557" max="2560" width="10.7109375" style="631" customWidth="1"/>
    <col min="2561" max="2811" width="9.140625" style="631"/>
    <col min="2812" max="2812" width="94" style="631" bestFit="1" customWidth="1"/>
    <col min="2813" max="2816" width="10.7109375" style="631" customWidth="1"/>
    <col min="2817" max="3067" width="9.140625" style="631"/>
    <col min="3068" max="3068" width="94" style="631" bestFit="1" customWidth="1"/>
    <col min="3069" max="3072" width="10.7109375" style="631" customWidth="1"/>
    <col min="3073" max="3323" width="9.140625" style="631"/>
    <col min="3324" max="3324" width="94" style="631" bestFit="1" customWidth="1"/>
    <col min="3325" max="3328" width="10.7109375" style="631" customWidth="1"/>
    <col min="3329" max="3579" width="9.140625" style="631"/>
    <col min="3580" max="3580" width="94" style="631" bestFit="1" customWidth="1"/>
    <col min="3581" max="3584" width="10.7109375" style="631" customWidth="1"/>
    <col min="3585" max="3835" width="9.140625" style="631"/>
    <col min="3836" max="3836" width="94" style="631" bestFit="1" customWidth="1"/>
    <col min="3837" max="3840" width="10.7109375" style="631" customWidth="1"/>
    <col min="3841" max="4091" width="9.140625" style="631"/>
    <col min="4092" max="4092" width="94" style="631" bestFit="1" customWidth="1"/>
    <col min="4093" max="4096" width="10.7109375" style="631" customWidth="1"/>
    <col min="4097" max="4347" width="9.140625" style="631"/>
    <col min="4348" max="4348" width="94" style="631" bestFit="1" customWidth="1"/>
    <col min="4349" max="4352" width="10.7109375" style="631" customWidth="1"/>
    <col min="4353" max="4603" width="9.140625" style="631"/>
    <col min="4604" max="4604" width="94" style="631" bestFit="1" customWidth="1"/>
    <col min="4605" max="4608" width="10.7109375" style="631" customWidth="1"/>
    <col min="4609" max="4859" width="9.140625" style="631"/>
    <col min="4860" max="4860" width="94" style="631" bestFit="1" customWidth="1"/>
    <col min="4861" max="4864" width="10.7109375" style="631" customWidth="1"/>
    <col min="4865" max="5115" width="9.140625" style="631"/>
    <col min="5116" max="5116" width="94" style="631" bestFit="1" customWidth="1"/>
    <col min="5117" max="5120" width="10.7109375" style="631" customWidth="1"/>
    <col min="5121" max="5371" width="9.140625" style="631"/>
    <col min="5372" max="5372" width="94" style="631" bestFit="1" customWidth="1"/>
    <col min="5373" max="5376" width="10.7109375" style="631" customWidth="1"/>
    <col min="5377" max="5627" width="9.140625" style="631"/>
    <col min="5628" max="5628" width="94" style="631" bestFit="1" customWidth="1"/>
    <col min="5629" max="5632" width="10.7109375" style="631" customWidth="1"/>
    <col min="5633" max="5883" width="9.140625" style="631"/>
    <col min="5884" max="5884" width="94" style="631" bestFit="1" customWidth="1"/>
    <col min="5885" max="5888" width="10.7109375" style="631" customWidth="1"/>
    <col min="5889" max="6139" width="9.140625" style="631"/>
    <col min="6140" max="6140" width="94" style="631" bestFit="1" customWidth="1"/>
    <col min="6141" max="6144" width="10.7109375" style="631" customWidth="1"/>
    <col min="6145" max="6395" width="9.140625" style="631"/>
    <col min="6396" max="6396" width="94" style="631" bestFit="1" customWidth="1"/>
    <col min="6397" max="6400" width="10.7109375" style="631" customWidth="1"/>
    <col min="6401" max="6651" width="9.140625" style="631"/>
    <col min="6652" max="6652" width="94" style="631" bestFit="1" customWidth="1"/>
    <col min="6653" max="6656" width="10.7109375" style="631" customWidth="1"/>
    <col min="6657" max="6907" width="9.140625" style="631"/>
    <col min="6908" max="6908" width="94" style="631" bestFit="1" customWidth="1"/>
    <col min="6909" max="6912" width="10.7109375" style="631" customWidth="1"/>
    <col min="6913" max="7163" width="9.140625" style="631"/>
    <col min="7164" max="7164" width="94" style="631" bestFit="1" customWidth="1"/>
    <col min="7165" max="7168" width="10.7109375" style="631" customWidth="1"/>
    <col min="7169" max="7419" width="9.140625" style="631"/>
    <col min="7420" max="7420" width="94" style="631" bestFit="1" customWidth="1"/>
    <col min="7421" max="7424" width="10.7109375" style="631" customWidth="1"/>
    <col min="7425" max="7675" width="9.140625" style="631"/>
    <col min="7676" max="7676" width="94" style="631" bestFit="1" customWidth="1"/>
    <col min="7677" max="7680" width="10.7109375" style="631" customWidth="1"/>
    <col min="7681" max="7931" width="9.140625" style="631"/>
    <col min="7932" max="7932" width="94" style="631" bestFit="1" customWidth="1"/>
    <col min="7933" max="7936" width="10.7109375" style="631" customWidth="1"/>
    <col min="7937" max="8187" width="9.140625" style="631"/>
    <col min="8188" max="8188" width="94" style="631" bestFit="1" customWidth="1"/>
    <col min="8189" max="8192" width="10.7109375" style="631" customWidth="1"/>
    <col min="8193" max="8443" width="9.140625" style="631"/>
    <col min="8444" max="8444" width="94" style="631" bestFit="1" customWidth="1"/>
    <col min="8445" max="8448" width="10.7109375" style="631" customWidth="1"/>
    <col min="8449" max="8699" width="9.140625" style="631"/>
    <col min="8700" max="8700" width="94" style="631" bestFit="1" customWidth="1"/>
    <col min="8701" max="8704" width="10.7109375" style="631" customWidth="1"/>
    <col min="8705" max="8955" width="9.140625" style="631"/>
    <col min="8956" max="8956" width="94" style="631" bestFit="1" customWidth="1"/>
    <col min="8957" max="8960" width="10.7109375" style="631" customWidth="1"/>
    <col min="8961" max="9211" width="9.140625" style="631"/>
    <col min="9212" max="9212" width="94" style="631" bestFit="1" customWidth="1"/>
    <col min="9213" max="9216" width="10.7109375" style="631" customWidth="1"/>
    <col min="9217" max="9467" width="9.140625" style="631"/>
    <col min="9468" max="9468" width="94" style="631" bestFit="1" customWidth="1"/>
    <col min="9469" max="9472" width="10.7109375" style="631" customWidth="1"/>
    <col min="9473" max="9723" width="9.140625" style="631"/>
    <col min="9724" max="9724" width="94" style="631" bestFit="1" customWidth="1"/>
    <col min="9725" max="9728" width="10.7109375" style="631" customWidth="1"/>
    <col min="9729" max="9979" width="9.140625" style="631"/>
    <col min="9980" max="9980" width="94" style="631" bestFit="1" customWidth="1"/>
    <col min="9981" max="9984" width="10.7109375" style="631" customWidth="1"/>
    <col min="9985" max="10235" width="9.140625" style="631"/>
    <col min="10236" max="10236" width="94" style="631" bestFit="1" customWidth="1"/>
    <col min="10237" max="10240" width="10.7109375" style="631" customWidth="1"/>
    <col min="10241" max="10491" width="9.140625" style="631"/>
    <col min="10492" max="10492" width="94" style="631" bestFit="1" customWidth="1"/>
    <col min="10493" max="10496" width="10.7109375" style="631" customWidth="1"/>
    <col min="10497" max="10747" width="9.140625" style="631"/>
    <col min="10748" max="10748" width="94" style="631" bestFit="1" customWidth="1"/>
    <col min="10749" max="10752" width="10.7109375" style="631" customWidth="1"/>
    <col min="10753" max="11003" width="9.140625" style="631"/>
    <col min="11004" max="11004" width="94" style="631" bestFit="1" customWidth="1"/>
    <col min="11005" max="11008" width="10.7109375" style="631" customWidth="1"/>
    <col min="11009" max="11259" width="9.140625" style="631"/>
    <col min="11260" max="11260" width="94" style="631" bestFit="1" customWidth="1"/>
    <col min="11261" max="11264" width="10.7109375" style="631" customWidth="1"/>
    <col min="11265" max="11515" width="9.140625" style="631"/>
    <col min="11516" max="11516" width="94" style="631" bestFit="1" customWidth="1"/>
    <col min="11517" max="11520" width="10.7109375" style="631" customWidth="1"/>
    <col min="11521" max="11771" width="9.140625" style="631"/>
    <col min="11772" max="11772" width="94" style="631" bestFit="1" customWidth="1"/>
    <col min="11773" max="11776" width="10.7109375" style="631" customWidth="1"/>
    <col min="11777" max="12027" width="9.140625" style="631"/>
    <col min="12028" max="12028" width="94" style="631" bestFit="1" customWidth="1"/>
    <col min="12029" max="12032" width="10.7109375" style="631" customWidth="1"/>
    <col min="12033" max="12283" width="9.140625" style="631"/>
    <col min="12284" max="12284" width="94" style="631" bestFit="1" customWidth="1"/>
    <col min="12285" max="12288" width="10.7109375" style="631" customWidth="1"/>
    <col min="12289" max="12539" width="9.140625" style="631"/>
    <col min="12540" max="12540" width="94" style="631" bestFit="1" customWidth="1"/>
    <col min="12541" max="12544" width="10.7109375" style="631" customWidth="1"/>
    <col min="12545" max="12795" width="9.140625" style="631"/>
    <col min="12796" max="12796" width="94" style="631" bestFit="1" customWidth="1"/>
    <col min="12797" max="12800" width="10.7109375" style="631" customWidth="1"/>
    <col min="12801" max="13051" width="9.140625" style="631"/>
    <col min="13052" max="13052" width="94" style="631" bestFit="1" customWidth="1"/>
    <col min="13053" max="13056" width="10.7109375" style="631" customWidth="1"/>
    <col min="13057" max="13307" width="9.140625" style="631"/>
    <col min="13308" max="13308" width="94" style="631" bestFit="1" customWidth="1"/>
    <col min="13309" max="13312" width="10.7109375" style="631" customWidth="1"/>
    <col min="13313" max="13563" width="9.140625" style="631"/>
    <col min="13564" max="13564" width="94" style="631" bestFit="1" customWidth="1"/>
    <col min="13565" max="13568" width="10.7109375" style="631" customWidth="1"/>
    <col min="13569" max="13819" width="9.140625" style="631"/>
    <col min="13820" max="13820" width="94" style="631" bestFit="1" customWidth="1"/>
    <col min="13821" max="13824" width="10.7109375" style="631" customWidth="1"/>
    <col min="13825" max="14075" width="9.140625" style="631"/>
    <col min="14076" max="14076" width="94" style="631" bestFit="1" customWidth="1"/>
    <col min="14077" max="14080" width="10.7109375" style="631" customWidth="1"/>
    <col min="14081" max="14331" width="9.140625" style="631"/>
    <col min="14332" max="14332" width="94" style="631" bestFit="1" customWidth="1"/>
    <col min="14333" max="14336" width="10.7109375" style="631" customWidth="1"/>
    <col min="14337" max="14587" width="9.140625" style="631"/>
    <col min="14588" max="14588" width="94" style="631" bestFit="1" customWidth="1"/>
    <col min="14589" max="14592" width="10.7109375" style="631" customWidth="1"/>
    <col min="14593" max="14843" width="9.140625" style="631"/>
    <col min="14844" max="14844" width="94" style="631" bestFit="1" customWidth="1"/>
    <col min="14845" max="14848" width="10.7109375" style="631" customWidth="1"/>
    <col min="14849" max="15099" width="9.140625" style="631"/>
    <col min="15100" max="15100" width="94" style="631" bestFit="1" customWidth="1"/>
    <col min="15101" max="15104" width="10.7109375" style="631" customWidth="1"/>
    <col min="15105" max="15355" width="9.140625" style="631"/>
    <col min="15356" max="15356" width="94" style="631" bestFit="1" customWidth="1"/>
    <col min="15357" max="15360" width="10.7109375" style="631" customWidth="1"/>
    <col min="15361" max="15611" width="9.140625" style="631"/>
    <col min="15612" max="15612" width="94" style="631" bestFit="1" customWidth="1"/>
    <col min="15613" max="15616" width="10.7109375" style="631" customWidth="1"/>
    <col min="15617" max="15867" width="9.140625" style="631"/>
    <col min="15868" max="15868" width="94" style="631" bestFit="1" customWidth="1"/>
    <col min="15869" max="15872" width="10.7109375" style="631" customWidth="1"/>
    <col min="15873" max="16123" width="9.140625" style="631"/>
    <col min="16124" max="16124" width="94" style="631" bestFit="1" customWidth="1"/>
    <col min="16125" max="16128" width="10.7109375" style="631" customWidth="1"/>
    <col min="16129" max="16384" width="9.140625" style="631"/>
  </cols>
  <sheetData>
    <row r="1" spans="1:5" s="356" customFormat="1" ht="30" customHeight="1">
      <c r="A1" s="748" t="s">
        <v>1047</v>
      </c>
      <c r="B1" s="748"/>
      <c r="C1" s="748"/>
      <c r="D1" s="748"/>
      <c r="E1" s="748"/>
    </row>
    <row r="2" spans="1:5" s="356" customFormat="1" ht="15" customHeight="1">
      <c r="A2" s="749" t="s">
        <v>520</v>
      </c>
      <c r="B2" s="749"/>
      <c r="C2" s="749"/>
      <c r="D2" s="749"/>
      <c r="E2" s="814"/>
    </row>
    <row r="3" spans="1:5" s="356" customFormat="1" ht="15" customHeight="1">
      <c r="A3" s="761" t="s">
        <v>1506</v>
      </c>
      <c r="B3" s="761"/>
      <c r="C3" s="761"/>
      <c r="D3" s="761"/>
      <c r="E3" s="761"/>
    </row>
    <row r="4" spans="1:5" s="357" customFormat="1" ht="30" customHeight="1">
      <c r="A4" s="750" t="s">
        <v>512</v>
      </c>
      <c r="B4" s="750"/>
      <c r="C4" s="750"/>
      <c r="D4" s="750"/>
      <c r="E4" s="750"/>
    </row>
    <row r="5" spans="1:5" ht="3.75" customHeight="1">
      <c r="A5" s="186"/>
      <c r="B5" s="358"/>
      <c r="C5" s="358"/>
      <c r="D5" s="358"/>
      <c r="E5" s="358"/>
    </row>
    <row r="6" spans="1:5" s="328" customFormat="1" ht="30" customHeight="1" thickBot="1">
      <c r="A6" s="368"/>
      <c r="B6" s="359" t="s">
        <v>127</v>
      </c>
      <c r="C6" s="359" t="s">
        <v>129</v>
      </c>
      <c r="D6" s="359" t="s">
        <v>131</v>
      </c>
      <c r="E6" s="360" t="s">
        <v>1219</v>
      </c>
    </row>
    <row r="7" spans="1:5" s="78" customFormat="1" ht="15" customHeight="1">
      <c r="A7" s="464" t="s">
        <v>161</v>
      </c>
      <c r="B7" s="465">
        <v>528650.53818000003</v>
      </c>
      <c r="C7" s="465">
        <v>225039.09266999998</v>
      </c>
      <c r="D7" s="465">
        <v>274587.20808999997</v>
      </c>
      <c r="E7" s="465">
        <v>1028276.83894</v>
      </c>
    </row>
    <row r="8" spans="1:5" s="78" customFormat="1" ht="15" customHeight="1">
      <c r="A8" s="49" t="s">
        <v>162</v>
      </c>
      <c r="B8" s="74">
        <v>19570.53715</v>
      </c>
      <c r="C8" s="74">
        <v>4173.1959200000001</v>
      </c>
      <c r="D8" s="74">
        <v>7842.2061599999997</v>
      </c>
      <c r="E8" s="74">
        <v>31585.939230000004</v>
      </c>
    </row>
    <row r="9" spans="1:5" s="77" customFormat="1" ht="15" customHeight="1">
      <c r="A9" s="49" t="s">
        <v>171</v>
      </c>
      <c r="B9" s="74">
        <v>39999.019350000002</v>
      </c>
      <c r="C9" s="74">
        <v>5980.3844600000002</v>
      </c>
      <c r="D9" s="74">
        <v>126.8546</v>
      </c>
      <c r="E9" s="74">
        <v>46106.258410000002</v>
      </c>
    </row>
    <row r="10" spans="1:5" s="77" customFormat="1" ht="15" customHeight="1">
      <c r="A10" s="49" t="s">
        <v>180</v>
      </c>
      <c r="B10" s="74">
        <v>420504.05476999999</v>
      </c>
      <c r="C10" s="74">
        <v>207721.4754</v>
      </c>
      <c r="D10" s="74">
        <v>262213.81401999999</v>
      </c>
      <c r="E10" s="74">
        <v>890439.34418999986</v>
      </c>
    </row>
    <row r="11" spans="1:5" s="77" customFormat="1" ht="15" customHeight="1">
      <c r="A11" s="47" t="s">
        <v>182</v>
      </c>
      <c r="B11" s="74">
        <v>170690.48715</v>
      </c>
      <c r="C11" s="74">
        <v>101021.69983</v>
      </c>
      <c r="D11" s="74">
        <v>188170.25787</v>
      </c>
      <c r="E11" s="74">
        <v>459882.44484999997</v>
      </c>
    </row>
    <row r="12" spans="1:5" s="77" customFormat="1" ht="15" customHeight="1">
      <c r="A12" s="47" t="s">
        <v>1048</v>
      </c>
      <c r="B12" s="74">
        <v>219801.70394000001</v>
      </c>
      <c r="C12" s="74">
        <v>83047.167829999991</v>
      </c>
      <c r="D12" s="74">
        <v>57544.397960000002</v>
      </c>
      <c r="E12" s="74">
        <v>360393.26972999994</v>
      </c>
    </row>
    <row r="13" spans="1:5" s="77" customFormat="1" ht="15" customHeight="1">
      <c r="A13" s="47" t="s">
        <v>186</v>
      </c>
      <c r="B13" s="74">
        <v>5.9544600000000001</v>
      </c>
      <c r="C13" s="74">
        <v>160.98842000000002</v>
      </c>
      <c r="D13" s="74">
        <v>1054.3729699999999</v>
      </c>
      <c r="E13" s="74">
        <v>1221.31585</v>
      </c>
    </row>
    <row r="14" spans="1:5" s="77" customFormat="1" ht="15" customHeight="1">
      <c r="A14" s="47" t="s">
        <v>1049</v>
      </c>
      <c r="B14" s="74">
        <v>3598.4798300000002</v>
      </c>
      <c r="C14" s="74">
        <v>0</v>
      </c>
      <c r="D14" s="74">
        <v>3229.3455400000003</v>
      </c>
      <c r="E14" s="74">
        <v>6827.8253700000005</v>
      </c>
    </row>
    <row r="15" spans="1:5" s="77" customFormat="1" ht="15" customHeight="1">
      <c r="A15" s="47" t="s">
        <v>190</v>
      </c>
      <c r="B15" s="74">
        <v>35.696930000000002</v>
      </c>
      <c r="C15" s="74">
        <v>4646.6333600000007</v>
      </c>
      <c r="D15" s="74">
        <v>78.296019999999999</v>
      </c>
      <c r="E15" s="74">
        <v>4760.6263100000006</v>
      </c>
    </row>
    <row r="16" spans="1:5" s="77" customFormat="1" ht="15" customHeight="1">
      <c r="A16" s="47" t="s">
        <v>1050</v>
      </c>
      <c r="B16" s="74">
        <v>4501.3884000000007</v>
      </c>
      <c r="C16" s="74">
        <v>561.11842000000001</v>
      </c>
      <c r="D16" s="74">
        <v>363.24381</v>
      </c>
      <c r="E16" s="74">
        <v>5425.7506300000005</v>
      </c>
    </row>
    <row r="17" spans="1:5" s="77" customFormat="1" ht="15" customHeight="1">
      <c r="A17" s="47" t="s">
        <v>193</v>
      </c>
      <c r="B17" s="74">
        <v>38173.501770000003</v>
      </c>
      <c r="C17" s="74">
        <v>23160.579590000001</v>
      </c>
      <c r="D17" s="74">
        <v>12993.034230000001</v>
      </c>
      <c r="E17" s="74">
        <v>74327.115590000001</v>
      </c>
    </row>
    <row r="18" spans="1:5" s="77" customFormat="1" ht="15" customHeight="1">
      <c r="A18" s="47" t="s">
        <v>200</v>
      </c>
      <c r="B18" s="74">
        <v>-16303.157710000001</v>
      </c>
      <c r="C18" s="74">
        <v>-4876.7120500000001</v>
      </c>
      <c r="D18" s="74">
        <v>-1219.13438</v>
      </c>
      <c r="E18" s="74">
        <v>-22399.004140000001</v>
      </c>
    </row>
    <row r="19" spans="1:5" s="77" customFormat="1" ht="15" customHeight="1">
      <c r="A19" s="49" t="s">
        <v>206</v>
      </c>
      <c r="B19" s="74">
        <v>29431.813449999998</v>
      </c>
      <c r="C19" s="74">
        <v>6945.17479</v>
      </c>
      <c r="D19" s="74">
        <v>2408.6026200000001</v>
      </c>
      <c r="E19" s="74">
        <v>38785.590859999997</v>
      </c>
    </row>
    <row r="20" spans="1:5" s="77" customFormat="1" ht="15" customHeight="1">
      <c r="A20" s="49" t="s">
        <v>212</v>
      </c>
      <c r="B20" s="74">
        <v>15492.15906</v>
      </c>
      <c r="C20" s="74">
        <v>0</v>
      </c>
      <c r="D20" s="74">
        <v>1770.2695900000001</v>
      </c>
      <c r="E20" s="74">
        <v>17262.428650000002</v>
      </c>
    </row>
    <row r="21" spans="1:5" s="77" customFormat="1" ht="15" customHeight="1">
      <c r="A21" s="49" t="s">
        <v>218</v>
      </c>
      <c r="B21" s="74">
        <v>23.126159999999999</v>
      </c>
      <c r="C21" s="74">
        <v>0</v>
      </c>
      <c r="D21" s="74">
        <v>0</v>
      </c>
      <c r="E21" s="74">
        <v>23.126159999999999</v>
      </c>
    </row>
    <row r="22" spans="1:5" s="77" customFormat="1" ht="15" customHeight="1">
      <c r="A22" s="49" t="s">
        <v>223</v>
      </c>
      <c r="B22" s="74">
        <v>3619.2698999999998</v>
      </c>
      <c r="C22" s="74">
        <v>150.38093000000001</v>
      </c>
      <c r="D22" s="74">
        <v>80.130520000000004</v>
      </c>
      <c r="E22" s="74">
        <v>3849.7813499999997</v>
      </c>
    </row>
    <row r="23" spans="1:5" s="77" customFormat="1" ht="15" customHeight="1">
      <c r="A23" s="49" t="s">
        <v>233</v>
      </c>
      <c r="B23" s="74">
        <v>10.558339999999999</v>
      </c>
      <c r="C23" s="74">
        <v>68.481169999999992</v>
      </c>
      <c r="D23" s="74">
        <v>145.33058</v>
      </c>
      <c r="E23" s="74">
        <v>224.37009</v>
      </c>
    </row>
    <row r="24" spans="1:5" s="78" customFormat="1" ht="15" customHeight="1" thickBot="1">
      <c r="A24" s="49" t="s">
        <v>239</v>
      </c>
      <c r="B24" s="74">
        <v>0</v>
      </c>
      <c r="C24" s="74">
        <v>0</v>
      </c>
      <c r="D24" s="74">
        <v>0</v>
      </c>
      <c r="E24" s="74">
        <v>0</v>
      </c>
    </row>
    <row r="25" spans="1:5" ht="15" customHeight="1">
      <c r="A25" s="362" t="s">
        <v>246</v>
      </c>
      <c r="B25" s="361">
        <v>486754.13282999996</v>
      </c>
      <c r="C25" s="361">
        <v>206255.88880000002</v>
      </c>
      <c r="D25" s="361">
        <v>235656.51159000001</v>
      </c>
      <c r="E25" s="465">
        <v>928666.53321999998</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22630.875250000001</v>
      </c>
      <c r="C34" s="74">
        <v>134173.69441</v>
      </c>
      <c r="D34" s="74">
        <v>31709.521120000001</v>
      </c>
      <c r="E34" s="74">
        <v>188514.09078</v>
      </c>
    </row>
    <row r="35" spans="1:5" ht="15" customHeight="1">
      <c r="A35" s="49" t="s">
        <v>274</v>
      </c>
      <c r="B35" s="74">
        <v>13291.560529999999</v>
      </c>
      <c r="C35" s="74">
        <v>5778.6011699999999</v>
      </c>
      <c r="D35" s="74">
        <v>6303.0492899999999</v>
      </c>
      <c r="E35" s="74">
        <v>25373.210989999996</v>
      </c>
    </row>
    <row r="36" spans="1:5" ht="15" customHeight="1">
      <c r="A36" s="49" t="s">
        <v>277</v>
      </c>
      <c r="B36" s="74">
        <v>7679.2993699999997</v>
      </c>
      <c r="C36" s="74">
        <v>2558.95363</v>
      </c>
      <c r="D36" s="74">
        <v>1874.59276</v>
      </c>
      <c r="E36" s="74">
        <v>12112.84576</v>
      </c>
    </row>
    <row r="37" spans="1:5" ht="15" customHeight="1">
      <c r="A37" s="49" t="s">
        <v>283</v>
      </c>
      <c r="B37" s="74">
        <v>443152.39767999999</v>
      </c>
      <c r="C37" s="74">
        <v>63744.639590000006</v>
      </c>
      <c r="D37" s="74">
        <v>189321.95706000002</v>
      </c>
      <c r="E37" s="74">
        <v>696218.99433000002</v>
      </c>
    </row>
    <row r="38" spans="1:5" s="78" customFormat="1" ht="15" customHeight="1">
      <c r="A38" s="49" t="s">
        <v>288</v>
      </c>
      <c r="B38" s="74">
        <v>0</v>
      </c>
      <c r="C38" s="74">
        <v>0</v>
      </c>
      <c r="D38" s="74">
        <v>6447.3913600000005</v>
      </c>
      <c r="E38" s="74">
        <v>6447.3913600000005</v>
      </c>
    </row>
    <row r="39" spans="1:5" s="78" customFormat="1" ht="15" customHeight="1" thickBot="1">
      <c r="A39" s="49" t="s">
        <v>455</v>
      </c>
      <c r="B39" s="74">
        <v>0</v>
      </c>
      <c r="C39" s="74">
        <v>0</v>
      </c>
      <c r="D39" s="74">
        <v>0</v>
      </c>
      <c r="E39" s="74">
        <v>0</v>
      </c>
    </row>
    <row r="40" spans="1:5" ht="15" customHeight="1">
      <c r="A40" s="362" t="s">
        <v>297</v>
      </c>
      <c r="B40" s="361">
        <v>41896.405350000001</v>
      </c>
      <c r="C40" s="361">
        <v>18783.203870000001</v>
      </c>
      <c r="D40" s="361">
        <v>38930.696509999994</v>
      </c>
      <c r="E40" s="465">
        <v>99610.305729999993</v>
      </c>
    </row>
    <row r="41" spans="1:5" ht="15" customHeight="1">
      <c r="A41" s="49" t="s">
        <v>298</v>
      </c>
      <c r="B41" s="74">
        <v>17000</v>
      </c>
      <c r="C41" s="74">
        <v>16637.400000000001</v>
      </c>
      <c r="D41" s="74">
        <v>14861.6</v>
      </c>
      <c r="E41" s="74">
        <v>48499</v>
      </c>
    </row>
    <row r="42" spans="1:5" ht="15" customHeight="1">
      <c r="A42" s="49" t="s">
        <v>302</v>
      </c>
      <c r="B42" s="74">
        <v>0</v>
      </c>
      <c r="C42" s="74">
        <v>0</v>
      </c>
      <c r="D42" s="74">
        <v>5247.9</v>
      </c>
      <c r="E42" s="74">
        <v>5247.9</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1478.44155</v>
      </c>
      <c r="C45" s="74">
        <v>785.80022999999994</v>
      </c>
      <c r="D45" s="74">
        <v>3603.6924900000004</v>
      </c>
      <c r="E45" s="74">
        <v>5867.9342699999997</v>
      </c>
    </row>
    <row r="46" spans="1:5" ht="15" customHeight="1">
      <c r="A46" s="47" t="s">
        <v>313</v>
      </c>
      <c r="B46" s="74">
        <v>6.5060000000000007E-2</v>
      </c>
      <c r="C46" s="74">
        <v>0</v>
      </c>
      <c r="D46" s="74">
        <v>1050.74171</v>
      </c>
      <c r="E46" s="74">
        <v>1050.8067699999999</v>
      </c>
    </row>
    <row r="47" spans="1:5" s="78" customFormat="1" ht="15" customHeight="1" thickBot="1">
      <c r="A47" s="47" t="s">
        <v>314</v>
      </c>
      <c r="B47" s="74">
        <v>1478.3764900000001</v>
      </c>
      <c r="C47" s="74">
        <v>785.80022999999994</v>
      </c>
      <c r="D47" s="74">
        <v>2552.9507799999997</v>
      </c>
      <c r="E47" s="74">
        <v>4817.1274999999996</v>
      </c>
    </row>
    <row r="48" spans="1:5" ht="15" customHeight="1">
      <c r="A48" s="362" t="s">
        <v>315</v>
      </c>
      <c r="B48" s="361">
        <v>528650.53818000003</v>
      </c>
      <c r="C48" s="361">
        <v>225039.09266999998</v>
      </c>
      <c r="D48" s="361">
        <v>274587.20810000005</v>
      </c>
      <c r="E48" s="465">
        <v>1028276.8389500001</v>
      </c>
    </row>
    <row r="49" spans="1:5" ht="15" customHeight="1">
      <c r="A49" s="47" t="s">
        <v>316</v>
      </c>
      <c r="B49" s="74">
        <v>0</v>
      </c>
      <c r="C49" s="74">
        <v>0</v>
      </c>
      <c r="D49" s="74">
        <v>0</v>
      </c>
      <c r="E49" s="74">
        <v>0</v>
      </c>
    </row>
    <row r="50" spans="1:5" ht="15" customHeight="1" thickBot="1">
      <c r="A50" s="47" t="s">
        <v>336</v>
      </c>
      <c r="B50" s="74">
        <v>533601.09985</v>
      </c>
      <c r="C50" s="74">
        <v>603207.31576999999</v>
      </c>
      <c r="D50" s="74">
        <v>4373511.8686999995</v>
      </c>
      <c r="E50" s="74">
        <v>5510320.2843199996</v>
      </c>
    </row>
    <row r="51" spans="1:5">
      <c r="A51" s="362" t="s">
        <v>372</v>
      </c>
      <c r="B51" s="361">
        <v>43032.122969999997</v>
      </c>
      <c r="C51" s="361">
        <v>16926.090760000003</v>
      </c>
      <c r="D51" s="361">
        <v>20141.615389999999</v>
      </c>
      <c r="E51" s="465">
        <v>80099.829120000009</v>
      </c>
    </row>
    <row r="52" spans="1:5" ht="15" customHeight="1">
      <c r="A52" s="47" t="s">
        <v>384</v>
      </c>
      <c r="B52" s="74">
        <v>-25463.522219999999</v>
      </c>
      <c r="C52" s="74">
        <v>-9973.7962899999984</v>
      </c>
      <c r="D52" s="74">
        <v>-10489.34218</v>
      </c>
      <c r="E52" s="74">
        <v>-45926.660689999997</v>
      </c>
    </row>
    <row r="53" spans="1:5" ht="15" customHeight="1">
      <c r="A53" s="49" t="s">
        <v>975</v>
      </c>
      <c r="B53" s="74">
        <v>17568.600750000001</v>
      </c>
      <c r="C53" s="74">
        <v>6952.2944699999998</v>
      </c>
      <c r="D53" s="74">
        <v>9652.2732100000012</v>
      </c>
      <c r="E53" s="74">
        <v>34173.168430000005</v>
      </c>
    </row>
    <row r="54" spans="1:5" ht="15" customHeight="1">
      <c r="A54" s="47" t="s">
        <v>391</v>
      </c>
      <c r="B54" s="74">
        <v>8020.6659400000008</v>
      </c>
      <c r="C54" s="74">
        <v>1308.5483100000001</v>
      </c>
      <c r="D54" s="74">
        <v>3529.5438300000001</v>
      </c>
      <c r="E54" s="74">
        <v>12858.758080000001</v>
      </c>
    </row>
    <row r="55" spans="1:5" ht="15" customHeight="1">
      <c r="A55" s="47" t="s">
        <v>398</v>
      </c>
      <c r="B55" s="74">
        <v>-8843.1409600000006</v>
      </c>
      <c r="C55" s="74">
        <v>-1150.6003700000001</v>
      </c>
      <c r="D55" s="74">
        <v>-4210.6807900000003</v>
      </c>
      <c r="E55" s="74">
        <v>-14204.422120000001</v>
      </c>
    </row>
    <row r="56" spans="1:5" ht="15" customHeight="1">
      <c r="A56" s="49" t="s">
        <v>974</v>
      </c>
      <c r="B56" s="74">
        <v>16746.12573</v>
      </c>
      <c r="C56" s="74">
        <v>7110.2424099999998</v>
      </c>
      <c r="D56" s="74">
        <v>8971.1362499999996</v>
      </c>
      <c r="E56" s="74">
        <v>32827.504390000002</v>
      </c>
    </row>
    <row r="57" spans="1:5" ht="15" customHeight="1">
      <c r="A57" s="47" t="s">
        <v>404</v>
      </c>
      <c r="B57" s="74">
        <v>5679.9672099999998</v>
      </c>
      <c r="C57" s="74">
        <v>3671.4547599999996</v>
      </c>
      <c r="D57" s="74">
        <v>1177.4469299999998</v>
      </c>
      <c r="E57" s="74">
        <v>10528.868899999999</v>
      </c>
    </row>
    <row r="58" spans="1:5" ht="15" customHeight="1">
      <c r="A58" s="47" t="s">
        <v>412</v>
      </c>
      <c r="B58" s="74">
        <v>-9877.4270399999987</v>
      </c>
      <c r="C58" s="74">
        <v>-4597.9045099999994</v>
      </c>
      <c r="D58" s="74">
        <v>-1124.76385</v>
      </c>
      <c r="E58" s="74">
        <v>-15600.095399999998</v>
      </c>
    </row>
    <row r="59" spans="1:5" ht="15" customHeight="1">
      <c r="A59" s="49" t="s">
        <v>973</v>
      </c>
      <c r="B59" s="74">
        <v>12548.6659</v>
      </c>
      <c r="C59" s="74">
        <v>6183.7926600000001</v>
      </c>
      <c r="D59" s="74">
        <v>9023.8193300000003</v>
      </c>
      <c r="E59" s="74">
        <v>27756.277889999998</v>
      </c>
    </row>
    <row r="60" spans="1:5" ht="15" customHeight="1">
      <c r="A60" s="47" t="s">
        <v>419</v>
      </c>
      <c r="B60" s="74">
        <v>-12212.100210000001</v>
      </c>
      <c r="C60" s="74">
        <v>-5115.8264200000003</v>
      </c>
      <c r="D60" s="74">
        <v>-5528.4260999999997</v>
      </c>
      <c r="E60" s="74">
        <v>-22856.352730000002</v>
      </c>
    </row>
    <row r="61" spans="1:5" ht="15" customHeight="1">
      <c r="A61" s="49" t="s">
        <v>972</v>
      </c>
      <c r="B61" s="74">
        <v>336.56569000000002</v>
      </c>
      <c r="C61" s="74">
        <v>1067.96624</v>
      </c>
      <c r="D61" s="74">
        <v>3495.3932300000001</v>
      </c>
      <c r="E61" s="74">
        <v>4899.9251600000007</v>
      </c>
    </row>
    <row r="62" spans="1:5" ht="15" customHeight="1">
      <c r="A62" s="47" t="s">
        <v>429</v>
      </c>
      <c r="B62" s="74">
        <v>210.73545999999999</v>
      </c>
      <c r="C62" s="74">
        <v>1.82E-3</v>
      </c>
      <c r="D62" s="74">
        <v>102.98496</v>
      </c>
      <c r="E62" s="74">
        <v>313.72224</v>
      </c>
    </row>
    <row r="63" spans="1:5" ht="15" customHeight="1">
      <c r="A63" s="47" t="s">
        <v>430</v>
      </c>
      <c r="B63" s="74">
        <v>210.73545999999999</v>
      </c>
      <c r="C63" s="74">
        <v>1.82E-3</v>
      </c>
      <c r="D63" s="74">
        <v>102.98496</v>
      </c>
      <c r="E63" s="74">
        <v>313.72224</v>
      </c>
    </row>
    <row r="64" spans="1:5" ht="15" customHeight="1">
      <c r="A64" s="47" t="s">
        <v>431</v>
      </c>
      <c r="B64" s="74">
        <v>0</v>
      </c>
      <c r="C64" s="74">
        <v>0</v>
      </c>
      <c r="D64" s="74">
        <v>0</v>
      </c>
      <c r="E64" s="74">
        <v>0</v>
      </c>
    </row>
    <row r="65" spans="1:5" ht="15" customHeight="1">
      <c r="A65" s="47" t="s">
        <v>432</v>
      </c>
      <c r="B65" s="74">
        <v>-10.438459999999999</v>
      </c>
      <c r="C65" s="74">
        <v>0</v>
      </c>
      <c r="D65" s="74">
        <v>0</v>
      </c>
      <c r="E65" s="74">
        <v>-10.438459999999999</v>
      </c>
    </row>
    <row r="66" spans="1:5" ht="15" customHeight="1">
      <c r="A66" s="47" t="s">
        <v>433</v>
      </c>
      <c r="B66" s="74">
        <v>-10.438459999999999</v>
      </c>
      <c r="C66" s="74">
        <v>0</v>
      </c>
      <c r="D66" s="74">
        <v>0</v>
      </c>
      <c r="E66" s="74">
        <v>-10.438459999999999</v>
      </c>
    </row>
    <row r="67" spans="1:5" ht="15" customHeight="1">
      <c r="A67" s="47" t="s">
        <v>434</v>
      </c>
      <c r="B67" s="74">
        <v>0</v>
      </c>
      <c r="C67" s="74">
        <v>0</v>
      </c>
      <c r="D67" s="74">
        <v>0</v>
      </c>
      <c r="E67" s="74">
        <v>0</v>
      </c>
    </row>
    <row r="68" spans="1:5" ht="15" customHeight="1">
      <c r="A68" s="49" t="s">
        <v>1239</v>
      </c>
      <c r="B68" s="74">
        <v>536.86268999999993</v>
      </c>
      <c r="C68" s="74">
        <v>1067.9680600000002</v>
      </c>
      <c r="D68" s="74">
        <v>3598.3781899999999</v>
      </c>
      <c r="E68" s="74">
        <v>5203.2089400000004</v>
      </c>
    </row>
    <row r="69" spans="1:5" ht="15" customHeight="1">
      <c r="A69" s="47" t="s">
        <v>1051</v>
      </c>
      <c r="B69" s="74">
        <v>1464.79422</v>
      </c>
      <c r="C69" s="74">
        <v>0</v>
      </c>
      <c r="D69" s="74">
        <v>928.87698999999998</v>
      </c>
      <c r="E69" s="74">
        <v>2393.67121</v>
      </c>
    </row>
    <row r="70" spans="1:5" ht="15" customHeight="1">
      <c r="A70" s="47" t="s">
        <v>1052</v>
      </c>
      <c r="B70" s="74">
        <v>0</v>
      </c>
      <c r="C70" s="74">
        <v>0</v>
      </c>
      <c r="D70" s="74">
        <v>0</v>
      </c>
      <c r="E70" s="74">
        <v>0</v>
      </c>
    </row>
    <row r="71" spans="1:5" ht="15" customHeight="1">
      <c r="A71" s="49" t="s">
        <v>971</v>
      </c>
      <c r="B71" s="74">
        <v>2001.6569099999999</v>
      </c>
      <c r="C71" s="74">
        <v>1067.9680600000002</v>
      </c>
      <c r="D71" s="74">
        <v>4527.2551800000001</v>
      </c>
      <c r="E71" s="74">
        <v>7596.88015</v>
      </c>
    </row>
    <row r="72" spans="1:5" ht="15" customHeight="1">
      <c r="A72" s="47" t="s">
        <v>1053</v>
      </c>
      <c r="B72" s="74">
        <v>0</v>
      </c>
      <c r="C72" s="74">
        <v>301.72396999999995</v>
      </c>
      <c r="D72" s="74">
        <v>0</v>
      </c>
      <c r="E72" s="74">
        <v>301.72396999999995</v>
      </c>
    </row>
    <row r="73" spans="1:5" ht="15" customHeight="1">
      <c r="A73" s="47" t="s">
        <v>1054</v>
      </c>
      <c r="B73" s="74">
        <v>0</v>
      </c>
      <c r="C73" s="74">
        <v>-414.98647999999997</v>
      </c>
      <c r="D73" s="74">
        <v>0</v>
      </c>
      <c r="E73" s="74">
        <v>-414.98647999999997</v>
      </c>
    </row>
    <row r="74" spans="1:5" ht="15" customHeight="1">
      <c r="A74" s="49" t="s">
        <v>1240</v>
      </c>
      <c r="B74" s="74">
        <v>2001.6569099999999</v>
      </c>
      <c r="C74" s="74">
        <v>954.70555000000002</v>
      </c>
      <c r="D74" s="74">
        <v>4527.2551800000001</v>
      </c>
      <c r="E74" s="74">
        <v>7483.6176400000004</v>
      </c>
    </row>
    <row r="75" spans="1:5" ht="15" customHeight="1">
      <c r="A75" s="47" t="s">
        <v>437</v>
      </c>
      <c r="B75" s="363">
        <v>0</v>
      </c>
      <c r="C75" s="363">
        <v>0</v>
      </c>
      <c r="D75" s="363">
        <v>0</v>
      </c>
      <c r="E75" s="74">
        <v>0</v>
      </c>
    </row>
    <row r="76" spans="1:5" ht="15" customHeight="1">
      <c r="A76" s="49" t="s">
        <v>970</v>
      </c>
      <c r="B76" s="363">
        <v>2001.6569099999999</v>
      </c>
      <c r="C76" s="363">
        <v>954.70555000000002</v>
      </c>
      <c r="D76" s="363">
        <v>4527.2551800000001</v>
      </c>
      <c r="E76" s="74">
        <v>7483.6176400000004</v>
      </c>
    </row>
    <row r="77" spans="1:5" s="21" customFormat="1" ht="15" customHeight="1" thickBot="1">
      <c r="A77" s="70" t="s">
        <v>438</v>
      </c>
      <c r="B77" s="363">
        <v>-523.28041999999994</v>
      </c>
      <c r="C77" s="363">
        <v>-168.90532000000002</v>
      </c>
      <c r="D77" s="363">
        <v>-1974.3044</v>
      </c>
      <c r="E77" s="74">
        <v>-2666.4901399999999</v>
      </c>
    </row>
    <row r="78" spans="1:5" ht="15" customHeight="1">
      <c r="A78" s="364" t="s">
        <v>969</v>
      </c>
      <c r="B78" s="361">
        <v>1478.3764900000001</v>
      </c>
      <c r="C78" s="361">
        <v>785.80022999999994</v>
      </c>
      <c r="D78" s="361">
        <v>2552.9507799999997</v>
      </c>
      <c r="E78" s="465">
        <v>4817.1274999999996</v>
      </c>
    </row>
    <row r="79" spans="1:5" ht="3.75" customHeight="1" thickBot="1">
      <c r="A79" s="466"/>
      <c r="B79" s="467"/>
      <c r="C79" s="468"/>
      <c r="D79" s="468"/>
      <c r="E79" s="468"/>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31" hidden="1" customWidth="1"/>
    <col min="2" max="2" width="89.42578125" style="631" hidden="1" customWidth="1"/>
    <col min="3" max="3" width="89.85546875" style="33" bestFit="1" customWidth="1"/>
    <col min="4" max="6" width="8.140625" style="631" bestFit="1" customWidth="1"/>
    <col min="7" max="7" width="9.7109375" style="631" bestFit="1" customWidth="1"/>
    <col min="8" max="252" width="9.140625" style="631"/>
    <col min="253" max="254" width="0" style="631" hidden="1" customWidth="1"/>
    <col min="255" max="255" width="89.85546875" style="631" bestFit="1" customWidth="1"/>
    <col min="256" max="259" width="12.7109375" style="631" customWidth="1"/>
    <col min="260" max="508" width="9.140625" style="631"/>
    <col min="509" max="510" width="0" style="631" hidden="1" customWidth="1"/>
    <col min="511" max="511" width="89.85546875" style="631" bestFit="1" customWidth="1"/>
    <col min="512" max="515" width="12.7109375" style="631" customWidth="1"/>
    <col min="516" max="764" width="9.140625" style="631"/>
    <col min="765" max="766" width="0" style="631" hidden="1" customWidth="1"/>
    <col min="767" max="767" width="89.85546875" style="631" bestFit="1" customWidth="1"/>
    <col min="768" max="771" width="12.7109375" style="631" customWidth="1"/>
    <col min="772" max="1020" width="9.140625" style="631"/>
    <col min="1021" max="1022" width="0" style="631" hidden="1" customWidth="1"/>
    <col min="1023" max="1023" width="89.85546875" style="631" bestFit="1" customWidth="1"/>
    <col min="1024" max="1027" width="12.7109375" style="631" customWidth="1"/>
    <col min="1028" max="1276" width="9.140625" style="631"/>
    <col min="1277" max="1278" width="0" style="631" hidden="1" customWidth="1"/>
    <col min="1279" max="1279" width="89.85546875" style="631" bestFit="1" customWidth="1"/>
    <col min="1280" max="1283" width="12.7109375" style="631" customWidth="1"/>
    <col min="1284" max="1532" width="9.140625" style="631"/>
    <col min="1533" max="1534" width="0" style="631" hidden="1" customWidth="1"/>
    <col min="1535" max="1535" width="89.85546875" style="631" bestFit="1" customWidth="1"/>
    <col min="1536" max="1539" width="12.7109375" style="631" customWidth="1"/>
    <col min="1540" max="1788" width="9.140625" style="631"/>
    <col min="1789" max="1790" width="0" style="631" hidden="1" customWidth="1"/>
    <col min="1791" max="1791" width="89.85546875" style="631" bestFit="1" customWidth="1"/>
    <col min="1792" max="1795" width="12.7109375" style="631" customWidth="1"/>
    <col min="1796" max="2044" width="9.140625" style="631"/>
    <col min="2045" max="2046" width="0" style="631" hidden="1" customWidth="1"/>
    <col min="2047" max="2047" width="89.85546875" style="631" bestFit="1" customWidth="1"/>
    <col min="2048" max="2051" width="12.7109375" style="631" customWidth="1"/>
    <col min="2052" max="2300" width="9.140625" style="631"/>
    <col min="2301" max="2302" width="0" style="631" hidden="1" customWidth="1"/>
    <col min="2303" max="2303" width="89.85546875" style="631" bestFit="1" customWidth="1"/>
    <col min="2304" max="2307" width="12.7109375" style="631" customWidth="1"/>
    <col min="2308" max="2556" width="9.140625" style="631"/>
    <col min="2557" max="2558" width="0" style="631" hidden="1" customWidth="1"/>
    <col min="2559" max="2559" width="89.85546875" style="631" bestFit="1" customWidth="1"/>
    <col min="2560" max="2563" width="12.7109375" style="631" customWidth="1"/>
    <col min="2564" max="2812" width="9.140625" style="631"/>
    <col min="2813" max="2814" width="0" style="631" hidden="1" customWidth="1"/>
    <col min="2815" max="2815" width="89.85546875" style="631" bestFit="1" customWidth="1"/>
    <col min="2816" max="2819" width="12.7109375" style="631" customWidth="1"/>
    <col min="2820" max="3068" width="9.140625" style="631"/>
    <col min="3069" max="3070" width="0" style="631" hidden="1" customWidth="1"/>
    <col min="3071" max="3071" width="89.85546875" style="631" bestFit="1" customWidth="1"/>
    <col min="3072" max="3075" width="12.7109375" style="631" customWidth="1"/>
    <col min="3076" max="3324" width="9.140625" style="631"/>
    <col min="3325" max="3326" width="0" style="631" hidden="1" customWidth="1"/>
    <col min="3327" max="3327" width="89.85546875" style="631" bestFit="1" customWidth="1"/>
    <col min="3328" max="3331" width="12.7109375" style="631" customWidth="1"/>
    <col min="3332" max="3580" width="9.140625" style="631"/>
    <col min="3581" max="3582" width="0" style="631" hidden="1" customWidth="1"/>
    <col min="3583" max="3583" width="89.85546875" style="631" bestFit="1" customWidth="1"/>
    <col min="3584" max="3587" width="12.7109375" style="631" customWidth="1"/>
    <col min="3588" max="3836" width="9.140625" style="631"/>
    <col min="3837" max="3838" width="0" style="631" hidden="1" customWidth="1"/>
    <col min="3839" max="3839" width="89.85546875" style="631" bestFit="1" customWidth="1"/>
    <col min="3840" max="3843" width="12.7109375" style="631" customWidth="1"/>
    <col min="3844" max="4092" width="9.140625" style="631"/>
    <col min="4093" max="4094" width="0" style="631" hidden="1" customWidth="1"/>
    <col min="4095" max="4095" width="89.85546875" style="631" bestFit="1" customWidth="1"/>
    <col min="4096" max="4099" width="12.7109375" style="631" customWidth="1"/>
    <col min="4100" max="4348" width="9.140625" style="631"/>
    <col min="4349" max="4350" width="0" style="631" hidden="1" customWidth="1"/>
    <col min="4351" max="4351" width="89.85546875" style="631" bestFit="1" customWidth="1"/>
    <col min="4352" max="4355" width="12.7109375" style="631" customWidth="1"/>
    <col min="4356" max="4604" width="9.140625" style="631"/>
    <col min="4605" max="4606" width="0" style="631" hidden="1" customWidth="1"/>
    <col min="4607" max="4607" width="89.85546875" style="631" bestFit="1" customWidth="1"/>
    <col min="4608" max="4611" width="12.7109375" style="631" customWidth="1"/>
    <col min="4612" max="4860" width="9.140625" style="631"/>
    <col min="4861" max="4862" width="0" style="631" hidden="1" customWidth="1"/>
    <col min="4863" max="4863" width="89.85546875" style="631" bestFit="1" customWidth="1"/>
    <col min="4864" max="4867" width="12.7109375" style="631" customWidth="1"/>
    <col min="4868" max="5116" width="9.140625" style="631"/>
    <col min="5117" max="5118" width="0" style="631" hidden="1" customWidth="1"/>
    <col min="5119" max="5119" width="89.85546875" style="631" bestFit="1" customWidth="1"/>
    <col min="5120" max="5123" width="12.7109375" style="631" customWidth="1"/>
    <col min="5124" max="5372" width="9.140625" style="631"/>
    <col min="5373" max="5374" width="0" style="631" hidden="1" customWidth="1"/>
    <col min="5375" max="5375" width="89.85546875" style="631" bestFit="1" customWidth="1"/>
    <col min="5376" max="5379" width="12.7109375" style="631" customWidth="1"/>
    <col min="5380" max="5628" width="9.140625" style="631"/>
    <col min="5629" max="5630" width="0" style="631" hidden="1" customWidth="1"/>
    <col min="5631" max="5631" width="89.85546875" style="631" bestFit="1" customWidth="1"/>
    <col min="5632" max="5635" width="12.7109375" style="631" customWidth="1"/>
    <col min="5636" max="5884" width="9.140625" style="631"/>
    <col min="5885" max="5886" width="0" style="631" hidden="1" customWidth="1"/>
    <col min="5887" max="5887" width="89.85546875" style="631" bestFit="1" customWidth="1"/>
    <col min="5888" max="5891" width="12.7109375" style="631" customWidth="1"/>
    <col min="5892" max="6140" width="9.140625" style="631"/>
    <col min="6141" max="6142" width="0" style="631" hidden="1" customWidth="1"/>
    <col min="6143" max="6143" width="89.85546875" style="631" bestFit="1" customWidth="1"/>
    <col min="6144" max="6147" width="12.7109375" style="631" customWidth="1"/>
    <col min="6148" max="6396" width="9.140625" style="631"/>
    <col min="6397" max="6398" width="0" style="631" hidden="1" customWidth="1"/>
    <col min="6399" max="6399" width="89.85546875" style="631" bestFit="1" customWidth="1"/>
    <col min="6400" max="6403" width="12.7109375" style="631" customWidth="1"/>
    <col min="6404" max="6652" width="9.140625" style="631"/>
    <col min="6653" max="6654" width="0" style="631" hidden="1" customWidth="1"/>
    <col min="6655" max="6655" width="89.85546875" style="631" bestFit="1" customWidth="1"/>
    <col min="6656" max="6659" width="12.7109375" style="631" customWidth="1"/>
    <col min="6660" max="6908" width="9.140625" style="631"/>
    <col min="6909" max="6910" width="0" style="631" hidden="1" customWidth="1"/>
    <col min="6911" max="6911" width="89.85546875" style="631" bestFit="1" customWidth="1"/>
    <col min="6912" max="6915" width="12.7109375" style="631" customWidth="1"/>
    <col min="6916" max="7164" width="9.140625" style="631"/>
    <col min="7165" max="7166" width="0" style="631" hidden="1" customWidth="1"/>
    <col min="7167" max="7167" width="89.85546875" style="631" bestFit="1" customWidth="1"/>
    <col min="7168" max="7171" width="12.7109375" style="631" customWidth="1"/>
    <col min="7172" max="7420" width="9.140625" style="631"/>
    <col min="7421" max="7422" width="0" style="631" hidden="1" customWidth="1"/>
    <col min="7423" max="7423" width="89.85546875" style="631" bestFit="1" customWidth="1"/>
    <col min="7424" max="7427" width="12.7109375" style="631" customWidth="1"/>
    <col min="7428" max="7676" width="9.140625" style="631"/>
    <col min="7677" max="7678" width="0" style="631" hidden="1" customWidth="1"/>
    <col min="7679" max="7679" width="89.85546875" style="631" bestFit="1" customWidth="1"/>
    <col min="7680" max="7683" width="12.7109375" style="631" customWidth="1"/>
    <col min="7684" max="7932" width="9.140625" style="631"/>
    <col min="7933" max="7934" width="0" style="631" hidden="1" customWidth="1"/>
    <col min="7935" max="7935" width="89.85546875" style="631" bestFit="1" customWidth="1"/>
    <col min="7936" max="7939" width="12.7109375" style="631" customWidth="1"/>
    <col min="7940" max="8188" width="9.140625" style="631"/>
    <col min="8189" max="8190" width="0" style="631" hidden="1" customWidth="1"/>
    <col min="8191" max="8191" width="89.85546875" style="631" bestFit="1" customWidth="1"/>
    <col min="8192" max="8195" width="12.7109375" style="631" customWidth="1"/>
    <col min="8196" max="8444" width="9.140625" style="631"/>
    <col min="8445" max="8446" width="0" style="631" hidden="1" customWidth="1"/>
    <col min="8447" max="8447" width="89.85546875" style="631" bestFit="1" customWidth="1"/>
    <col min="8448" max="8451" width="12.7109375" style="631" customWidth="1"/>
    <col min="8452" max="8700" width="9.140625" style="631"/>
    <col min="8701" max="8702" width="0" style="631" hidden="1" customWidth="1"/>
    <col min="8703" max="8703" width="89.85546875" style="631" bestFit="1" customWidth="1"/>
    <col min="8704" max="8707" width="12.7109375" style="631" customWidth="1"/>
    <col min="8708" max="8956" width="9.140625" style="631"/>
    <col min="8957" max="8958" width="0" style="631" hidden="1" customWidth="1"/>
    <col min="8959" max="8959" width="89.85546875" style="631" bestFit="1" customWidth="1"/>
    <col min="8960" max="8963" width="12.7109375" style="631" customWidth="1"/>
    <col min="8964" max="9212" width="9.140625" style="631"/>
    <col min="9213" max="9214" width="0" style="631" hidden="1" customWidth="1"/>
    <col min="9215" max="9215" width="89.85546875" style="631" bestFit="1" customWidth="1"/>
    <col min="9216" max="9219" width="12.7109375" style="631" customWidth="1"/>
    <col min="9220" max="9468" width="9.140625" style="631"/>
    <col min="9469" max="9470" width="0" style="631" hidden="1" customWidth="1"/>
    <col min="9471" max="9471" width="89.85546875" style="631" bestFit="1" customWidth="1"/>
    <col min="9472" max="9475" width="12.7109375" style="631" customWidth="1"/>
    <col min="9476" max="9724" width="9.140625" style="631"/>
    <col min="9725" max="9726" width="0" style="631" hidden="1" customWidth="1"/>
    <col min="9727" max="9727" width="89.85546875" style="631" bestFit="1" customWidth="1"/>
    <col min="9728" max="9731" width="12.7109375" style="631" customWidth="1"/>
    <col min="9732" max="9980" width="9.140625" style="631"/>
    <col min="9981" max="9982" width="0" style="631" hidden="1" customWidth="1"/>
    <col min="9983" max="9983" width="89.85546875" style="631" bestFit="1" customWidth="1"/>
    <col min="9984" max="9987" width="12.7109375" style="631" customWidth="1"/>
    <col min="9988" max="10236" width="9.140625" style="631"/>
    <col min="10237" max="10238" width="0" style="631" hidden="1" customWidth="1"/>
    <col min="10239" max="10239" width="89.85546875" style="631" bestFit="1" customWidth="1"/>
    <col min="10240" max="10243" width="12.7109375" style="631" customWidth="1"/>
    <col min="10244" max="10492" width="9.140625" style="631"/>
    <col min="10493" max="10494" width="0" style="631" hidden="1" customWidth="1"/>
    <col min="10495" max="10495" width="89.85546875" style="631" bestFit="1" customWidth="1"/>
    <col min="10496" max="10499" width="12.7109375" style="631" customWidth="1"/>
    <col min="10500" max="10748" width="9.140625" style="631"/>
    <col min="10749" max="10750" width="0" style="631" hidden="1" customWidth="1"/>
    <col min="10751" max="10751" width="89.85546875" style="631" bestFit="1" customWidth="1"/>
    <col min="10752" max="10755" width="12.7109375" style="631" customWidth="1"/>
    <col min="10756" max="11004" width="9.140625" style="631"/>
    <col min="11005" max="11006" width="0" style="631" hidden="1" customWidth="1"/>
    <col min="11007" max="11007" width="89.85546875" style="631" bestFit="1" customWidth="1"/>
    <col min="11008" max="11011" width="12.7109375" style="631" customWidth="1"/>
    <col min="11012" max="11260" width="9.140625" style="631"/>
    <col min="11261" max="11262" width="0" style="631" hidden="1" customWidth="1"/>
    <col min="11263" max="11263" width="89.85546875" style="631" bestFit="1" customWidth="1"/>
    <col min="11264" max="11267" width="12.7109375" style="631" customWidth="1"/>
    <col min="11268" max="11516" width="9.140625" style="631"/>
    <col min="11517" max="11518" width="0" style="631" hidden="1" customWidth="1"/>
    <col min="11519" max="11519" width="89.85546875" style="631" bestFit="1" customWidth="1"/>
    <col min="11520" max="11523" width="12.7109375" style="631" customWidth="1"/>
    <col min="11524" max="11772" width="9.140625" style="631"/>
    <col min="11773" max="11774" width="0" style="631" hidden="1" customWidth="1"/>
    <col min="11775" max="11775" width="89.85546875" style="631" bestFit="1" customWidth="1"/>
    <col min="11776" max="11779" width="12.7109375" style="631" customWidth="1"/>
    <col min="11780" max="12028" width="9.140625" style="631"/>
    <col min="12029" max="12030" width="0" style="631" hidden="1" customWidth="1"/>
    <col min="12031" max="12031" width="89.85546875" style="631" bestFit="1" customWidth="1"/>
    <col min="12032" max="12035" width="12.7109375" style="631" customWidth="1"/>
    <col min="12036" max="12284" width="9.140625" style="631"/>
    <col min="12285" max="12286" width="0" style="631" hidden="1" customWidth="1"/>
    <col min="12287" max="12287" width="89.85546875" style="631" bestFit="1" customWidth="1"/>
    <col min="12288" max="12291" width="12.7109375" style="631" customWidth="1"/>
    <col min="12292" max="12540" width="9.140625" style="631"/>
    <col min="12541" max="12542" width="0" style="631" hidden="1" customWidth="1"/>
    <col min="12543" max="12543" width="89.85546875" style="631" bestFit="1" customWidth="1"/>
    <col min="12544" max="12547" width="12.7109375" style="631" customWidth="1"/>
    <col min="12548" max="12796" width="9.140625" style="631"/>
    <col min="12797" max="12798" width="0" style="631" hidden="1" customWidth="1"/>
    <col min="12799" max="12799" width="89.85546875" style="631" bestFit="1" customWidth="1"/>
    <col min="12800" max="12803" width="12.7109375" style="631" customWidth="1"/>
    <col min="12804" max="13052" width="9.140625" style="631"/>
    <col min="13053" max="13054" width="0" style="631" hidden="1" customWidth="1"/>
    <col min="13055" max="13055" width="89.85546875" style="631" bestFit="1" customWidth="1"/>
    <col min="13056" max="13059" width="12.7109375" style="631" customWidth="1"/>
    <col min="13060" max="13308" width="9.140625" style="631"/>
    <col min="13309" max="13310" width="0" style="631" hidden="1" customWidth="1"/>
    <col min="13311" max="13311" width="89.85546875" style="631" bestFit="1" customWidth="1"/>
    <col min="13312" max="13315" width="12.7109375" style="631" customWidth="1"/>
    <col min="13316" max="13564" width="9.140625" style="631"/>
    <col min="13565" max="13566" width="0" style="631" hidden="1" customWidth="1"/>
    <col min="13567" max="13567" width="89.85546875" style="631" bestFit="1" customWidth="1"/>
    <col min="13568" max="13571" width="12.7109375" style="631" customWidth="1"/>
    <col min="13572" max="13820" width="9.140625" style="631"/>
    <col min="13821" max="13822" width="0" style="631" hidden="1" customWidth="1"/>
    <col min="13823" max="13823" width="89.85546875" style="631" bestFit="1" customWidth="1"/>
    <col min="13824" max="13827" width="12.7109375" style="631" customWidth="1"/>
    <col min="13828" max="14076" width="9.140625" style="631"/>
    <col min="14077" max="14078" width="0" style="631" hidden="1" customWidth="1"/>
    <col min="14079" max="14079" width="89.85546875" style="631" bestFit="1" customWidth="1"/>
    <col min="14080" max="14083" width="12.7109375" style="631" customWidth="1"/>
    <col min="14084" max="14332" width="9.140625" style="631"/>
    <col min="14333" max="14334" width="0" style="631" hidden="1" customWidth="1"/>
    <col min="14335" max="14335" width="89.85546875" style="631" bestFit="1" customWidth="1"/>
    <col min="14336" max="14339" width="12.7109375" style="631" customWidth="1"/>
    <col min="14340" max="14588" width="9.140625" style="631"/>
    <col min="14589" max="14590" width="0" style="631" hidden="1" customWidth="1"/>
    <col min="14591" max="14591" width="89.85546875" style="631" bestFit="1" customWidth="1"/>
    <col min="14592" max="14595" width="12.7109375" style="631" customWidth="1"/>
    <col min="14596" max="14844" width="9.140625" style="631"/>
    <col min="14845" max="14846" width="0" style="631" hidden="1" customWidth="1"/>
    <col min="14847" max="14847" width="89.85546875" style="631" bestFit="1" customWidth="1"/>
    <col min="14848" max="14851" width="12.7109375" style="631" customWidth="1"/>
    <col min="14852" max="15100" width="9.140625" style="631"/>
    <col min="15101" max="15102" width="0" style="631" hidden="1" customWidth="1"/>
    <col min="15103" max="15103" width="89.85546875" style="631" bestFit="1" customWidth="1"/>
    <col min="15104" max="15107" width="12.7109375" style="631" customWidth="1"/>
    <col min="15108" max="15356" width="9.140625" style="631"/>
    <col min="15357" max="15358" width="0" style="631" hidden="1" customWidth="1"/>
    <col min="15359" max="15359" width="89.85546875" style="631" bestFit="1" customWidth="1"/>
    <col min="15360" max="15363" width="12.7109375" style="631" customWidth="1"/>
    <col min="15364" max="15612" width="9.140625" style="631"/>
    <col min="15613" max="15614" width="0" style="631" hidden="1" customWidth="1"/>
    <col min="15615" max="15615" width="89.85546875" style="631" bestFit="1" customWidth="1"/>
    <col min="15616" max="15619" width="12.7109375" style="631" customWidth="1"/>
    <col min="15620" max="15868" width="9.140625" style="631"/>
    <col min="15869" max="15870" width="0" style="631" hidden="1" customWidth="1"/>
    <col min="15871" max="15871" width="89.85546875" style="631" bestFit="1" customWidth="1"/>
    <col min="15872" max="15875" width="12.7109375" style="631" customWidth="1"/>
    <col min="15876" max="16124" width="9.140625" style="631"/>
    <col min="16125" max="16126" width="0" style="631" hidden="1" customWidth="1"/>
    <col min="16127" max="16127" width="89.85546875" style="631" bestFit="1" customWidth="1"/>
    <col min="16128" max="16131" width="12.7109375" style="631" customWidth="1"/>
    <col min="16132" max="16384" width="9.140625" style="631"/>
  </cols>
  <sheetData>
    <row r="1" spans="1:7" s="356" customFormat="1" ht="30" customHeight="1">
      <c r="A1" s="47"/>
      <c r="B1" s="47"/>
      <c r="C1" s="748" t="s">
        <v>1055</v>
      </c>
      <c r="D1" s="748"/>
      <c r="E1" s="748"/>
      <c r="F1" s="748"/>
      <c r="G1" s="748"/>
    </row>
    <row r="2" spans="1:7" s="356" customFormat="1" ht="15" customHeight="1">
      <c r="A2" s="47"/>
      <c r="B2" s="47"/>
      <c r="C2" s="749" t="s">
        <v>520</v>
      </c>
      <c r="D2" s="749"/>
      <c r="E2" s="749"/>
      <c r="F2" s="749"/>
      <c r="G2" s="749"/>
    </row>
    <row r="3" spans="1:7" s="356" customFormat="1" ht="15" customHeight="1">
      <c r="A3" s="47"/>
      <c r="B3" s="47"/>
      <c r="C3" s="761" t="s">
        <v>1506</v>
      </c>
      <c r="D3" s="761"/>
      <c r="E3" s="761"/>
      <c r="F3" s="761"/>
      <c r="G3" s="761"/>
    </row>
    <row r="4" spans="1:7" s="356" customFormat="1" ht="30" customHeight="1">
      <c r="A4" s="47" t="s">
        <v>987</v>
      </c>
      <c r="B4" s="47"/>
      <c r="C4" s="750" t="s">
        <v>512</v>
      </c>
      <c r="D4" s="750"/>
      <c r="E4" s="750"/>
      <c r="F4" s="750"/>
      <c r="G4" s="750"/>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748</v>
      </c>
      <c r="B7" s="367" t="s">
        <v>1056</v>
      </c>
      <c r="C7" s="370" t="s">
        <v>580</v>
      </c>
      <c r="D7" s="469">
        <v>6549.6949500000001</v>
      </c>
      <c r="E7" s="469">
        <v>18141.973309999998</v>
      </c>
      <c r="F7" s="469">
        <v>32797.434110000002</v>
      </c>
      <c r="G7" s="469">
        <v>57489.102370000001</v>
      </c>
    </row>
    <row r="8" spans="1:7" s="78" customFormat="1" ht="15" customHeight="1">
      <c r="A8" s="47" t="s">
        <v>748</v>
      </c>
      <c r="B8" s="47" t="s">
        <v>1057</v>
      </c>
      <c r="C8" s="49" t="s">
        <v>1058</v>
      </c>
      <c r="D8" s="74">
        <v>248.83947000000001</v>
      </c>
      <c r="E8" s="74">
        <v>13459.503580000001</v>
      </c>
      <c r="F8" s="74">
        <v>1364.36392</v>
      </c>
      <c r="G8" s="74">
        <v>15072.706970000001</v>
      </c>
    </row>
    <row r="9" spans="1:7" s="77" customFormat="1" ht="15" customHeight="1">
      <c r="A9" s="47" t="s">
        <v>748</v>
      </c>
      <c r="B9" s="47" t="s">
        <v>1059</v>
      </c>
      <c r="C9" s="49" t="s">
        <v>1060</v>
      </c>
      <c r="D9" s="74">
        <v>3981.97082</v>
      </c>
      <c r="E9" s="74">
        <v>318.40045000000003</v>
      </c>
      <c r="F9" s="74">
        <v>0</v>
      </c>
      <c r="G9" s="74">
        <v>4300.3712699999996</v>
      </c>
    </row>
    <row r="10" spans="1:7" s="77" customFormat="1" ht="15" customHeight="1">
      <c r="A10" s="47" t="s">
        <v>748</v>
      </c>
      <c r="B10" s="47" t="s">
        <v>1061</v>
      </c>
      <c r="C10" s="49" t="s">
        <v>1062</v>
      </c>
      <c r="D10" s="74">
        <v>58.420660000000005</v>
      </c>
      <c r="E10" s="74">
        <v>700.59263999999996</v>
      </c>
      <c r="F10" s="74">
        <v>1637.31468</v>
      </c>
      <c r="G10" s="74">
        <v>2396.32798</v>
      </c>
    </row>
    <row r="11" spans="1:7" s="77" customFormat="1" ht="15" customHeight="1">
      <c r="A11" s="47" t="s">
        <v>748</v>
      </c>
      <c r="B11" s="47" t="s">
        <v>1063</v>
      </c>
      <c r="C11" s="49" t="s">
        <v>1064</v>
      </c>
      <c r="D11" s="74">
        <v>5.51213</v>
      </c>
      <c r="E11" s="74">
        <v>0</v>
      </c>
      <c r="F11" s="74">
        <v>0</v>
      </c>
      <c r="G11" s="74">
        <v>5.51213</v>
      </c>
    </row>
    <row r="12" spans="1:7" s="77" customFormat="1" ht="15" customHeight="1">
      <c r="A12" s="47" t="s">
        <v>748</v>
      </c>
      <c r="B12" s="47" t="s">
        <v>1065</v>
      </c>
      <c r="C12" s="49" t="s">
        <v>1066</v>
      </c>
      <c r="D12" s="74">
        <v>6.3819999999999997</v>
      </c>
      <c r="E12" s="74">
        <v>148.30601999999999</v>
      </c>
      <c r="F12" s="74">
        <v>1910.9954</v>
      </c>
      <c r="G12" s="74">
        <v>2065.6834199999998</v>
      </c>
    </row>
    <row r="13" spans="1:7" s="77" customFormat="1" ht="15" customHeight="1">
      <c r="A13" s="47" t="s">
        <v>748</v>
      </c>
      <c r="B13" s="47" t="s">
        <v>1067</v>
      </c>
      <c r="C13" s="49" t="s">
        <v>1068</v>
      </c>
      <c r="D13" s="74">
        <v>2158.00092</v>
      </c>
      <c r="E13" s="74">
        <v>3449.28566</v>
      </c>
      <c r="F13" s="74">
        <v>27849.116600000001</v>
      </c>
      <c r="G13" s="74">
        <v>33456.403180000001</v>
      </c>
    </row>
    <row r="14" spans="1:7" s="77" customFormat="1" ht="15" customHeight="1">
      <c r="A14" s="47" t="s">
        <v>748</v>
      </c>
      <c r="B14" s="47" t="s">
        <v>1069</v>
      </c>
      <c r="C14" s="49" t="s">
        <v>1070</v>
      </c>
      <c r="D14" s="74">
        <v>90.568950000000001</v>
      </c>
      <c r="E14" s="74">
        <v>65.884960000000007</v>
      </c>
      <c r="F14" s="74">
        <v>35.643509999999999</v>
      </c>
      <c r="G14" s="74">
        <v>192.09742</v>
      </c>
    </row>
    <row r="15" spans="1:7" s="78" customFormat="1" ht="15" customHeight="1">
      <c r="A15" s="47" t="s">
        <v>748</v>
      </c>
      <c r="B15" s="47" t="s">
        <v>1071</v>
      </c>
      <c r="C15" s="49" t="s">
        <v>1072</v>
      </c>
      <c r="D15" s="74">
        <v>0</v>
      </c>
      <c r="E15" s="74">
        <v>0</v>
      </c>
      <c r="F15" s="74">
        <v>0</v>
      </c>
      <c r="G15" s="74">
        <v>0</v>
      </c>
    </row>
    <row r="16" spans="1:7" s="78" customFormat="1" ht="15" customHeight="1">
      <c r="A16" s="367" t="s">
        <v>748</v>
      </c>
      <c r="B16" s="367" t="s">
        <v>1073</v>
      </c>
      <c r="C16" s="362" t="s">
        <v>1074</v>
      </c>
      <c r="D16" s="361">
        <v>539.04674</v>
      </c>
      <c r="E16" s="361">
        <v>2802.01964</v>
      </c>
      <c r="F16" s="361">
        <v>5092.8523700000005</v>
      </c>
      <c r="G16" s="361">
        <v>8433.9187500000007</v>
      </c>
    </row>
    <row r="17" spans="1:7" s="78" customFormat="1" ht="15" customHeight="1">
      <c r="A17" s="47" t="s">
        <v>748</v>
      </c>
      <c r="B17" s="47" t="s">
        <v>1075</v>
      </c>
      <c r="C17" s="49" t="s">
        <v>1259</v>
      </c>
      <c r="D17" s="74">
        <v>0</v>
      </c>
      <c r="E17" s="74">
        <v>0</v>
      </c>
      <c r="F17" s="74">
        <v>0</v>
      </c>
      <c r="G17" s="74">
        <v>0</v>
      </c>
    </row>
    <row r="18" spans="1:7" s="77" customFormat="1" ht="15" customHeight="1">
      <c r="A18" s="47" t="s">
        <v>748</v>
      </c>
      <c r="B18" s="47" t="s">
        <v>1076</v>
      </c>
      <c r="C18" s="49" t="s">
        <v>1077</v>
      </c>
      <c r="D18" s="74">
        <v>479.89209999999997</v>
      </c>
      <c r="E18" s="74">
        <v>922.39164000000005</v>
      </c>
      <c r="F18" s="74">
        <v>1650.83618</v>
      </c>
      <c r="G18" s="74">
        <v>3053.1199200000001</v>
      </c>
    </row>
    <row r="19" spans="1:7" s="77" customFormat="1" ht="15" customHeight="1">
      <c r="A19" s="47" t="s">
        <v>748</v>
      </c>
      <c r="B19" s="47" t="s">
        <v>1078</v>
      </c>
      <c r="C19" s="49" t="s">
        <v>1079</v>
      </c>
      <c r="D19" s="74">
        <v>59.154640000000001</v>
      </c>
      <c r="E19" s="74">
        <v>1879.6279999999999</v>
      </c>
      <c r="F19" s="74">
        <v>3442.0161899999998</v>
      </c>
      <c r="G19" s="74">
        <v>5380.7988299999997</v>
      </c>
    </row>
    <row r="20" spans="1:7" s="77" customFormat="1" ht="15" customHeight="1">
      <c r="A20" s="47" t="s">
        <v>748</v>
      </c>
      <c r="B20" s="47" t="s">
        <v>1080</v>
      </c>
      <c r="C20" s="49" t="s">
        <v>1081</v>
      </c>
      <c r="D20" s="74">
        <v>0</v>
      </c>
      <c r="E20" s="74">
        <v>0</v>
      </c>
      <c r="F20" s="74">
        <v>0</v>
      </c>
      <c r="G20" s="74">
        <v>0</v>
      </c>
    </row>
    <row r="21" spans="1:7" s="77" customFormat="1" ht="15" customHeight="1">
      <c r="A21" s="47" t="s">
        <v>748</v>
      </c>
      <c r="B21" s="47" t="s">
        <v>1082</v>
      </c>
      <c r="C21" s="49" t="s">
        <v>1083</v>
      </c>
      <c r="D21" s="74">
        <v>0</v>
      </c>
      <c r="E21" s="74">
        <v>0</v>
      </c>
      <c r="F21" s="74">
        <v>0</v>
      </c>
      <c r="G21" s="74">
        <v>0</v>
      </c>
    </row>
    <row r="22" spans="1:7" s="77" customFormat="1" ht="15" customHeight="1">
      <c r="A22" s="47" t="s">
        <v>748</v>
      </c>
      <c r="B22" s="173" t="s">
        <v>815</v>
      </c>
      <c r="C22" s="49" t="s">
        <v>816</v>
      </c>
      <c r="D22" s="74">
        <v>0</v>
      </c>
      <c r="E22" s="74">
        <v>0</v>
      </c>
      <c r="F22" s="74">
        <v>0</v>
      </c>
      <c r="G22" s="74">
        <v>0</v>
      </c>
    </row>
    <row r="23" spans="1:7" ht="15" customHeight="1">
      <c r="A23" s="367" t="s">
        <v>748</v>
      </c>
      <c r="B23" s="367" t="s">
        <v>1084</v>
      </c>
      <c r="C23" s="362" t="s">
        <v>605</v>
      </c>
      <c r="D23" s="361">
        <v>6010.6481800000001</v>
      </c>
      <c r="E23" s="361">
        <v>15339.953670000001</v>
      </c>
      <c r="F23" s="361">
        <v>27704.581739999998</v>
      </c>
      <c r="G23" s="361">
        <v>49055.183590000001</v>
      </c>
    </row>
    <row r="24" spans="1:7" s="78" customFormat="1" ht="15" customHeight="1">
      <c r="A24" s="47" t="s">
        <v>748</v>
      </c>
      <c r="B24" s="47" t="s">
        <v>1085</v>
      </c>
      <c r="C24" s="49" t="s">
        <v>1086</v>
      </c>
      <c r="D24" s="74">
        <v>4296</v>
      </c>
      <c r="E24" s="74">
        <v>11000</v>
      </c>
      <c r="F24" s="74">
        <v>10805.7</v>
      </c>
      <c r="G24" s="74">
        <v>26101.7</v>
      </c>
    </row>
    <row r="25" spans="1:7" s="77" customFormat="1" ht="15" customHeight="1">
      <c r="A25" s="47" t="s">
        <v>748</v>
      </c>
      <c r="B25" s="47" t="s">
        <v>1087</v>
      </c>
      <c r="C25" s="49" t="s">
        <v>1088</v>
      </c>
      <c r="D25" s="74">
        <v>0</v>
      </c>
      <c r="E25" s="74">
        <v>0</v>
      </c>
      <c r="F25" s="74">
        <v>0</v>
      </c>
      <c r="G25" s="74">
        <v>0</v>
      </c>
    </row>
    <row r="26" spans="1:7" s="77" customFormat="1" ht="15" customHeight="1">
      <c r="A26" s="47" t="s">
        <v>748</v>
      </c>
      <c r="B26" s="47" t="s">
        <v>1089</v>
      </c>
      <c r="C26" s="49" t="s">
        <v>1090</v>
      </c>
      <c r="D26" s="74">
        <v>0</v>
      </c>
      <c r="E26" s="74">
        <v>0</v>
      </c>
      <c r="F26" s="74">
        <v>0</v>
      </c>
      <c r="G26" s="74">
        <v>0</v>
      </c>
    </row>
    <row r="27" spans="1:7" s="77" customFormat="1" ht="15" customHeight="1">
      <c r="A27" s="47" t="s">
        <v>748</v>
      </c>
      <c r="B27" s="47" t="s">
        <v>1091</v>
      </c>
      <c r="C27" s="49" t="s">
        <v>1092</v>
      </c>
      <c r="D27" s="74">
        <v>1977.2331000000001</v>
      </c>
      <c r="E27" s="74">
        <v>4660.9763300000004</v>
      </c>
      <c r="F27" s="74">
        <v>8402.8356800000001</v>
      </c>
      <c r="G27" s="74">
        <v>15041.045110000001</v>
      </c>
    </row>
    <row r="28" spans="1:7" s="77" customFormat="1" ht="15" customHeight="1">
      <c r="A28" s="47" t="s">
        <v>748</v>
      </c>
      <c r="B28" s="47" t="s">
        <v>1093</v>
      </c>
      <c r="C28" s="49" t="s">
        <v>1094</v>
      </c>
      <c r="D28" s="74">
        <v>-262.58492000000001</v>
      </c>
      <c r="E28" s="74">
        <v>-321.02265999999997</v>
      </c>
      <c r="F28" s="74">
        <v>8496.0460600000006</v>
      </c>
      <c r="G28" s="74">
        <v>7912.4384800000007</v>
      </c>
    </row>
    <row r="29" spans="1:7" s="77" customFormat="1" ht="15" customHeight="1">
      <c r="A29" s="47" t="s">
        <v>748</v>
      </c>
      <c r="B29" s="47" t="s">
        <v>1095</v>
      </c>
      <c r="C29" s="649" t="s">
        <v>1096</v>
      </c>
      <c r="D29" s="74">
        <v>23.814</v>
      </c>
      <c r="E29" s="74">
        <v>-1685.1977199999999</v>
      </c>
      <c r="F29" s="74">
        <v>8157.5733</v>
      </c>
      <c r="G29" s="74">
        <v>6496.1895800000002</v>
      </c>
    </row>
    <row r="30" spans="1:7" s="77" customFormat="1" ht="15" customHeight="1">
      <c r="A30" s="47" t="s">
        <v>748</v>
      </c>
      <c r="B30" s="47" t="s">
        <v>1097</v>
      </c>
      <c r="C30" s="649" t="s">
        <v>1098</v>
      </c>
      <c r="D30" s="74">
        <v>-286.39891999999998</v>
      </c>
      <c r="E30" s="74">
        <v>1364.17506</v>
      </c>
      <c r="F30" s="74">
        <v>338.47275999999999</v>
      </c>
      <c r="G30" s="74">
        <v>1416.2489</v>
      </c>
    </row>
    <row r="31" spans="1:7" s="77" customFormat="1" ht="15" customHeight="1">
      <c r="A31" s="47" t="s">
        <v>748</v>
      </c>
      <c r="B31" s="47" t="s">
        <v>1099</v>
      </c>
      <c r="C31" s="371" t="s">
        <v>609</v>
      </c>
      <c r="D31" s="470">
        <v>6549.6949199999999</v>
      </c>
      <c r="E31" s="470">
        <v>18141.973309999998</v>
      </c>
      <c r="F31" s="470">
        <v>32797.434110000002</v>
      </c>
      <c r="G31" s="361">
        <v>57489.102339999998</v>
      </c>
    </row>
    <row r="32" spans="1:7" s="77" customFormat="1" ht="15" customHeight="1">
      <c r="A32" s="47" t="s">
        <v>748</v>
      </c>
      <c r="B32" s="47" t="s">
        <v>1100</v>
      </c>
      <c r="C32" s="49" t="s">
        <v>1101</v>
      </c>
      <c r="D32" s="74">
        <v>0</v>
      </c>
      <c r="E32" s="74">
        <v>0</v>
      </c>
      <c r="F32" s="74">
        <v>0</v>
      </c>
      <c r="G32" s="74">
        <v>0</v>
      </c>
    </row>
    <row r="33" spans="1:7" s="77" customFormat="1" ht="15" customHeight="1">
      <c r="A33" s="47" t="s">
        <v>748</v>
      </c>
      <c r="B33" s="47" t="s">
        <v>1102</v>
      </c>
      <c r="C33" s="49" t="s">
        <v>1103</v>
      </c>
      <c r="D33" s="74">
        <v>339318.35894999997</v>
      </c>
      <c r="E33" s="74">
        <v>445501.43554000003</v>
      </c>
      <c r="F33" s="74">
        <v>764167.23619000008</v>
      </c>
      <c r="G33" s="74">
        <v>1548987.0306800001</v>
      </c>
    </row>
    <row r="34" spans="1:7" s="77" customFormat="1" ht="15" customHeight="1">
      <c r="A34" s="47" t="s">
        <v>748</v>
      </c>
      <c r="B34" s="47" t="s">
        <v>1104</v>
      </c>
      <c r="C34" s="50" t="s">
        <v>1105</v>
      </c>
      <c r="D34" s="74">
        <v>11830.91934</v>
      </c>
      <c r="E34" s="74">
        <v>271716.44313999999</v>
      </c>
      <c r="F34" s="74">
        <v>688403.23872999998</v>
      </c>
      <c r="G34" s="74">
        <v>971950.60120999999</v>
      </c>
    </row>
    <row r="35" spans="1:7" s="77" customFormat="1" ht="15" customHeight="1">
      <c r="A35" s="47" t="s">
        <v>748</v>
      </c>
      <c r="B35" s="47" t="s">
        <v>1106</v>
      </c>
      <c r="C35" s="50" t="s">
        <v>1107</v>
      </c>
      <c r="D35" s="74">
        <v>0</v>
      </c>
      <c r="E35" s="74">
        <v>0</v>
      </c>
      <c r="F35" s="74">
        <v>0</v>
      </c>
      <c r="G35" s="74">
        <v>0</v>
      </c>
    </row>
    <row r="36" spans="1:7" s="77" customFormat="1" ht="15" customHeight="1">
      <c r="A36" s="47" t="s">
        <v>748</v>
      </c>
      <c r="B36" s="47" t="s">
        <v>1108</v>
      </c>
      <c r="C36" s="50" t="s">
        <v>1109</v>
      </c>
      <c r="D36" s="74">
        <v>0</v>
      </c>
      <c r="E36" s="74">
        <v>0</v>
      </c>
      <c r="F36" s="74">
        <v>0</v>
      </c>
      <c r="G36" s="74">
        <v>0</v>
      </c>
    </row>
    <row r="37" spans="1:7" s="77" customFormat="1" ht="15" customHeight="1">
      <c r="A37" s="47" t="s">
        <v>748</v>
      </c>
      <c r="B37" s="47" t="s">
        <v>1110</v>
      </c>
      <c r="C37" s="50" t="s">
        <v>1111</v>
      </c>
      <c r="D37" s="74">
        <v>0</v>
      </c>
      <c r="E37" s="74">
        <v>0</v>
      </c>
      <c r="F37" s="74">
        <v>0</v>
      </c>
      <c r="G37" s="74">
        <v>0</v>
      </c>
    </row>
    <row r="38" spans="1:7" s="77" customFormat="1" ht="15" customHeight="1">
      <c r="A38" s="47" t="s">
        <v>748</v>
      </c>
      <c r="B38" s="47" t="s">
        <v>1112</v>
      </c>
      <c r="C38" s="50" t="s">
        <v>1113</v>
      </c>
      <c r="D38" s="74">
        <v>0</v>
      </c>
      <c r="E38" s="74">
        <v>0</v>
      </c>
      <c r="F38" s="74">
        <v>0</v>
      </c>
      <c r="G38" s="74">
        <v>0</v>
      </c>
    </row>
    <row r="39" spans="1:7" s="77" customFormat="1" ht="15" customHeight="1">
      <c r="A39" s="47" t="s">
        <v>748</v>
      </c>
      <c r="B39" s="47" t="s">
        <v>1114</v>
      </c>
      <c r="C39" s="50" t="s">
        <v>1115</v>
      </c>
      <c r="D39" s="74">
        <v>327487.43961</v>
      </c>
      <c r="E39" s="74">
        <v>173784.99240000002</v>
      </c>
      <c r="F39" s="74">
        <v>75763.997459999999</v>
      </c>
      <c r="G39" s="74">
        <v>577036.42946999997</v>
      </c>
    </row>
    <row r="40" spans="1:7" s="77" customFormat="1" ht="15" customHeight="1">
      <c r="A40" s="47" t="s">
        <v>748</v>
      </c>
      <c r="B40" s="47" t="s">
        <v>1116</v>
      </c>
      <c r="C40" s="50" t="s">
        <v>1117</v>
      </c>
      <c r="D40" s="74">
        <v>0</v>
      </c>
      <c r="E40" s="74">
        <v>0</v>
      </c>
      <c r="F40" s="74">
        <v>0</v>
      </c>
      <c r="G40" s="74">
        <v>0</v>
      </c>
    </row>
    <row r="41" spans="1:7" s="78" customFormat="1">
      <c r="A41" s="47" t="s">
        <v>748</v>
      </c>
      <c r="B41" s="47" t="s">
        <v>1118</v>
      </c>
      <c r="C41" s="371" t="s">
        <v>1220</v>
      </c>
      <c r="D41" s="470">
        <v>395.16577000000001</v>
      </c>
      <c r="E41" s="470">
        <v>496.10957999999999</v>
      </c>
      <c r="F41" s="470">
        <v>62.43721</v>
      </c>
      <c r="G41" s="470">
        <v>953.71256000000005</v>
      </c>
    </row>
    <row r="42" spans="1:7" s="78" customFormat="1" ht="15" customHeight="1">
      <c r="A42" s="47" t="s">
        <v>748</v>
      </c>
      <c r="B42" s="173" t="s">
        <v>1119</v>
      </c>
      <c r="C42" s="47" t="s">
        <v>1120</v>
      </c>
      <c r="D42" s="74">
        <v>-30.54017</v>
      </c>
      <c r="E42" s="74">
        <v>-39.095300000000002</v>
      </c>
      <c r="F42" s="74">
        <v>0</v>
      </c>
      <c r="G42" s="74">
        <v>-69.635469999999998</v>
      </c>
    </row>
    <row r="43" spans="1:7" s="78" customFormat="1" ht="15" customHeight="1">
      <c r="A43" s="47" t="s">
        <v>748</v>
      </c>
      <c r="B43" s="47" t="s">
        <v>1121</v>
      </c>
      <c r="C43" s="49" t="s">
        <v>619</v>
      </c>
      <c r="D43" s="74">
        <v>364.62559999999996</v>
      </c>
      <c r="E43" s="74">
        <v>457.01428000000004</v>
      </c>
      <c r="F43" s="74">
        <v>62.43721</v>
      </c>
      <c r="G43" s="74">
        <v>884.07709</v>
      </c>
    </row>
    <row r="44" spans="1:7" s="78" customFormat="1" ht="15" customHeight="1">
      <c r="A44" s="47" t="s">
        <v>748</v>
      </c>
      <c r="B44" s="173" t="s">
        <v>1122</v>
      </c>
      <c r="C44" s="75" t="s">
        <v>1123</v>
      </c>
      <c r="D44" s="74">
        <v>966.92764999999997</v>
      </c>
      <c r="E44" s="74">
        <v>3768.86546</v>
      </c>
      <c r="F44" s="74">
        <v>7693.6412199999995</v>
      </c>
      <c r="G44" s="74">
        <v>12429.43433</v>
      </c>
    </row>
    <row r="45" spans="1:7" s="78" customFormat="1" ht="15" customHeight="1">
      <c r="A45" s="47" t="s">
        <v>748</v>
      </c>
      <c r="B45" s="173" t="s">
        <v>1124</v>
      </c>
      <c r="C45" s="47" t="s">
        <v>1125</v>
      </c>
      <c r="D45" s="74">
        <v>0</v>
      </c>
      <c r="E45" s="74">
        <v>-34.67445</v>
      </c>
      <c r="F45" s="74">
        <v>-23.939119999999999</v>
      </c>
      <c r="G45" s="74">
        <v>-58.613569999999996</v>
      </c>
    </row>
    <row r="46" spans="1:7" s="78" customFormat="1" ht="15" customHeight="1">
      <c r="A46" s="47" t="s">
        <v>748</v>
      </c>
      <c r="B46" s="47" t="s">
        <v>1126</v>
      </c>
      <c r="C46" s="49" t="s">
        <v>1127</v>
      </c>
      <c r="D46" s="74">
        <v>1331.5532499999999</v>
      </c>
      <c r="E46" s="74">
        <v>4191.2052899999999</v>
      </c>
      <c r="F46" s="74">
        <v>7732.1393099999996</v>
      </c>
      <c r="G46" s="74">
        <v>13254.897849999999</v>
      </c>
    </row>
    <row r="47" spans="1:7" s="78" customFormat="1" ht="15" customHeight="1">
      <c r="A47" s="47" t="s">
        <v>748</v>
      </c>
      <c r="B47" s="47" t="s">
        <v>1128</v>
      </c>
      <c r="C47" s="75" t="s">
        <v>1129</v>
      </c>
      <c r="D47" s="74">
        <v>170.64437000000001</v>
      </c>
      <c r="E47" s="74">
        <v>9583.17742</v>
      </c>
      <c r="F47" s="74">
        <v>0</v>
      </c>
      <c r="G47" s="74">
        <v>9753.82179</v>
      </c>
    </row>
    <row r="48" spans="1:7" s="78" customFormat="1" ht="15" customHeight="1">
      <c r="A48" s="47" t="s">
        <v>748</v>
      </c>
      <c r="B48" s="173" t="s">
        <v>1130</v>
      </c>
      <c r="C48" s="47" t="s">
        <v>1131</v>
      </c>
      <c r="D48" s="74">
        <v>-159.99275</v>
      </c>
      <c r="E48" s="74">
        <v>-8849.4842499999995</v>
      </c>
      <c r="F48" s="74">
        <v>-763.0625</v>
      </c>
      <c r="G48" s="74">
        <v>-9772.539499999999</v>
      </c>
    </row>
    <row r="49" spans="1:7" s="78" customFormat="1" ht="15" customHeight="1">
      <c r="A49" s="47" t="s">
        <v>748</v>
      </c>
      <c r="B49" s="47" t="s">
        <v>1132</v>
      </c>
      <c r="C49" s="49" t="s">
        <v>1133</v>
      </c>
      <c r="D49" s="74">
        <v>1342.20487</v>
      </c>
      <c r="E49" s="74">
        <v>4924.8984600000003</v>
      </c>
      <c r="F49" s="74">
        <v>6969.0768099999996</v>
      </c>
      <c r="G49" s="74">
        <v>13236.18014</v>
      </c>
    </row>
    <row r="50" spans="1:7" s="78" customFormat="1" ht="15" customHeight="1">
      <c r="A50" s="47" t="s">
        <v>748</v>
      </c>
      <c r="B50" s="173" t="s">
        <v>1134</v>
      </c>
      <c r="C50" s="75" t="s">
        <v>1135</v>
      </c>
      <c r="D50" s="74">
        <v>-1636.16831</v>
      </c>
      <c r="E50" s="74">
        <v>-3555.1613600000001</v>
      </c>
      <c r="F50" s="74">
        <v>-6662.5066299999999</v>
      </c>
      <c r="G50" s="74">
        <v>-11853.836299999999</v>
      </c>
    </row>
    <row r="51" spans="1:7" s="78" customFormat="1" ht="15" customHeight="1">
      <c r="A51" s="47" t="s">
        <v>748</v>
      </c>
      <c r="B51" s="47" t="s">
        <v>1136</v>
      </c>
      <c r="C51" s="49" t="s">
        <v>1137</v>
      </c>
      <c r="D51" s="74">
        <v>-293.96343999999999</v>
      </c>
      <c r="E51" s="74">
        <v>1369.7371000000001</v>
      </c>
      <c r="F51" s="74">
        <v>306.57017999999999</v>
      </c>
      <c r="G51" s="74">
        <v>1382.34384</v>
      </c>
    </row>
    <row r="52" spans="1:7" s="78" customFormat="1" ht="15" customHeight="1">
      <c r="A52" s="47" t="s">
        <v>748</v>
      </c>
      <c r="B52" s="173" t="s">
        <v>1138</v>
      </c>
      <c r="C52" s="372" t="s">
        <v>1139</v>
      </c>
      <c r="D52" s="74">
        <v>1.106E-2</v>
      </c>
      <c r="E52" s="74">
        <v>22.480259999999998</v>
      </c>
      <c r="F52" s="74">
        <v>0</v>
      </c>
      <c r="G52" s="74">
        <v>22.491319999999998</v>
      </c>
    </row>
    <row r="53" spans="1:7" s="78" customFormat="1" ht="15" customHeight="1">
      <c r="A53" s="47" t="s">
        <v>748</v>
      </c>
      <c r="B53" s="47" t="s">
        <v>1140</v>
      </c>
      <c r="C53" s="50" t="s">
        <v>1141</v>
      </c>
      <c r="D53" s="74">
        <v>1.106E-2</v>
      </c>
      <c r="E53" s="74">
        <v>22.480259999999998</v>
      </c>
      <c r="F53" s="74">
        <v>0</v>
      </c>
      <c r="G53" s="74">
        <v>22.491319999999998</v>
      </c>
    </row>
    <row r="54" spans="1:7" s="78" customFormat="1" ht="15" customHeight="1">
      <c r="A54" s="47" t="s">
        <v>748</v>
      </c>
      <c r="B54" s="47" t="s">
        <v>1142</v>
      </c>
      <c r="C54" s="75" t="s">
        <v>1143</v>
      </c>
      <c r="D54" s="74">
        <v>0</v>
      </c>
      <c r="E54" s="74">
        <v>0</v>
      </c>
      <c r="F54" s="74">
        <v>0</v>
      </c>
      <c r="G54" s="74">
        <v>0</v>
      </c>
    </row>
    <row r="55" spans="1:7" s="78" customFormat="1" ht="15" customHeight="1">
      <c r="A55" s="47" t="s">
        <v>748</v>
      </c>
      <c r="B55" s="173" t="s">
        <v>1144</v>
      </c>
      <c r="C55" s="49" t="s">
        <v>1145</v>
      </c>
      <c r="D55" s="74">
        <v>-0.83738999999999997</v>
      </c>
      <c r="E55" s="74">
        <v>-5.2346000000000004</v>
      </c>
      <c r="F55" s="74">
        <v>0</v>
      </c>
      <c r="G55" s="74">
        <v>-6.0719900000000004</v>
      </c>
    </row>
    <row r="56" spans="1:7" s="78" customFormat="1" ht="15" customHeight="1">
      <c r="A56" s="47" t="s">
        <v>748</v>
      </c>
      <c r="B56" s="47" t="s">
        <v>1146</v>
      </c>
      <c r="C56" s="50" t="s">
        <v>1147</v>
      </c>
      <c r="D56" s="74">
        <v>0.83738999999999997</v>
      </c>
      <c r="E56" s="74">
        <v>5.2346000000000004</v>
      </c>
      <c r="F56" s="74">
        <v>0</v>
      </c>
      <c r="G56" s="74">
        <v>6.0719900000000004</v>
      </c>
    </row>
    <row r="57" spans="1:7" s="78" customFormat="1" ht="15" customHeight="1">
      <c r="A57" s="47" t="s">
        <v>748</v>
      </c>
      <c r="B57" s="47" t="s">
        <v>1148</v>
      </c>
      <c r="C57" s="75" t="s">
        <v>1149</v>
      </c>
      <c r="D57" s="74">
        <v>0</v>
      </c>
      <c r="E57" s="74">
        <v>0</v>
      </c>
      <c r="F57" s="74">
        <v>0</v>
      </c>
      <c r="G57" s="74">
        <v>0</v>
      </c>
    </row>
    <row r="58" spans="1:7" s="78" customFormat="1" ht="15" customHeight="1">
      <c r="A58" s="47" t="s">
        <v>748</v>
      </c>
      <c r="B58" s="346" t="s">
        <v>1150</v>
      </c>
      <c r="C58" s="49" t="s">
        <v>1151</v>
      </c>
      <c r="D58" s="74">
        <v>-294.78977000000003</v>
      </c>
      <c r="E58" s="74">
        <v>1386.9827600000001</v>
      </c>
      <c r="F58" s="74">
        <v>306.57017999999999</v>
      </c>
      <c r="G58" s="74">
        <v>1398.7631699999999</v>
      </c>
    </row>
    <row r="59" spans="1:7" s="78" customFormat="1" ht="15" customHeight="1">
      <c r="A59" s="47" t="s">
        <v>748</v>
      </c>
      <c r="B59" s="173" t="s">
        <v>1152</v>
      </c>
      <c r="C59" s="75" t="s">
        <v>1153</v>
      </c>
      <c r="D59" s="74">
        <v>0</v>
      </c>
      <c r="E59" s="74">
        <v>0</v>
      </c>
      <c r="F59" s="74">
        <v>0</v>
      </c>
      <c r="G59" s="74">
        <v>0</v>
      </c>
    </row>
    <row r="60" spans="1:7" s="78" customFormat="1" ht="15" customHeight="1">
      <c r="A60" s="47" t="s">
        <v>748</v>
      </c>
      <c r="B60" s="346" t="s">
        <v>1154</v>
      </c>
      <c r="C60" s="49" t="s">
        <v>631</v>
      </c>
      <c r="D60" s="74">
        <v>-294.78977000000003</v>
      </c>
      <c r="E60" s="74">
        <v>1386.9827600000001</v>
      </c>
      <c r="F60" s="74">
        <v>306.57017999999999</v>
      </c>
      <c r="G60" s="74">
        <v>1398.7631699999999</v>
      </c>
    </row>
    <row r="61" spans="1:7" s="78" customFormat="1" ht="15" customHeight="1">
      <c r="A61" s="47" t="s">
        <v>748</v>
      </c>
      <c r="B61" s="173" t="s">
        <v>1155</v>
      </c>
      <c r="C61" s="75" t="s">
        <v>1156</v>
      </c>
      <c r="D61" s="74">
        <v>18.5</v>
      </c>
      <c r="E61" s="74">
        <v>5.6870799999999999</v>
      </c>
      <c r="F61" s="74">
        <v>50.295870000000001</v>
      </c>
      <c r="G61" s="74">
        <v>74.482950000000002</v>
      </c>
    </row>
    <row r="62" spans="1:7" s="78" customFormat="1" ht="15" customHeight="1">
      <c r="A62" s="47" t="s">
        <v>748</v>
      </c>
      <c r="B62" s="173" t="s">
        <v>1157</v>
      </c>
      <c r="C62" s="47" t="s">
        <v>1158</v>
      </c>
      <c r="D62" s="74">
        <v>-10.10915</v>
      </c>
      <c r="E62" s="74">
        <v>-28.494779999999999</v>
      </c>
      <c r="F62" s="74">
        <v>-18.39329</v>
      </c>
      <c r="G62" s="74">
        <v>-56.997219999999999</v>
      </c>
    </row>
    <row r="63" spans="1:7" s="78" customFormat="1" ht="15" customHeight="1">
      <c r="A63" s="47" t="s">
        <v>748</v>
      </c>
      <c r="B63" s="47" t="s">
        <v>1159</v>
      </c>
      <c r="C63" s="49" t="s">
        <v>633</v>
      </c>
      <c r="D63" s="74">
        <v>-286.39891999999998</v>
      </c>
      <c r="E63" s="74">
        <v>1364.17506</v>
      </c>
      <c r="F63" s="74">
        <v>338.47275999999999</v>
      </c>
      <c r="G63" s="74">
        <v>1416.2489</v>
      </c>
    </row>
    <row r="64" spans="1:7" s="78" customFormat="1" ht="15" customHeight="1">
      <c r="A64" s="47" t="s">
        <v>748</v>
      </c>
      <c r="B64" s="47" t="s">
        <v>1160</v>
      </c>
      <c r="C64" s="75" t="s">
        <v>1161</v>
      </c>
      <c r="D64" s="74">
        <v>0</v>
      </c>
      <c r="E64" s="74">
        <v>0</v>
      </c>
      <c r="F64" s="74">
        <v>0</v>
      </c>
      <c r="G64" s="74">
        <v>0</v>
      </c>
    </row>
    <row r="65" spans="1:7" s="78" customFormat="1" ht="15" customHeight="1">
      <c r="A65" s="47" t="s">
        <v>748</v>
      </c>
      <c r="B65" s="47" t="s">
        <v>1162</v>
      </c>
      <c r="C65" s="49" t="s">
        <v>1163</v>
      </c>
      <c r="D65" s="74">
        <v>-286.39891999999998</v>
      </c>
      <c r="E65" s="74">
        <v>1364.17506</v>
      </c>
      <c r="F65" s="74">
        <v>338.47275999999999</v>
      </c>
      <c r="G65" s="74">
        <v>1416.2489</v>
      </c>
    </row>
    <row r="66" spans="1:7" s="78" customFormat="1" ht="15" customHeight="1">
      <c r="A66" s="47" t="s">
        <v>748</v>
      </c>
      <c r="B66" s="173" t="s">
        <v>1164</v>
      </c>
      <c r="C66" s="75" t="s">
        <v>1165</v>
      </c>
      <c r="D66" s="74">
        <v>0</v>
      </c>
      <c r="E66" s="74">
        <v>0</v>
      </c>
      <c r="F66" s="74">
        <v>0</v>
      </c>
      <c r="G66" s="74">
        <v>0</v>
      </c>
    </row>
    <row r="67" spans="1:7" s="78" customFormat="1" ht="15" customHeight="1">
      <c r="A67" s="192" t="s">
        <v>748</v>
      </c>
      <c r="B67" s="192" t="s">
        <v>1166</v>
      </c>
      <c r="C67" s="368" t="s">
        <v>1167</v>
      </c>
      <c r="D67" s="471">
        <v>-286.39891999999998</v>
      </c>
      <c r="E67" s="471">
        <v>1364.17506</v>
      </c>
      <c r="F67" s="471">
        <v>338.47275999999999</v>
      </c>
      <c r="G67" s="471">
        <v>1416.2489</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9"/>
      <c r="D71" s="749"/>
      <c r="E71" s="749"/>
      <c r="F71" s="749"/>
      <c r="G71" s="749"/>
    </row>
    <row r="72" spans="1:7" ht="45" customHeight="1">
      <c r="A72" s="47"/>
      <c r="B72" s="47"/>
      <c r="C72" s="816" t="s">
        <v>1168</v>
      </c>
      <c r="D72" s="817"/>
      <c r="E72" s="817"/>
      <c r="F72" s="817"/>
      <c r="G72" s="817"/>
    </row>
    <row r="73" spans="1:7" ht="25.5">
      <c r="A73" s="47"/>
      <c r="B73" s="47"/>
      <c r="C73" s="368"/>
      <c r="D73" s="240" t="s">
        <v>123</v>
      </c>
      <c r="E73" s="240" t="s">
        <v>125</v>
      </c>
      <c r="F73" s="240" t="s">
        <v>473</v>
      </c>
      <c r="G73" s="369" t="s">
        <v>519</v>
      </c>
    </row>
    <row r="74" spans="1:7" ht="15" customHeight="1">
      <c r="A74" s="47"/>
      <c r="B74" s="47"/>
      <c r="C74" s="374" t="s">
        <v>1169</v>
      </c>
      <c r="D74" s="574">
        <v>11830.91934</v>
      </c>
      <c r="E74" s="574">
        <v>271716.44315000001</v>
      </c>
      <c r="F74" s="574">
        <v>688403.23885000008</v>
      </c>
      <c r="G74" s="74">
        <v>971950.60134000005</v>
      </c>
    </row>
    <row r="75" spans="1:7" ht="15" customHeight="1">
      <c r="A75" s="47"/>
      <c r="B75" s="47"/>
      <c r="C75" s="374"/>
      <c r="D75" s="574"/>
      <c r="E75" s="574"/>
      <c r="F75" s="574"/>
      <c r="G75" s="574"/>
    </row>
    <row r="76" spans="1:7" ht="15" customHeight="1">
      <c r="A76" s="47" t="s">
        <v>748</v>
      </c>
      <c r="B76" s="47" t="s">
        <v>1170</v>
      </c>
      <c r="C76" s="47" t="s">
        <v>1171</v>
      </c>
      <c r="D76" s="574">
        <v>5307.73758</v>
      </c>
      <c r="E76" s="574">
        <v>14021.43526</v>
      </c>
      <c r="F76" s="574">
        <v>84347.226750000002</v>
      </c>
      <c r="G76" s="74">
        <v>103676.39959</v>
      </c>
    </row>
    <row r="77" spans="1:7" ht="15" customHeight="1">
      <c r="A77" s="47" t="s">
        <v>748</v>
      </c>
      <c r="B77" s="47" t="s">
        <v>1172</v>
      </c>
      <c r="C77" s="47" t="s">
        <v>1173</v>
      </c>
      <c r="D77" s="574">
        <v>6523.1817599999995</v>
      </c>
      <c r="E77" s="574">
        <v>257695.00788999998</v>
      </c>
      <c r="F77" s="574">
        <v>604056.01210000005</v>
      </c>
      <c r="G77" s="74">
        <v>868274.20175000001</v>
      </c>
    </row>
    <row r="78" spans="1:7" ht="15" customHeight="1">
      <c r="A78" s="47"/>
      <c r="B78" s="47"/>
      <c r="C78" s="47"/>
      <c r="D78" s="574"/>
      <c r="E78" s="574"/>
      <c r="F78" s="574"/>
      <c r="G78" s="574"/>
    </row>
    <row r="79" spans="1:7" ht="15" customHeight="1">
      <c r="A79" s="47"/>
      <c r="B79" s="47"/>
      <c r="C79" s="49" t="s">
        <v>1174</v>
      </c>
      <c r="D79" s="574">
        <v>11830.91934</v>
      </c>
      <c r="E79" s="574">
        <v>271716.44314999995</v>
      </c>
      <c r="F79" s="574">
        <v>688403.23885000008</v>
      </c>
      <c r="G79" s="74">
        <v>971950.60134000005</v>
      </c>
    </row>
    <row r="80" spans="1:7" ht="15" customHeight="1">
      <c r="A80" s="47"/>
      <c r="B80" s="47"/>
      <c r="C80" s="47"/>
      <c r="D80" s="574"/>
      <c r="E80" s="574"/>
      <c r="F80" s="574"/>
      <c r="G80" s="574"/>
    </row>
    <row r="81" spans="1:7" ht="15" customHeight="1">
      <c r="A81" s="47" t="s">
        <v>748</v>
      </c>
      <c r="B81" s="47" t="s">
        <v>1175</v>
      </c>
      <c r="C81" s="47" t="s">
        <v>1176</v>
      </c>
      <c r="D81" s="574">
        <v>2101.6165000000001</v>
      </c>
      <c r="E81" s="574">
        <v>0</v>
      </c>
      <c r="F81" s="574">
        <v>118650.40127</v>
      </c>
      <c r="G81" s="74">
        <v>120752.01777000001</v>
      </c>
    </row>
    <row r="82" spans="1:7" ht="15" customHeight="1">
      <c r="A82" s="47" t="s">
        <v>748</v>
      </c>
      <c r="B82" s="47" t="s">
        <v>1177</v>
      </c>
      <c r="C82" s="47" t="s">
        <v>1178</v>
      </c>
      <c r="D82" s="574">
        <v>9729.3028400000003</v>
      </c>
      <c r="E82" s="574">
        <v>270687.44314999995</v>
      </c>
      <c r="F82" s="574">
        <v>569752.83758000005</v>
      </c>
      <c r="G82" s="74">
        <v>850169.58357000002</v>
      </c>
    </row>
    <row r="83" spans="1:7" ht="15" customHeight="1">
      <c r="A83" s="47" t="s">
        <v>748</v>
      </c>
      <c r="B83" s="47" t="s">
        <v>1179</v>
      </c>
      <c r="C83" s="47" t="s">
        <v>1180</v>
      </c>
      <c r="D83" s="574">
        <v>0</v>
      </c>
      <c r="E83" s="574">
        <v>0</v>
      </c>
      <c r="F83" s="574">
        <v>0</v>
      </c>
      <c r="G83" s="74">
        <v>0</v>
      </c>
    </row>
    <row r="84" spans="1:7" ht="15" customHeight="1">
      <c r="A84" s="47" t="s">
        <v>748</v>
      </c>
      <c r="B84" s="47" t="s">
        <v>1181</v>
      </c>
      <c r="C84" s="47" t="s">
        <v>1182</v>
      </c>
      <c r="D84" s="574">
        <v>0</v>
      </c>
      <c r="E84" s="574">
        <v>1029</v>
      </c>
      <c r="F84" s="574">
        <v>0</v>
      </c>
      <c r="G84" s="74">
        <v>1029</v>
      </c>
    </row>
    <row r="85" spans="1:7" ht="15" customHeight="1">
      <c r="A85" s="47" t="s">
        <v>748</v>
      </c>
      <c r="B85" s="47" t="s">
        <v>1183</v>
      </c>
      <c r="C85" s="47" t="s">
        <v>1184</v>
      </c>
      <c r="D85" s="574">
        <v>0</v>
      </c>
      <c r="E85" s="574">
        <v>0</v>
      </c>
      <c r="F85" s="574">
        <v>0</v>
      </c>
      <c r="G85" s="74">
        <v>0</v>
      </c>
    </row>
    <row r="86" spans="1:7" ht="15" customHeight="1">
      <c r="A86" s="47"/>
      <c r="B86" s="47"/>
      <c r="C86" s="347"/>
      <c r="D86" s="574"/>
      <c r="E86" s="574"/>
      <c r="F86" s="574"/>
      <c r="G86" s="574"/>
    </row>
    <row r="87" spans="1:7" ht="15" customHeight="1">
      <c r="A87" s="47"/>
      <c r="B87" s="47"/>
      <c r="C87" s="375" t="s">
        <v>1185</v>
      </c>
      <c r="D87" s="574">
        <v>11830.91934</v>
      </c>
      <c r="E87" s="574">
        <v>271716.44315000001</v>
      </c>
      <c r="F87" s="574">
        <v>688403.23885000008</v>
      </c>
      <c r="G87" s="74">
        <v>971950.60134000005</v>
      </c>
    </row>
    <row r="88" spans="1:7" ht="15" customHeight="1" thickBot="1">
      <c r="A88" s="47"/>
      <c r="B88" s="47"/>
      <c r="C88" s="376"/>
      <c r="D88" s="377"/>
      <c r="E88" s="377"/>
      <c r="F88" s="377"/>
      <c r="G88" s="377"/>
    </row>
    <row r="89" spans="1:7" ht="24.75" customHeight="1">
      <c r="A89" s="47"/>
      <c r="B89" s="47"/>
      <c r="C89" s="815" t="s">
        <v>1464</v>
      </c>
      <c r="D89" s="815"/>
      <c r="E89" s="815"/>
      <c r="F89" s="815"/>
      <c r="G89" s="815"/>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31" hidden="1" customWidth="1"/>
    <col min="2" max="2" width="89.7109375" style="631" hidden="1" customWidth="1"/>
    <col min="3" max="3" width="91.28515625" style="33" customWidth="1"/>
    <col min="4" max="4" width="7.7109375" style="631" bestFit="1" customWidth="1"/>
    <col min="5" max="5" width="7.140625" style="631" bestFit="1" customWidth="1"/>
    <col min="6" max="6" width="9.28515625" style="631" bestFit="1" customWidth="1"/>
    <col min="7" max="16384" width="9.140625" style="631"/>
  </cols>
  <sheetData>
    <row r="1" spans="1:6" s="356" customFormat="1" ht="30" customHeight="1">
      <c r="A1" s="47"/>
      <c r="B1" s="47"/>
      <c r="C1" s="748" t="s">
        <v>1186</v>
      </c>
      <c r="D1" s="748"/>
      <c r="E1" s="748"/>
      <c r="F1" s="748"/>
    </row>
    <row r="2" spans="1:6" s="356" customFormat="1" ht="15" customHeight="1">
      <c r="A2" s="47"/>
      <c r="B2" s="47"/>
      <c r="C2" s="749" t="s">
        <v>520</v>
      </c>
      <c r="D2" s="749"/>
      <c r="E2" s="749"/>
      <c r="F2" s="749"/>
    </row>
    <row r="3" spans="1:6" s="356" customFormat="1" ht="15" customHeight="1">
      <c r="A3" s="47"/>
      <c r="B3" s="47"/>
      <c r="C3" s="761" t="s">
        <v>1506</v>
      </c>
      <c r="D3" s="761"/>
      <c r="E3" s="761"/>
      <c r="F3" s="761"/>
    </row>
    <row r="4" spans="1:6" s="356" customFormat="1" ht="30" customHeight="1">
      <c r="A4" s="47" t="s">
        <v>1198</v>
      </c>
      <c r="B4" s="47"/>
      <c r="C4" s="750" t="s">
        <v>512</v>
      </c>
      <c r="D4" s="750"/>
      <c r="E4" s="750"/>
      <c r="F4" s="750"/>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748</v>
      </c>
      <c r="B7" s="355" t="s">
        <v>1056</v>
      </c>
      <c r="C7" s="472" t="s">
        <v>580</v>
      </c>
      <c r="D7" s="473">
        <v>42749.749819999997</v>
      </c>
      <c r="E7" s="473">
        <v>3838.1970200000001</v>
      </c>
      <c r="F7" s="473">
        <v>46587.946839999997</v>
      </c>
    </row>
    <row r="8" spans="1:6" s="78" customFormat="1" ht="15" customHeight="1">
      <c r="A8" s="47" t="s">
        <v>748</v>
      </c>
      <c r="B8" s="47" t="s">
        <v>1057</v>
      </c>
      <c r="C8" s="49" t="s">
        <v>1058</v>
      </c>
      <c r="D8" s="74">
        <v>3904.6309300000003</v>
      </c>
      <c r="E8" s="74">
        <v>395.79989</v>
      </c>
      <c r="F8" s="74">
        <v>4300.4308200000005</v>
      </c>
    </row>
    <row r="9" spans="1:6" s="77" customFormat="1" ht="15" customHeight="1">
      <c r="A9" s="47" t="s">
        <v>748</v>
      </c>
      <c r="B9" s="47" t="s">
        <v>1059</v>
      </c>
      <c r="C9" s="49" t="s">
        <v>1060</v>
      </c>
      <c r="D9" s="74">
        <v>13377.465689999999</v>
      </c>
      <c r="E9" s="74">
        <v>0</v>
      </c>
      <c r="F9" s="74">
        <v>13377.465689999999</v>
      </c>
    </row>
    <row r="10" spans="1:6" s="77" customFormat="1" ht="15" customHeight="1">
      <c r="A10" s="47" t="s">
        <v>748</v>
      </c>
      <c r="B10" s="47" t="s">
        <v>1061</v>
      </c>
      <c r="C10" s="49" t="s">
        <v>1062</v>
      </c>
      <c r="D10" s="74">
        <v>3468.5875499999997</v>
      </c>
      <c r="E10" s="74">
        <v>512.48302999999999</v>
      </c>
      <c r="F10" s="74">
        <v>3981.0705799999996</v>
      </c>
    </row>
    <row r="11" spans="1:6" s="77" customFormat="1" ht="15" customHeight="1">
      <c r="A11" s="47" t="s">
        <v>748</v>
      </c>
      <c r="B11" s="47" t="s">
        <v>1063</v>
      </c>
      <c r="C11" s="49" t="s">
        <v>1064</v>
      </c>
      <c r="D11" s="74">
        <v>0</v>
      </c>
      <c r="E11" s="74">
        <v>0</v>
      </c>
      <c r="F11" s="74">
        <v>0</v>
      </c>
    </row>
    <row r="12" spans="1:6" s="77" customFormat="1" ht="15" customHeight="1">
      <c r="A12" s="47" t="s">
        <v>748</v>
      </c>
      <c r="B12" s="47" t="s">
        <v>1065</v>
      </c>
      <c r="C12" s="49" t="s">
        <v>1066</v>
      </c>
      <c r="D12" s="74">
        <v>20740.362880000001</v>
      </c>
      <c r="E12" s="74">
        <v>0</v>
      </c>
      <c r="F12" s="74">
        <v>20740.362880000001</v>
      </c>
    </row>
    <row r="13" spans="1:6" s="77" customFormat="1" ht="15" customHeight="1">
      <c r="A13" s="47" t="s">
        <v>748</v>
      </c>
      <c r="B13" s="47" t="s">
        <v>1067</v>
      </c>
      <c r="C13" s="49" t="s">
        <v>1068</v>
      </c>
      <c r="D13" s="74">
        <v>960.04491000000007</v>
      </c>
      <c r="E13" s="74">
        <v>0</v>
      </c>
      <c r="F13" s="74">
        <v>960.04491000000007</v>
      </c>
    </row>
    <row r="14" spans="1:6" s="77" customFormat="1" ht="15" customHeight="1">
      <c r="A14" s="47" t="s">
        <v>748</v>
      </c>
      <c r="B14" s="47" t="s">
        <v>1069</v>
      </c>
      <c r="C14" s="49" t="s">
        <v>1070</v>
      </c>
      <c r="D14" s="74">
        <v>298.65785999999997</v>
      </c>
      <c r="E14" s="74">
        <v>2929.9141</v>
      </c>
      <c r="F14" s="74">
        <v>3228.5719599999998</v>
      </c>
    </row>
    <row r="15" spans="1:6" s="78" customFormat="1" ht="15" customHeight="1">
      <c r="A15" s="47" t="s">
        <v>748</v>
      </c>
      <c r="B15" s="47" t="s">
        <v>1187</v>
      </c>
      <c r="C15" s="49" t="s">
        <v>1072</v>
      </c>
      <c r="D15" s="345">
        <v>0</v>
      </c>
      <c r="E15" s="345">
        <v>0</v>
      </c>
      <c r="F15" s="74">
        <v>0</v>
      </c>
    </row>
    <row r="16" spans="1:6" s="78" customFormat="1" ht="15" customHeight="1">
      <c r="A16" s="355" t="s">
        <v>748</v>
      </c>
      <c r="B16" s="355" t="s">
        <v>1073</v>
      </c>
      <c r="C16" s="270" t="s">
        <v>1074</v>
      </c>
      <c r="D16" s="76">
        <v>7846.8022999999994</v>
      </c>
      <c r="E16" s="76">
        <v>991.65382999999997</v>
      </c>
      <c r="F16" s="76">
        <v>8838.4561299999987</v>
      </c>
    </row>
    <row r="17" spans="1:6" s="659" customFormat="1" ht="15" customHeight="1">
      <c r="A17" s="670" t="s">
        <v>748</v>
      </c>
      <c r="B17" s="670" t="s">
        <v>1075</v>
      </c>
      <c r="C17" s="674" t="s">
        <v>247</v>
      </c>
      <c r="D17" s="682">
        <v>0</v>
      </c>
      <c r="E17" s="682">
        <v>0</v>
      </c>
      <c r="F17" s="682">
        <v>0</v>
      </c>
    </row>
    <row r="18" spans="1:6" s="78" customFormat="1" ht="15" customHeight="1">
      <c r="A18" s="47" t="s">
        <v>748</v>
      </c>
      <c r="B18" s="47" t="s">
        <v>1075</v>
      </c>
      <c r="C18" s="49" t="s">
        <v>1259</v>
      </c>
      <c r="D18" s="74">
        <v>0</v>
      </c>
      <c r="E18" s="74">
        <v>0</v>
      </c>
      <c r="F18" s="74">
        <v>0</v>
      </c>
    </row>
    <row r="19" spans="1:6" s="77" customFormat="1" ht="15" customHeight="1">
      <c r="A19" s="47" t="s">
        <v>748</v>
      </c>
      <c r="B19" s="47" t="s">
        <v>1076</v>
      </c>
      <c r="C19" s="49" t="s">
        <v>1077</v>
      </c>
      <c r="D19" s="74">
        <v>7846.8022999999994</v>
      </c>
      <c r="E19" s="74">
        <v>991.65382999999997</v>
      </c>
      <c r="F19" s="74">
        <v>8838.4561299999987</v>
      </c>
    </row>
    <row r="20" spans="1:6" s="77" customFormat="1" ht="15" customHeight="1">
      <c r="A20" s="47" t="s">
        <v>748</v>
      </c>
      <c r="B20" s="47" t="s">
        <v>1078</v>
      </c>
      <c r="C20" s="49" t="s">
        <v>1079</v>
      </c>
      <c r="D20" s="74">
        <v>0</v>
      </c>
      <c r="E20" s="74">
        <v>0</v>
      </c>
      <c r="F20" s="74">
        <v>0</v>
      </c>
    </row>
    <row r="21" spans="1:6" s="77" customFormat="1" ht="15" customHeight="1">
      <c r="A21" s="47" t="s">
        <v>748</v>
      </c>
      <c r="B21" s="47" t="s">
        <v>1080</v>
      </c>
      <c r="C21" s="49" t="s">
        <v>1081</v>
      </c>
      <c r="D21" s="74">
        <v>0</v>
      </c>
      <c r="E21" s="74">
        <v>0</v>
      </c>
      <c r="F21" s="74">
        <v>0</v>
      </c>
    </row>
    <row r="22" spans="1:6" s="77" customFormat="1" ht="15" customHeight="1">
      <c r="A22" s="47" t="s">
        <v>748</v>
      </c>
      <c r="B22" s="47" t="s">
        <v>1082</v>
      </c>
      <c r="C22" s="49" t="s">
        <v>1083</v>
      </c>
      <c r="D22" s="74">
        <v>0</v>
      </c>
      <c r="E22" s="74">
        <v>0</v>
      </c>
      <c r="F22" s="74">
        <v>0</v>
      </c>
    </row>
    <row r="23" spans="1:6" s="77" customFormat="1" ht="15" customHeight="1">
      <c r="A23" s="47" t="s">
        <v>748</v>
      </c>
      <c r="B23" s="173" t="s">
        <v>815</v>
      </c>
      <c r="C23" s="49" t="s">
        <v>816</v>
      </c>
      <c r="D23" s="74">
        <v>0</v>
      </c>
      <c r="E23" s="74">
        <v>0</v>
      </c>
      <c r="F23" s="74">
        <v>0</v>
      </c>
    </row>
    <row r="24" spans="1:6" ht="15" customHeight="1">
      <c r="A24" s="355" t="s">
        <v>748</v>
      </c>
      <c r="B24" s="355" t="s">
        <v>1084</v>
      </c>
      <c r="C24" s="270" t="s">
        <v>605</v>
      </c>
      <c r="D24" s="76">
        <v>34902.947520000002</v>
      </c>
      <c r="E24" s="76">
        <v>2846.5431899999999</v>
      </c>
      <c r="F24" s="76">
        <v>37749.490709999998</v>
      </c>
    </row>
    <row r="25" spans="1:6" s="78" customFormat="1" ht="15" customHeight="1">
      <c r="A25" s="47" t="s">
        <v>748</v>
      </c>
      <c r="B25" s="47" t="s">
        <v>1085</v>
      </c>
      <c r="C25" s="49" t="s">
        <v>1086</v>
      </c>
      <c r="D25" s="74">
        <v>13000</v>
      </c>
      <c r="E25" s="74">
        <v>10091.200000000001</v>
      </c>
      <c r="F25" s="74">
        <v>23091.200000000001</v>
      </c>
    </row>
    <row r="26" spans="1:6" s="77" customFormat="1" ht="15" customHeight="1">
      <c r="A26" s="47" t="s">
        <v>748</v>
      </c>
      <c r="B26" s="47" t="s">
        <v>1087</v>
      </c>
      <c r="C26" s="49" t="s">
        <v>1088</v>
      </c>
      <c r="D26" s="74">
        <v>0</v>
      </c>
      <c r="E26" s="74">
        <v>0</v>
      </c>
      <c r="F26" s="74">
        <v>0</v>
      </c>
    </row>
    <row r="27" spans="1:6" s="77" customFormat="1" ht="15" customHeight="1">
      <c r="A27" s="47" t="s">
        <v>748</v>
      </c>
      <c r="B27" s="47" t="s">
        <v>1089</v>
      </c>
      <c r="C27" s="49" t="s">
        <v>1090</v>
      </c>
      <c r="D27" s="74">
        <v>0</v>
      </c>
      <c r="E27" s="74">
        <v>0</v>
      </c>
      <c r="F27" s="74">
        <v>0</v>
      </c>
    </row>
    <row r="28" spans="1:6" s="77" customFormat="1" ht="15" customHeight="1">
      <c r="A28" s="47" t="s">
        <v>748</v>
      </c>
      <c r="B28" s="47" t="s">
        <v>1091</v>
      </c>
      <c r="C28" s="49" t="s">
        <v>1092</v>
      </c>
      <c r="D28" s="74">
        <v>8367.9322900000006</v>
      </c>
      <c r="E28" s="74">
        <v>32.524230000000003</v>
      </c>
      <c r="F28" s="74">
        <v>8400.4565200000015</v>
      </c>
    </row>
    <row r="29" spans="1:6" s="77" customFormat="1" ht="15" customHeight="1">
      <c r="A29" s="47" t="s">
        <v>748</v>
      </c>
      <c r="B29" s="47" t="s">
        <v>1093</v>
      </c>
      <c r="C29" s="49" t="s">
        <v>1094</v>
      </c>
      <c r="D29" s="74">
        <v>13535.015230000001</v>
      </c>
      <c r="E29" s="74">
        <v>-7277.1810400000004</v>
      </c>
      <c r="F29" s="74">
        <v>6257.8341900000005</v>
      </c>
    </row>
    <row r="30" spans="1:6" s="77" customFormat="1" ht="15" customHeight="1">
      <c r="A30" s="47" t="s">
        <v>748</v>
      </c>
      <c r="B30" s="47" t="s">
        <v>1188</v>
      </c>
      <c r="C30" s="649" t="s">
        <v>1096</v>
      </c>
      <c r="D30" s="74">
        <v>0</v>
      </c>
      <c r="E30" s="74">
        <v>-5004.9301599999999</v>
      </c>
      <c r="F30" s="74">
        <v>-5004.9301599999999</v>
      </c>
    </row>
    <row r="31" spans="1:6" s="77" customFormat="1" ht="15" customHeight="1">
      <c r="A31" s="47" t="s">
        <v>748</v>
      </c>
      <c r="B31" s="47" t="s">
        <v>1097</v>
      </c>
      <c r="C31" s="649" t="s">
        <v>1098</v>
      </c>
      <c r="D31" s="74">
        <v>13535.015230000001</v>
      </c>
      <c r="E31" s="74">
        <v>-2272.2508800000001</v>
      </c>
      <c r="F31" s="74">
        <v>11262.764350000001</v>
      </c>
    </row>
    <row r="32" spans="1:6" s="77" customFormat="1" ht="15" customHeight="1">
      <c r="A32" s="47" t="s">
        <v>748</v>
      </c>
      <c r="B32" s="47" t="s">
        <v>1099</v>
      </c>
      <c r="C32" s="371" t="s">
        <v>609</v>
      </c>
      <c r="D32" s="470">
        <v>42749.749819999997</v>
      </c>
      <c r="E32" s="470">
        <v>3838.1970200000001</v>
      </c>
      <c r="F32" s="76">
        <v>46587.946839999997</v>
      </c>
    </row>
    <row r="33" spans="1:6" s="77" customFormat="1" ht="15" customHeight="1">
      <c r="A33" s="47" t="s">
        <v>748</v>
      </c>
      <c r="B33" s="47" t="s">
        <v>1100</v>
      </c>
      <c r="C33" s="49" t="s">
        <v>1101</v>
      </c>
      <c r="D33" s="74">
        <v>0</v>
      </c>
      <c r="E33" s="74">
        <v>0</v>
      </c>
      <c r="F33" s="74">
        <v>0</v>
      </c>
    </row>
    <row r="34" spans="1:6" s="77" customFormat="1" ht="15" customHeight="1">
      <c r="A34" s="47" t="s">
        <v>748</v>
      </c>
      <c r="B34" s="47" t="s">
        <v>1102</v>
      </c>
      <c r="C34" s="49" t="s">
        <v>1103</v>
      </c>
      <c r="D34" s="74">
        <v>20835.505089999999</v>
      </c>
      <c r="E34" s="74">
        <v>982.63586999999995</v>
      </c>
      <c r="F34" s="74">
        <v>21818.140959999997</v>
      </c>
    </row>
    <row r="35" spans="1:6" s="78" customFormat="1">
      <c r="A35" s="47" t="s">
        <v>748</v>
      </c>
      <c r="B35" s="47" t="s">
        <v>1118</v>
      </c>
      <c r="C35" s="371" t="s">
        <v>1220</v>
      </c>
      <c r="D35" s="470">
        <v>857.41975000000002</v>
      </c>
      <c r="E35" s="470">
        <v>0</v>
      </c>
      <c r="F35" s="76">
        <v>857.41975000000002</v>
      </c>
    </row>
    <row r="36" spans="1:6" s="78" customFormat="1" ht="15" customHeight="1">
      <c r="A36" s="47" t="s">
        <v>748</v>
      </c>
      <c r="B36" s="173" t="s">
        <v>1119</v>
      </c>
      <c r="C36" s="47" t="s">
        <v>1120</v>
      </c>
      <c r="D36" s="74">
        <v>0</v>
      </c>
      <c r="E36" s="74">
        <v>-1.13744</v>
      </c>
      <c r="F36" s="74">
        <v>-1.13744</v>
      </c>
    </row>
    <row r="37" spans="1:6" s="78" customFormat="1" ht="15" customHeight="1">
      <c r="A37" s="47" t="s">
        <v>748</v>
      </c>
      <c r="B37" s="47" t="s">
        <v>1121</v>
      </c>
      <c r="C37" s="49" t="s">
        <v>619</v>
      </c>
      <c r="D37" s="74">
        <v>857.41975000000002</v>
      </c>
      <c r="E37" s="74">
        <v>-1.13744</v>
      </c>
      <c r="F37" s="74">
        <v>856.28231000000005</v>
      </c>
    </row>
    <row r="38" spans="1:6" s="78" customFormat="1" ht="15" customHeight="1">
      <c r="A38" s="47" t="s">
        <v>748</v>
      </c>
      <c r="B38" s="173" t="s">
        <v>1122</v>
      </c>
      <c r="C38" s="75" t="s">
        <v>1123</v>
      </c>
      <c r="D38" s="74">
        <v>28581.947370000002</v>
      </c>
      <c r="E38" s="74">
        <v>2.6010000000000002E-2</v>
      </c>
      <c r="F38" s="74">
        <v>28581.973380000003</v>
      </c>
    </row>
    <row r="39" spans="1:6" s="78" customFormat="1" ht="15" customHeight="1">
      <c r="A39" s="47" t="s">
        <v>748</v>
      </c>
      <c r="B39" s="173" t="s">
        <v>1124</v>
      </c>
      <c r="C39" s="47" t="s">
        <v>1125</v>
      </c>
      <c r="D39" s="74">
        <v>-195.34582</v>
      </c>
      <c r="E39" s="74">
        <v>-0.60087000000000002</v>
      </c>
      <c r="F39" s="74">
        <v>-195.94668999999999</v>
      </c>
    </row>
    <row r="40" spans="1:6" s="78" customFormat="1" ht="15" customHeight="1">
      <c r="A40" s="47" t="s">
        <v>748</v>
      </c>
      <c r="B40" s="47" t="s">
        <v>1126</v>
      </c>
      <c r="C40" s="49" t="s">
        <v>1127</v>
      </c>
      <c r="D40" s="74">
        <v>29244.0213</v>
      </c>
      <c r="E40" s="74">
        <v>-1.7122999999999999</v>
      </c>
      <c r="F40" s="74">
        <v>29242.309000000001</v>
      </c>
    </row>
    <row r="41" spans="1:6" s="78" customFormat="1" ht="15" customHeight="1">
      <c r="A41" s="47" t="s">
        <v>748</v>
      </c>
      <c r="B41" s="47" t="s">
        <v>1128</v>
      </c>
      <c r="C41" s="75" t="s">
        <v>1129</v>
      </c>
      <c r="D41" s="74">
        <v>0</v>
      </c>
      <c r="E41" s="74">
        <v>0</v>
      </c>
      <c r="F41" s="74">
        <v>0</v>
      </c>
    </row>
    <row r="42" spans="1:6" s="78" customFormat="1" ht="15" customHeight="1">
      <c r="A42" s="47" t="s">
        <v>748</v>
      </c>
      <c r="B42" s="173" t="s">
        <v>1130</v>
      </c>
      <c r="C42" s="47" t="s">
        <v>1131</v>
      </c>
      <c r="D42" s="74">
        <v>0</v>
      </c>
      <c r="E42" s="74">
        <v>0</v>
      </c>
      <c r="F42" s="74">
        <v>0</v>
      </c>
    </row>
    <row r="43" spans="1:6" s="78" customFormat="1" ht="15" customHeight="1">
      <c r="A43" s="47" t="s">
        <v>748</v>
      </c>
      <c r="B43" s="47" t="s">
        <v>1132</v>
      </c>
      <c r="C43" s="49" t="s">
        <v>1133</v>
      </c>
      <c r="D43" s="74">
        <v>29244.0213</v>
      </c>
      <c r="E43" s="74">
        <v>-1.7122999999999999</v>
      </c>
      <c r="F43" s="74">
        <v>29242.309000000001</v>
      </c>
    </row>
    <row r="44" spans="1:6" s="78" customFormat="1" ht="15" customHeight="1">
      <c r="A44" s="47" t="s">
        <v>748</v>
      </c>
      <c r="B44" s="173" t="s">
        <v>1134</v>
      </c>
      <c r="C44" s="75" t="s">
        <v>1135</v>
      </c>
      <c r="D44" s="74">
        <v>-11212.168439999999</v>
      </c>
      <c r="E44" s="74">
        <v>-2275.14084</v>
      </c>
      <c r="F44" s="74">
        <v>-13487.309279999999</v>
      </c>
    </row>
    <row r="45" spans="1:6" s="78" customFormat="1" ht="15" customHeight="1">
      <c r="A45" s="47" t="s">
        <v>748</v>
      </c>
      <c r="B45" s="47" t="s">
        <v>1136</v>
      </c>
      <c r="C45" s="49" t="s">
        <v>1137</v>
      </c>
      <c r="D45" s="74">
        <v>18031.852859999999</v>
      </c>
      <c r="E45" s="74">
        <v>-2276.8531400000002</v>
      </c>
      <c r="F45" s="74">
        <v>15754.99972</v>
      </c>
    </row>
    <row r="46" spans="1:6" s="78" customFormat="1" ht="15" customHeight="1">
      <c r="A46" s="47" t="s">
        <v>748</v>
      </c>
      <c r="B46" s="173" t="s">
        <v>1138</v>
      </c>
      <c r="C46" s="75" t="s">
        <v>1139</v>
      </c>
      <c r="D46" s="74">
        <v>0</v>
      </c>
      <c r="E46" s="74">
        <v>19.337959999999999</v>
      </c>
      <c r="F46" s="74">
        <v>19.337959999999999</v>
      </c>
    </row>
    <row r="47" spans="1:6" s="78" customFormat="1" ht="15" customHeight="1">
      <c r="A47" s="47" t="s">
        <v>748</v>
      </c>
      <c r="B47" s="47" t="s">
        <v>1140</v>
      </c>
      <c r="C47" s="50" t="s">
        <v>1141</v>
      </c>
      <c r="D47" s="74">
        <v>0</v>
      </c>
      <c r="E47" s="74">
        <v>14.324959999999999</v>
      </c>
      <c r="F47" s="74">
        <v>14.324959999999999</v>
      </c>
    </row>
    <row r="48" spans="1:6" s="78" customFormat="1" ht="15" customHeight="1">
      <c r="A48" s="47" t="s">
        <v>748</v>
      </c>
      <c r="B48" s="47" t="s">
        <v>1142</v>
      </c>
      <c r="C48" s="75" t="s">
        <v>1143</v>
      </c>
      <c r="D48" s="74">
        <v>0</v>
      </c>
      <c r="E48" s="74">
        <v>5.0129999999999999</v>
      </c>
      <c r="F48" s="74">
        <v>5.0129999999999999</v>
      </c>
    </row>
    <row r="49" spans="1:6" s="78" customFormat="1" ht="15" customHeight="1">
      <c r="A49" s="47" t="s">
        <v>748</v>
      </c>
      <c r="B49" s="173" t="s">
        <v>1144</v>
      </c>
      <c r="C49" s="47" t="s">
        <v>1145</v>
      </c>
      <c r="D49" s="74">
        <v>0</v>
      </c>
      <c r="E49" s="74">
        <v>-14.585450000000002</v>
      </c>
      <c r="F49" s="74">
        <v>-14.585450000000002</v>
      </c>
    </row>
    <row r="50" spans="1:6" s="78" customFormat="1" ht="15" customHeight="1">
      <c r="A50" s="47" t="s">
        <v>748</v>
      </c>
      <c r="B50" s="47" t="s">
        <v>1146</v>
      </c>
      <c r="C50" s="50" t="s">
        <v>1147</v>
      </c>
      <c r="D50" s="74">
        <v>0</v>
      </c>
      <c r="E50" s="74">
        <v>14.585450000000002</v>
      </c>
      <c r="F50" s="74">
        <v>14.585450000000002</v>
      </c>
    </row>
    <row r="51" spans="1:6" s="78" customFormat="1" ht="15" customHeight="1">
      <c r="A51" s="47" t="s">
        <v>748</v>
      </c>
      <c r="B51" s="47" t="s">
        <v>1148</v>
      </c>
      <c r="C51" s="75" t="s">
        <v>1149</v>
      </c>
      <c r="D51" s="74">
        <v>0</v>
      </c>
      <c r="E51" s="74">
        <v>0</v>
      </c>
      <c r="F51" s="74">
        <v>0</v>
      </c>
    </row>
    <row r="52" spans="1:6" s="78" customFormat="1" ht="15" customHeight="1">
      <c r="A52" s="47" t="s">
        <v>748</v>
      </c>
      <c r="B52" s="346" t="s">
        <v>1150</v>
      </c>
      <c r="C52" s="49" t="s">
        <v>1151</v>
      </c>
      <c r="D52" s="74">
        <v>18031.852859999999</v>
      </c>
      <c r="E52" s="74">
        <v>-2272.1006299999999</v>
      </c>
      <c r="F52" s="74">
        <v>15759.752229999998</v>
      </c>
    </row>
    <row r="53" spans="1:6" s="78" customFormat="1" ht="15" customHeight="1">
      <c r="A53" s="47" t="s">
        <v>748</v>
      </c>
      <c r="B53" s="173" t="s">
        <v>1152</v>
      </c>
      <c r="C53" s="75" t="s">
        <v>1153</v>
      </c>
      <c r="D53" s="74">
        <v>4.5466199999999999</v>
      </c>
      <c r="E53" s="74">
        <v>0</v>
      </c>
      <c r="F53" s="74">
        <v>4.5466199999999999</v>
      </c>
    </row>
    <row r="54" spans="1:6" s="78" customFormat="1" ht="15" customHeight="1">
      <c r="A54" s="47" t="s">
        <v>748</v>
      </c>
      <c r="B54" s="346" t="s">
        <v>1154</v>
      </c>
      <c r="C54" s="49" t="s">
        <v>631</v>
      </c>
      <c r="D54" s="74">
        <v>18036.39948</v>
      </c>
      <c r="E54" s="74">
        <v>-2272.1006299999999</v>
      </c>
      <c r="F54" s="74">
        <v>15764.298849999999</v>
      </c>
    </row>
    <row r="55" spans="1:6" s="78" customFormat="1" ht="15" customHeight="1">
      <c r="A55" s="47" t="s">
        <v>748</v>
      </c>
      <c r="B55" s="173" t="s">
        <v>1155</v>
      </c>
      <c r="C55" s="75" t="s">
        <v>1156</v>
      </c>
      <c r="D55" s="74">
        <v>7.7640000000000002</v>
      </c>
      <c r="E55" s="74">
        <v>0.56403999999999999</v>
      </c>
      <c r="F55" s="74">
        <v>8.3280399999999997</v>
      </c>
    </row>
    <row r="56" spans="1:6" s="78" customFormat="1" ht="15" customHeight="1">
      <c r="A56" s="47" t="s">
        <v>748</v>
      </c>
      <c r="B56" s="173" t="s">
        <v>1157</v>
      </c>
      <c r="C56" s="47" t="s">
        <v>1158</v>
      </c>
      <c r="D56" s="74">
        <v>-6.4522500000000003</v>
      </c>
      <c r="E56" s="74">
        <v>-0.71428999999999998</v>
      </c>
      <c r="F56" s="74">
        <v>-7.1665400000000004</v>
      </c>
    </row>
    <row r="57" spans="1:6" s="78" customFormat="1" ht="15" customHeight="1">
      <c r="A57" s="47" t="s">
        <v>748</v>
      </c>
      <c r="B57" s="47" t="s">
        <v>1159</v>
      </c>
      <c r="C57" s="49" t="s">
        <v>633</v>
      </c>
      <c r="D57" s="74">
        <v>18037.711230000001</v>
      </c>
      <c r="E57" s="74">
        <v>-2272.2508800000001</v>
      </c>
      <c r="F57" s="74">
        <v>15765.460350000001</v>
      </c>
    </row>
    <row r="58" spans="1:6" s="78" customFormat="1" ht="15" customHeight="1">
      <c r="A58" s="47" t="s">
        <v>748</v>
      </c>
      <c r="B58" s="47" t="s">
        <v>1160</v>
      </c>
      <c r="C58" s="75" t="s">
        <v>1161</v>
      </c>
      <c r="D58" s="74">
        <v>0</v>
      </c>
      <c r="E58" s="74">
        <v>0</v>
      </c>
      <c r="F58" s="74">
        <v>0</v>
      </c>
    </row>
    <row r="59" spans="1:6" s="78" customFormat="1" ht="15" customHeight="1">
      <c r="A59" s="47" t="s">
        <v>748</v>
      </c>
      <c r="B59" s="47" t="s">
        <v>1162</v>
      </c>
      <c r="C59" s="49" t="s">
        <v>1163</v>
      </c>
      <c r="D59" s="74">
        <v>18037.711230000001</v>
      </c>
      <c r="E59" s="74">
        <v>-2272.2508800000001</v>
      </c>
      <c r="F59" s="74">
        <v>15765.460350000001</v>
      </c>
    </row>
    <row r="60" spans="1:6" s="78" customFormat="1" ht="15" customHeight="1">
      <c r="A60" s="47" t="s">
        <v>748</v>
      </c>
      <c r="B60" s="173" t="s">
        <v>1164</v>
      </c>
      <c r="C60" s="75" t="s">
        <v>1165</v>
      </c>
      <c r="D60" s="74">
        <v>-4502.6959999999999</v>
      </c>
      <c r="E60" s="74">
        <v>0</v>
      </c>
      <c r="F60" s="74">
        <v>-4502.6959999999999</v>
      </c>
    </row>
    <row r="61" spans="1:6" s="78" customFormat="1" ht="15" customHeight="1">
      <c r="A61" s="355" t="s">
        <v>748</v>
      </c>
      <c r="B61" s="355" t="s">
        <v>1166</v>
      </c>
      <c r="C61" s="270" t="s">
        <v>1167</v>
      </c>
      <c r="D61" s="76">
        <v>13535.015230000001</v>
      </c>
      <c r="E61" s="76">
        <v>-2272.2508800000001</v>
      </c>
      <c r="F61" s="76">
        <v>11262.764350000001</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1" hidden="1" customWidth="1"/>
    <col min="2" max="2" width="64.85546875" style="631" hidden="1" customWidth="1"/>
    <col min="3" max="3" width="89.85546875" style="33" bestFit="1" customWidth="1"/>
    <col min="4" max="5" width="7.140625" style="631" bestFit="1" customWidth="1"/>
    <col min="6" max="6" width="9.28515625" style="631" bestFit="1" customWidth="1"/>
    <col min="7" max="16384" width="9.140625" style="631"/>
  </cols>
  <sheetData>
    <row r="1" spans="1:6" s="356" customFormat="1" ht="30" customHeight="1">
      <c r="A1" s="47"/>
      <c r="B1" s="47"/>
      <c r="C1" s="748" t="s">
        <v>1189</v>
      </c>
      <c r="D1" s="748"/>
      <c r="E1" s="748"/>
      <c r="F1" s="748"/>
    </row>
    <row r="2" spans="1:6" s="356" customFormat="1" ht="15" customHeight="1">
      <c r="A2" s="47"/>
      <c r="B2" s="47"/>
      <c r="C2" s="749" t="s">
        <v>520</v>
      </c>
      <c r="D2" s="749"/>
      <c r="E2" s="749"/>
      <c r="F2" s="749"/>
    </row>
    <row r="3" spans="1:6" s="356" customFormat="1" ht="15" customHeight="1">
      <c r="A3" s="47"/>
      <c r="B3" s="47"/>
      <c r="C3" s="761" t="s">
        <v>1506</v>
      </c>
      <c r="D3" s="761"/>
      <c r="E3" s="761"/>
      <c r="F3" s="761"/>
    </row>
    <row r="4" spans="1:6" s="356" customFormat="1" ht="30" customHeight="1">
      <c r="A4" s="47" t="s">
        <v>1198</v>
      </c>
      <c r="B4" s="47"/>
      <c r="C4" s="750" t="s">
        <v>512</v>
      </c>
      <c r="D4" s="750"/>
      <c r="E4" s="750"/>
      <c r="F4" s="750"/>
    </row>
    <row r="5" spans="1:6" ht="3.75" customHeight="1">
      <c r="A5" s="47" t="s">
        <v>1190</v>
      </c>
      <c r="B5" s="47"/>
      <c r="C5" s="47"/>
      <c r="D5" s="47"/>
      <c r="E5" s="47"/>
      <c r="F5" s="47"/>
    </row>
    <row r="6" spans="1:6" ht="30" customHeight="1" thickBot="1">
      <c r="A6" s="355"/>
      <c r="B6" s="355"/>
      <c r="C6" s="355"/>
      <c r="D6" s="378" t="s">
        <v>463</v>
      </c>
      <c r="E6" s="378" t="s">
        <v>464</v>
      </c>
      <c r="F6" s="379" t="s">
        <v>519</v>
      </c>
    </row>
    <row r="7" spans="1:6" s="78" customFormat="1" ht="15" customHeight="1">
      <c r="A7" s="355" t="s">
        <v>748</v>
      </c>
      <c r="B7" s="355" t="s">
        <v>1056</v>
      </c>
      <c r="C7" s="472" t="s">
        <v>580</v>
      </c>
      <c r="D7" s="473">
        <v>8049.3714600000003</v>
      </c>
      <c r="E7" s="473">
        <v>19839.351899999998</v>
      </c>
      <c r="F7" s="473">
        <v>27888.723359999996</v>
      </c>
    </row>
    <row r="8" spans="1:6" s="78" customFormat="1" ht="15" customHeight="1">
      <c r="A8" s="47" t="s">
        <v>748</v>
      </c>
      <c r="B8" s="47" t="s">
        <v>1057</v>
      </c>
      <c r="C8" s="49" t="s">
        <v>1058</v>
      </c>
      <c r="D8" s="74">
        <v>3228.6363300000003</v>
      </c>
      <c r="E8" s="74">
        <v>1997.3199099999999</v>
      </c>
      <c r="F8" s="74">
        <v>5225.9562400000004</v>
      </c>
    </row>
    <row r="9" spans="1:6" s="77" customFormat="1" ht="15" customHeight="1">
      <c r="A9" s="47" t="s">
        <v>748</v>
      </c>
      <c r="B9" s="47" t="s">
        <v>1059</v>
      </c>
      <c r="C9" s="49" t="s">
        <v>1060</v>
      </c>
      <c r="D9" s="74">
        <v>0</v>
      </c>
      <c r="E9" s="74">
        <v>3778.9747599999996</v>
      </c>
      <c r="F9" s="74">
        <v>3778.9747599999996</v>
      </c>
    </row>
    <row r="10" spans="1:6" s="77" customFormat="1" ht="15" customHeight="1">
      <c r="A10" s="47" t="s">
        <v>748</v>
      </c>
      <c r="B10" s="47" t="s">
        <v>1061</v>
      </c>
      <c r="C10" s="49" t="s">
        <v>1062</v>
      </c>
      <c r="D10" s="74">
        <v>2042.59617</v>
      </c>
      <c r="E10" s="74">
        <v>1443.0872099999999</v>
      </c>
      <c r="F10" s="74">
        <v>3485.6833799999999</v>
      </c>
    </row>
    <row r="11" spans="1:6" s="77" customFormat="1" ht="15" customHeight="1">
      <c r="A11" s="47" t="s">
        <v>748</v>
      </c>
      <c r="B11" s="47" t="s">
        <v>1063</v>
      </c>
      <c r="C11" s="49" t="s">
        <v>1064</v>
      </c>
      <c r="D11" s="74">
        <v>4.9185400000000001</v>
      </c>
      <c r="E11" s="74">
        <v>0</v>
      </c>
      <c r="F11" s="74">
        <v>4.9185400000000001</v>
      </c>
    </row>
    <row r="12" spans="1:6" s="77" customFormat="1" ht="15" customHeight="1">
      <c r="A12" s="47" t="s">
        <v>748</v>
      </c>
      <c r="B12" s="47" t="s">
        <v>1065</v>
      </c>
      <c r="C12" s="49" t="s">
        <v>1066</v>
      </c>
      <c r="D12" s="74">
        <v>1549.74611</v>
      </c>
      <c r="E12" s="74">
        <v>2156.2218199999998</v>
      </c>
      <c r="F12" s="74">
        <v>3705.9679299999998</v>
      </c>
    </row>
    <row r="13" spans="1:6" s="77" customFormat="1" ht="15" customHeight="1">
      <c r="A13" s="47" t="s">
        <v>748</v>
      </c>
      <c r="B13" s="47" t="s">
        <v>1067</v>
      </c>
      <c r="C13" s="49" t="s">
        <v>1068</v>
      </c>
      <c r="D13" s="74">
        <v>384.34958</v>
      </c>
      <c r="E13" s="74">
        <v>9103.3230700000004</v>
      </c>
      <c r="F13" s="74">
        <v>9487.6726500000004</v>
      </c>
    </row>
    <row r="14" spans="1:6" s="77" customFormat="1" ht="15" customHeight="1">
      <c r="A14" s="47" t="s">
        <v>748</v>
      </c>
      <c r="B14" s="47" t="s">
        <v>1069</v>
      </c>
      <c r="C14" s="49" t="s">
        <v>1070</v>
      </c>
      <c r="D14" s="74">
        <v>839.12473</v>
      </c>
      <c r="E14" s="74">
        <v>1360.4251299999999</v>
      </c>
      <c r="F14" s="74">
        <v>2199.5498600000001</v>
      </c>
    </row>
    <row r="15" spans="1:6" s="78" customFormat="1" ht="15" customHeight="1">
      <c r="A15" s="47" t="s">
        <v>748</v>
      </c>
      <c r="B15" s="47" t="s">
        <v>1071</v>
      </c>
      <c r="C15" s="49" t="s">
        <v>1072</v>
      </c>
      <c r="D15" s="74">
        <v>0</v>
      </c>
      <c r="E15" s="74">
        <v>0</v>
      </c>
      <c r="F15" s="74">
        <v>0</v>
      </c>
    </row>
    <row r="16" spans="1:6" s="78" customFormat="1" ht="15" customHeight="1">
      <c r="A16" s="355" t="s">
        <v>748</v>
      </c>
      <c r="B16" s="355" t="s">
        <v>1073</v>
      </c>
      <c r="C16" s="270" t="s">
        <v>1074</v>
      </c>
      <c r="D16" s="76">
        <v>2919.92011</v>
      </c>
      <c r="E16" s="76">
        <v>2512.6171199999999</v>
      </c>
      <c r="F16" s="470">
        <v>5432.5372299999999</v>
      </c>
    </row>
    <row r="17" spans="1:6" s="78" customFormat="1" ht="15" customHeight="1">
      <c r="A17" s="47" t="s">
        <v>748</v>
      </c>
      <c r="B17" s="47" t="s">
        <v>1075</v>
      </c>
      <c r="C17" s="49" t="s">
        <v>1259</v>
      </c>
      <c r="D17" s="74">
        <v>0</v>
      </c>
      <c r="E17" s="74">
        <v>0</v>
      </c>
      <c r="F17" s="74">
        <v>0</v>
      </c>
    </row>
    <row r="18" spans="1:6" s="77" customFormat="1" ht="15" customHeight="1">
      <c r="A18" s="47" t="s">
        <v>748</v>
      </c>
      <c r="B18" s="47" t="s">
        <v>1076</v>
      </c>
      <c r="C18" s="49" t="s">
        <v>1077</v>
      </c>
      <c r="D18" s="74">
        <v>2594.8872999999999</v>
      </c>
      <c r="E18" s="74">
        <v>2512.6171199999999</v>
      </c>
      <c r="F18" s="74">
        <v>5107.5044199999993</v>
      </c>
    </row>
    <row r="19" spans="1:6" s="77" customFormat="1" ht="15" customHeight="1">
      <c r="A19" s="47" t="s">
        <v>748</v>
      </c>
      <c r="B19" s="47" t="s">
        <v>1078</v>
      </c>
      <c r="C19" s="49" t="s">
        <v>1079</v>
      </c>
      <c r="D19" s="74">
        <v>325.03280999999998</v>
      </c>
      <c r="E19" s="74">
        <v>0</v>
      </c>
      <c r="F19" s="74">
        <v>325.03280999999998</v>
      </c>
    </row>
    <row r="20" spans="1:6" s="77" customFormat="1" ht="15" customHeight="1">
      <c r="A20" s="47" t="s">
        <v>748</v>
      </c>
      <c r="B20" s="47" t="s">
        <v>1080</v>
      </c>
      <c r="C20" s="49" t="s">
        <v>1081</v>
      </c>
      <c r="D20" s="74">
        <v>0</v>
      </c>
      <c r="E20" s="74">
        <v>0</v>
      </c>
      <c r="F20" s="74">
        <v>0</v>
      </c>
    </row>
    <row r="21" spans="1:6" s="77" customFormat="1" ht="15" customHeight="1">
      <c r="A21" s="47" t="s">
        <v>748</v>
      </c>
      <c r="B21" s="47" t="s">
        <v>1082</v>
      </c>
      <c r="C21" s="49" t="s">
        <v>1083</v>
      </c>
      <c r="D21" s="74">
        <v>0</v>
      </c>
      <c r="E21" s="74">
        <v>0</v>
      </c>
      <c r="F21" s="74">
        <v>0</v>
      </c>
    </row>
    <row r="22" spans="1:6" s="77" customFormat="1" ht="15" customHeight="1">
      <c r="A22" s="47" t="s">
        <v>748</v>
      </c>
      <c r="B22" s="173" t="s">
        <v>815</v>
      </c>
      <c r="C22" s="49" t="s">
        <v>816</v>
      </c>
      <c r="D22" s="74">
        <v>0</v>
      </c>
      <c r="E22" s="74">
        <v>0</v>
      </c>
      <c r="F22" s="74">
        <v>0</v>
      </c>
    </row>
    <row r="23" spans="1:6" ht="15" customHeight="1">
      <c r="A23" s="355" t="s">
        <v>748</v>
      </c>
      <c r="B23" s="355" t="s">
        <v>1084</v>
      </c>
      <c r="C23" s="270" t="s">
        <v>605</v>
      </c>
      <c r="D23" s="76">
        <v>5129.45129</v>
      </c>
      <c r="E23" s="76">
        <v>17326.734780000003</v>
      </c>
      <c r="F23" s="470">
        <v>22456.186070000003</v>
      </c>
    </row>
    <row r="24" spans="1:6" s="78" customFormat="1" ht="15" customHeight="1">
      <c r="A24" s="47" t="s">
        <v>748</v>
      </c>
      <c r="B24" s="47" t="s">
        <v>1085</v>
      </c>
      <c r="C24" s="49" t="s">
        <v>1086</v>
      </c>
      <c r="D24" s="74">
        <v>5072</v>
      </c>
      <c r="E24" s="74">
        <v>10680.5</v>
      </c>
      <c r="F24" s="74">
        <v>15752.5</v>
      </c>
    </row>
    <row r="25" spans="1:6" s="77" customFormat="1" ht="15" customHeight="1">
      <c r="A25" s="47" t="s">
        <v>748</v>
      </c>
      <c r="B25" s="47" t="s">
        <v>1087</v>
      </c>
      <c r="C25" s="49" t="s">
        <v>1088</v>
      </c>
      <c r="D25" s="74">
        <v>0.58213999999999999</v>
      </c>
      <c r="E25" s="74">
        <v>0</v>
      </c>
      <c r="F25" s="74">
        <v>0.58213999999999999</v>
      </c>
    </row>
    <row r="26" spans="1:6" s="77" customFormat="1" ht="15" customHeight="1">
      <c r="A26" s="47" t="s">
        <v>748</v>
      </c>
      <c r="B26" s="47" t="s">
        <v>1089</v>
      </c>
      <c r="C26" s="49" t="s">
        <v>1090</v>
      </c>
      <c r="D26" s="74">
        <v>0</v>
      </c>
      <c r="E26" s="74">
        <v>0</v>
      </c>
      <c r="F26" s="74">
        <v>0</v>
      </c>
    </row>
    <row r="27" spans="1:6" s="77" customFormat="1" ht="15" customHeight="1">
      <c r="A27" s="47" t="s">
        <v>748</v>
      </c>
      <c r="B27" s="47" t="s">
        <v>1091</v>
      </c>
      <c r="C27" s="49" t="s">
        <v>1092</v>
      </c>
      <c r="D27" s="74">
        <v>256.55704000000003</v>
      </c>
      <c r="E27" s="74">
        <v>3755.5677299999998</v>
      </c>
      <c r="F27" s="74">
        <v>4012.1247699999999</v>
      </c>
    </row>
    <row r="28" spans="1:6" s="77" customFormat="1" ht="15" customHeight="1">
      <c r="A28" s="47" t="s">
        <v>748</v>
      </c>
      <c r="B28" s="47" t="s">
        <v>1093</v>
      </c>
      <c r="C28" s="49" t="s">
        <v>1094</v>
      </c>
      <c r="D28" s="74">
        <v>-199.68789000000001</v>
      </c>
      <c r="E28" s="74">
        <v>2890.66705</v>
      </c>
      <c r="F28" s="74">
        <v>2690.9791599999999</v>
      </c>
    </row>
    <row r="29" spans="1:6" s="77" customFormat="1" ht="15" customHeight="1">
      <c r="A29" s="47" t="s">
        <v>748</v>
      </c>
      <c r="B29" s="47" t="s">
        <v>1188</v>
      </c>
      <c r="C29" s="649" t="s">
        <v>1096</v>
      </c>
      <c r="D29" s="74">
        <v>-817.65648999999996</v>
      </c>
      <c r="E29" s="74">
        <v>456.49896999999999</v>
      </c>
      <c r="F29" s="74">
        <v>-361.15751999999998</v>
      </c>
    </row>
    <row r="30" spans="1:6" s="77" customFormat="1" ht="15" customHeight="1">
      <c r="A30" s="47" t="s">
        <v>748</v>
      </c>
      <c r="B30" s="47" t="s">
        <v>1097</v>
      </c>
      <c r="C30" s="649" t="s">
        <v>1098</v>
      </c>
      <c r="D30" s="74">
        <v>617.96859999999992</v>
      </c>
      <c r="E30" s="74">
        <v>2434.1680799999999</v>
      </c>
      <c r="F30" s="74">
        <v>3052.1366799999996</v>
      </c>
    </row>
    <row r="31" spans="1:6" s="77" customFormat="1" ht="15" customHeight="1">
      <c r="A31" s="47" t="s">
        <v>748</v>
      </c>
      <c r="B31" s="47" t="s">
        <v>1099</v>
      </c>
      <c r="C31" s="371" t="s">
        <v>609</v>
      </c>
      <c r="D31" s="470">
        <v>8049.3714</v>
      </c>
      <c r="E31" s="470">
        <v>19839.351899999998</v>
      </c>
      <c r="F31" s="470">
        <v>27888.723299999998</v>
      </c>
    </row>
    <row r="32" spans="1:6" s="77" customFormat="1" ht="15" customHeight="1">
      <c r="A32" s="47" t="s">
        <v>748</v>
      </c>
      <c r="B32" s="47" t="s">
        <v>1100</v>
      </c>
      <c r="C32" s="49" t="s">
        <v>1101</v>
      </c>
      <c r="D32" s="74">
        <v>0</v>
      </c>
      <c r="E32" s="74">
        <v>0</v>
      </c>
      <c r="F32" s="74">
        <v>0</v>
      </c>
    </row>
    <row r="33" spans="1:6" s="77" customFormat="1" ht="15" customHeight="1">
      <c r="A33" s="47" t="s">
        <v>748</v>
      </c>
      <c r="B33" s="47" t="s">
        <v>1102</v>
      </c>
      <c r="C33" s="49" t="s">
        <v>1103</v>
      </c>
      <c r="D33" s="74">
        <v>39272.563520000003</v>
      </c>
      <c r="E33" s="74">
        <v>19796.285379999998</v>
      </c>
      <c r="F33" s="74">
        <v>59068.848899999997</v>
      </c>
    </row>
    <row r="34" spans="1:6" s="78" customFormat="1">
      <c r="A34" s="47" t="s">
        <v>748</v>
      </c>
      <c r="B34" s="47" t="s">
        <v>1118</v>
      </c>
      <c r="C34" s="371" t="s">
        <v>1220</v>
      </c>
      <c r="D34" s="470">
        <v>96.235500000000002</v>
      </c>
      <c r="E34" s="470">
        <v>209.46167000000003</v>
      </c>
      <c r="F34" s="470">
        <v>305.69717000000003</v>
      </c>
    </row>
    <row r="35" spans="1:6" s="78" customFormat="1" ht="15" customHeight="1">
      <c r="A35" s="47" t="s">
        <v>748</v>
      </c>
      <c r="B35" s="173" t="s">
        <v>1119</v>
      </c>
      <c r="C35" s="47" t="s">
        <v>1120</v>
      </c>
      <c r="D35" s="74">
        <v>-3.18201</v>
      </c>
      <c r="E35" s="74">
        <v>-0.17859999999999998</v>
      </c>
      <c r="F35" s="74">
        <v>-3.3606099999999999</v>
      </c>
    </row>
    <row r="36" spans="1:6" s="78" customFormat="1" ht="15" customHeight="1">
      <c r="A36" s="47" t="s">
        <v>748</v>
      </c>
      <c r="B36" s="47" t="s">
        <v>1121</v>
      </c>
      <c r="C36" s="49" t="s">
        <v>619</v>
      </c>
      <c r="D36" s="74">
        <v>93.053490000000011</v>
      </c>
      <c r="E36" s="74">
        <v>209.28307000000001</v>
      </c>
      <c r="F36" s="74">
        <v>302.33656000000002</v>
      </c>
    </row>
    <row r="37" spans="1:6" s="78" customFormat="1" ht="15" customHeight="1">
      <c r="A37" s="47" t="s">
        <v>748</v>
      </c>
      <c r="B37" s="173" t="s">
        <v>1122</v>
      </c>
      <c r="C37" s="75" t="s">
        <v>1123</v>
      </c>
      <c r="D37" s="74">
        <v>9480.3419300000005</v>
      </c>
      <c r="E37" s="74">
        <v>11367.59735</v>
      </c>
      <c r="F37" s="74">
        <v>20847.939279999999</v>
      </c>
    </row>
    <row r="38" spans="1:6" s="78" customFormat="1" ht="15" customHeight="1">
      <c r="A38" s="47" t="s">
        <v>748</v>
      </c>
      <c r="B38" s="173" t="s">
        <v>1124</v>
      </c>
      <c r="C38" s="47" t="s">
        <v>1125</v>
      </c>
      <c r="D38" s="74">
        <v>-37.995290000000004</v>
      </c>
      <c r="E38" s="74">
        <v>-282.79093999999998</v>
      </c>
      <c r="F38" s="74">
        <v>-320.78622999999999</v>
      </c>
    </row>
    <row r="39" spans="1:6" s="78" customFormat="1" ht="15" customHeight="1">
      <c r="A39" s="47" t="s">
        <v>748</v>
      </c>
      <c r="B39" s="47" t="s">
        <v>1126</v>
      </c>
      <c r="C39" s="49" t="s">
        <v>1127</v>
      </c>
      <c r="D39" s="74">
        <v>9535.40013</v>
      </c>
      <c r="E39" s="74">
        <v>11294.089480000001</v>
      </c>
      <c r="F39" s="74">
        <v>20829.489610000001</v>
      </c>
    </row>
    <row r="40" spans="1:6" s="78" customFormat="1" ht="15" customHeight="1">
      <c r="A40" s="47" t="s">
        <v>748</v>
      </c>
      <c r="B40" s="47" t="s">
        <v>1128</v>
      </c>
      <c r="C40" s="75" t="s">
        <v>1129</v>
      </c>
      <c r="D40" s="74">
        <v>0</v>
      </c>
      <c r="E40" s="74">
        <v>0</v>
      </c>
      <c r="F40" s="74">
        <v>0</v>
      </c>
    </row>
    <row r="41" spans="1:6" s="78" customFormat="1" ht="15" customHeight="1">
      <c r="A41" s="47" t="s">
        <v>748</v>
      </c>
      <c r="B41" s="173" t="s">
        <v>1130</v>
      </c>
      <c r="C41" s="47" t="s">
        <v>1131</v>
      </c>
      <c r="D41" s="74">
        <v>-61.969730000000006</v>
      </c>
      <c r="E41" s="74">
        <v>-8</v>
      </c>
      <c r="F41" s="74">
        <v>-69.969729999999998</v>
      </c>
    </row>
    <row r="42" spans="1:6" s="78" customFormat="1" ht="15" customHeight="1">
      <c r="A42" s="47" t="s">
        <v>748</v>
      </c>
      <c r="B42" s="47" t="s">
        <v>1132</v>
      </c>
      <c r="C42" s="49" t="s">
        <v>1133</v>
      </c>
      <c r="D42" s="74">
        <v>9473.4304000000011</v>
      </c>
      <c r="E42" s="74">
        <v>11286.089480000001</v>
      </c>
      <c r="F42" s="74">
        <v>20759.51988</v>
      </c>
    </row>
    <row r="43" spans="1:6" s="78" customFormat="1" ht="15" customHeight="1">
      <c r="A43" s="47" t="s">
        <v>748</v>
      </c>
      <c r="B43" s="173" t="s">
        <v>1134</v>
      </c>
      <c r="C43" s="75" t="s">
        <v>1135</v>
      </c>
      <c r="D43" s="74">
        <v>-8897.4202799999985</v>
      </c>
      <c r="E43" s="74">
        <v>-8133.5688399999999</v>
      </c>
      <c r="F43" s="74">
        <v>-17030.989119999998</v>
      </c>
    </row>
    <row r="44" spans="1:6" s="78" customFormat="1" ht="15" customHeight="1">
      <c r="A44" s="47" t="s">
        <v>748</v>
      </c>
      <c r="B44" s="47" t="s">
        <v>1136</v>
      </c>
      <c r="C44" s="49" t="s">
        <v>1137</v>
      </c>
      <c r="D44" s="74">
        <v>576.01012000000003</v>
      </c>
      <c r="E44" s="74">
        <v>3152.5206400000002</v>
      </c>
      <c r="F44" s="74">
        <v>3728.5307600000001</v>
      </c>
    </row>
    <row r="45" spans="1:6" s="78" customFormat="1" ht="15" customHeight="1">
      <c r="A45" s="47" t="s">
        <v>748</v>
      </c>
      <c r="B45" s="173" t="s">
        <v>1138</v>
      </c>
      <c r="C45" s="75" t="s">
        <v>1139</v>
      </c>
      <c r="D45" s="74">
        <v>0</v>
      </c>
      <c r="E45" s="74">
        <v>2.3440000000000003E-2</v>
      </c>
      <c r="F45" s="74">
        <v>2.3440000000000003E-2</v>
      </c>
    </row>
    <row r="46" spans="1:6" s="78" customFormat="1" ht="15" customHeight="1">
      <c r="A46" s="47" t="s">
        <v>748</v>
      </c>
      <c r="B46" s="47" t="s">
        <v>1140</v>
      </c>
      <c r="C46" s="50" t="s">
        <v>1141</v>
      </c>
      <c r="D46" s="74">
        <v>0</v>
      </c>
      <c r="E46" s="74">
        <v>2.3440000000000003E-2</v>
      </c>
      <c r="F46" s="74">
        <v>2.3440000000000003E-2</v>
      </c>
    </row>
    <row r="47" spans="1:6" s="78" customFormat="1" ht="15" customHeight="1">
      <c r="A47" s="47" t="s">
        <v>748</v>
      </c>
      <c r="B47" s="47" t="s">
        <v>1142</v>
      </c>
      <c r="C47" s="75" t="s">
        <v>1143</v>
      </c>
      <c r="D47" s="74">
        <v>0</v>
      </c>
      <c r="E47" s="74">
        <v>0</v>
      </c>
      <c r="F47" s="74">
        <v>0</v>
      </c>
    </row>
    <row r="48" spans="1:6" s="78" customFormat="1" ht="15" customHeight="1">
      <c r="A48" s="47" t="s">
        <v>748</v>
      </c>
      <c r="B48" s="173" t="s">
        <v>1144</v>
      </c>
      <c r="C48" s="47" t="s">
        <v>1145</v>
      </c>
      <c r="D48" s="74">
        <v>-6.7308699999999995</v>
      </c>
      <c r="E48" s="74">
        <v>-1.62476</v>
      </c>
      <c r="F48" s="74">
        <v>-8.3556299999999997</v>
      </c>
    </row>
    <row r="49" spans="1:6" s="78" customFormat="1" ht="15" customHeight="1">
      <c r="A49" s="47" t="s">
        <v>748</v>
      </c>
      <c r="B49" s="47" t="s">
        <v>1146</v>
      </c>
      <c r="C49" s="50" t="s">
        <v>1147</v>
      </c>
      <c r="D49" s="74">
        <v>6.7308699999999995</v>
      </c>
      <c r="E49" s="74">
        <v>1.62476</v>
      </c>
      <c r="F49" s="74">
        <v>8.3556299999999997</v>
      </c>
    </row>
    <row r="50" spans="1:6" s="78" customFormat="1" ht="15" customHeight="1">
      <c r="A50" s="47" t="s">
        <v>748</v>
      </c>
      <c r="B50" s="47" t="s">
        <v>1148</v>
      </c>
      <c r="C50" s="75" t="s">
        <v>1149</v>
      </c>
      <c r="D50" s="74">
        <v>0</v>
      </c>
      <c r="E50" s="74">
        <v>0</v>
      </c>
      <c r="F50" s="74">
        <v>0</v>
      </c>
    </row>
    <row r="51" spans="1:6" s="78" customFormat="1" ht="15" customHeight="1">
      <c r="A51" s="47" t="s">
        <v>748</v>
      </c>
      <c r="B51" s="346" t="s">
        <v>1150</v>
      </c>
      <c r="C51" s="49" t="s">
        <v>1151</v>
      </c>
      <c r="D51" s="74">
        <v>569.27925000000005</v>
      </c>
      <c r="E51" s="74">
        <v>3150.91932</v>
      </c>
      <c r="F51" s="74">
        <v>3720.19857</v>
      </c>
    </row>
    <row r="52" spans="1:6" s="78" customFormat="1" ht="15" customHeight="1">
      <c r="A52" s="47" t="s">
        <v>748</v>
      </c>
      <c r="B52" s="173" t="s">
        <v>1152</v>
      </c>
      <c r="C52" s="75" t="s">
        <v>1153</v>
      </c>
      <c r="D52" s="74">
        <v>0</v>
      </c>
      <c r="E52" s="74">
        <v>0</v>
      </c>
      <c r="F52" s="74">
        <v>0</v>
      </c>
    </row>
    <row r="53" spans="1:6" s="78" customFormat="1" ht="15" customHeight="1">
      <c r="A53" s="47" t="s">
        <v>748</v>
      </c>
      <c r="B53" s="346" t="s">
        <v>1154</v>
      </c>
      <c r="C53" s="49" t="s">
        <v>631</v>
      </c>
      <c r="D53" s="74">
        <v>569.27925000000005</v>
      </c>
      <c r="E53" s="74">
        <v>3150.91932</v>
      </c>
      <c r="F53" s="74">
        <v>3720.19857</v>
      </c>
    </row>
    <row r="54" spans="1:6" s="78" customFormat="1" ht="15" customHeight="1">
      <c r="A54" s="47" t="s">
        <v>748</v>
      </c>
      <c r="B54" s="173" t="s">
        <v>1155</v>
      </c>
      <c r="C54" s="75" t="s">
        <v>1156</v>
      </c>
      <c r="D54" s="74">
        <v>50.556650000000005</v>
      </c>
      <c r="E54" s="74">
        <v>0</v>
      </c>
      <c r="F54" s="74">
        <v>50.556650000000005</v>
      </c>
    </row>
    <row r="55" spans="1:6" s="78" customFormat="1" ht="15" customHeight="1">
      <c r="A55" s="47" t="s">
        <v>748</v>
      </c>
      <c r="B55" s="173" t="s">
        <v>1157</v>
      </c>
      <c r="C55" s="47" t="s">
        <v>1158</v>
      </c>
      <c r="D55" s="74">
        <v>-1.8673</v>
      </c>
      <c r="E55" s="74">
        <v>0</v>
      </c>
      <c r="F55" s="74">
        <v>-1.8673</v>
      </c>
    </row>
    <row r="56" spans="1:6" s="78" customFormat="1" ht="15" customHeight="1">
      <c r="A56" s="47" t="s">
        <v>748</v>
      </c>
      <c r="B56" s="47" t="s">
        <v>1159</v>
      </c>
      <c r="C56" s="49" t="s">
        <v>633</v>
      </c>
      <c r="D56" s="74">
        <v>617.96859999999992</v>
      </c>
      <c r="E56" s="74">
        <v>3150.91932</v>
      </c>
      <c r="F56" s="74">
        <v>3768.8879200000001</v>
      </c>
    </row>
    <row r="57" spans="1:6" s="78" customFormat="1" ht="15" customHeight="1">
      <c r="A57" s="47" t="s">
        <v>748</v>
      </c>
      <c r="B57" s="47" t="s">
        <v>1160</v>
      </c>
      <c r="C57" s="75" t="s">
        <v>1161</v>
      </c>
      <c r="D57" s="74">
        <v>0</v>
      </c>
      <c r="E57" s="74">
        <v>0</v>
      </c>
      <c r="F57" s="74">
        <v>0</v>
      </c>
    </row>
    <row r="58" spans="1:6" s="78" customFormat="1" ht="15" customHeight="1">
      <c r="A58" s="47" t="s">
        <v>748</v>
      </c>
      <c r="B58" s="47" t="s">
        <v>1162</v>
      </c>
      <c r="C58" s="49" t="s">
        <v>1163</v>
      </c>
      <c r="D58" s="74">
        <v>617.96859999999992</v>
      </c>
      <c r="E58" s="74">
        <v>3150.91932</v>
      </c>
      <c r="F58" s="74">
        <v>3768.8879200000001</v>
      </c>
    </row>
    <row r="59" spans="1:6" s="78" customFormat="1" ht="15" customHeight="1">
      <c r="A59" s="47" t="s">
        <v>748</v>
      </c>
      <c r="B59" s="173" t="s">
        <v>1164</v>
      </c>
      <c r="C59" s="75" t="s">
        <v>1165</v>
      </c>
      <c r="D59" s="74">
        <v>0</v>
      </c>
      <c r="E59" s="74">
        <v>-716.75123999999994</v>
      </c>
      <c r="F59" s="74">
        <v>-716.75123999999994</v>
      </c>
    </row>
    <row r="60" spans="1:6" s="78" customFormat="1" ht="15" customHeight="1">
      <c r="A60" s="355" t="s">
        <v>748</v>
      </c>
      <c r="B60" s="355" t="s">
        <v>1166</v>
      </c>
      <c r="C60" s="270" t="s">
        <v>1167</v>
      </c>
      <c r="D60" s="76">
        <v>617.96859999999992</v>
      </c>
      <c r="E60" s="76">
        <v>2434.1680799999999</v>
      </c>
      <c r="F60" s="470">
        <v>3052.1366799999996</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31" hidden="1" customWidth="1"/>
    <col min="3" max="3" width="89.85546875" style="33" bestFit="1" customWidth="1"/>
    <col min="4" max="4" width="8.140625" style="631" bestFit="1" customWidth="1"/>
    <col min="5" max="5" width="9.28515625" style="631" bestFit="1" customWidth="1"/>
    <col min="6" max="16384" width="9.140625" style="631"/>
  </cols>
  <sheetData>
    <row r="1" spans="1:5" s="356" customFormat="1" ht="30" customHeight="1">
      <c r="A1" s="47"/>
      <c r="B1" s="47"/>
      <c r="C1" s="748" t="s">
        <v>1191</v>
      </c>
      <c r="D1" s="748"/>
      <c r="E1" s="748"/>
    </row>
    <row r="2" spans="1:5" s="356" customFormat="1" ht="15" customHeight="1">
      <c r="A2" s="47"/>
      <c r="B2" s="47"/>
      <c r="C2" s="749" t="s">
        <v>520</v>
      </c>
      <c r="D2" s="749"/>
      <c r="E2" s="749"/>
    </row>
    <row r="3" spans="1:5" s="356" customFormat="1" ht="15" customHeight="1">
      <c r="A3" s="47"/>
      <c r="B3" s="47"/>
      <c r="C3" s="761" t="s">
        <v>1506</v>
      </c>
      <c r="D3" s="761"/>
      <c r="E3" s="761"/>
    </row>
    <row r="4" spans="1:5" s="356" customFormat="1" ht="30" customHeight="1">
      <c r="A4" s="47" t="s">
        <v>1198</v>
      </c>
      <c r="B4" s="47"/>
      <c r="C4" s="750" t="s">
        <v>512</v>
      </c>
      <c r="D4" s="750"/>
      <c r="E4" s="750"/>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748</v>
      </c>
      <c r="B7" s="355" t="s">
        <v>1056</v>
      </c>
      <c r="C7" s="472" t="s">
        <v>580</v>
      </c>
      <c r="D7" s="473">
        <v>216556.22855</v>
      </c>
      <c r="E7" s="473">
        <v>216556.22855</v>
      </c>
    </row>
    <row r="8" spans="1:5" s="78" customFormat="1" ht="15" customHeight="1">
      <c r="A8" s="47" t="s">
        <v>748</v>
      </c>
      <c r="B8" s="47" t="s">
        <v>1057</v>
      </c>
      <c r="C8" s="49" t="s">
        <v>1058</v>
      </c>
      <c r="D8" s="74">
        <v>109247.91684999999</v>
      </c>
      <c r="E8" s="74">
        <v>109247.91684999999</v>
      </c>
    </row>
    <row r="9" spans="1:5" s="77" customFormat="1" ht="15" customHeight="1">
      <c r="A9" s="47" t="s">
        <v>748</v>
      </c>
      <c r="B9" s="47" t="s">
        <v>1059</v>
      </c>
      <c r="C9" s="49" t="s">
        <v>1060</v>
      </c>
      <c r="D9" s="74">
        <v>0</v>
      </c>
      <c r="E9" s="74">
        <v>0</v>
      </c>
    </row>
    <row r="10" spans="1:5" s="77" customFormat="1" ht="15" customHeight="1">
      <c r="A10" s="47" t="s">
        <v>748</v>
      </c>
      <c r="B10" s="47" t="s">
        <v>1061</v>
      </c>
      <c r="C10" s="49" t="s">
        <v>1062</v>
      </c>
      <c r="D10" s="74">
        <v>14233.926390000001</v>
      </c>
      <c r="E10" s="74">
        <v>14233.926390000001</v>
      </c>
    </row>
    <row r="11" spans="1:5" s="77" customFormat="1" ht="15" customHeight="1">
      <c r="A11" s="47" t="s">
        <v>748</v>
      </c>
      <c r="B11" s="47" t="s">
        <v>1063</v>
      </c>
      <c r="C11" s="49" t="s">
        <v>1064</v>
      </c>
      <c r="D11" s="74">
        <v>0</v>
      </c>
      <c r="E11" s="74">
        <v>0</v>
      </c>
    </row>
    <row r="12" spans="1:5" s="77" customFormat="1" ht="15" customHeight="1">
      <c r="A12" s="47" t="s">
        <v>748</v>
      </c>
      <c r="B12" s="47" t="s">
        <v>1065</v>
      </c>
      <c r="C12" s="49" t="s">
        <v>1066</v>
      </c>
      <c r="D12" s="74">
        <v>0</v>
      </c>
      <c r="E12" s="74">
        <v>0</v>
      </c>
    </row>
    <row r="13" spans="1:5" s="77" customFormat="1" ht="15" customHeight="1">
      <c r="A13" s="47" t="s">
        <v>748</v>
      </c>
      <c r="B13" s="47" t="s">
        <v>1067</v>
      </c>
      <c r="C13" s="49" t="s">
        <v>1068</v>
      </c>
      <c r="D13" s="74">
        <v>0</v>
      </c>
      <c r="E13" s="74">
        <v>0</v>
      </c>
    </row>
    <row r="14" spans="1:5" s="77" customFormat="1" ht="15" customHeight="1">
      <c r="A14" s="47" t="s">
        <v>748</v>
      </c>
      <c r="B14" s="47" t="s">
        <v>1069</v>
      </c>
      <c r="C14" s="49" t="s">
        <v>1070</v>
      </c>
      <c r="D14" s="74">
        <v>1510.3823</v>
      </c>
      <c r="E14" s="74">
        <v>1510.3823</v>
      </c>
    </row>
    <row r="15" spans="1:5" s="77" customFormat="1" ht="15" customHeight="1">
      <c r="A15" s="47" t="s">
        <v>748</v>
      </c>
      <c r="B15" s="125" t="s">
        <v>1187</v>
      </c>
      <c r="C15" s="49" t="s">
        <v>1072</v>
      </c>
      <c r="D15" s="74">
        <v>91564.00301</v>
      </c>
      <c r="E15" s="74">
        <v>91564.00301</v>
      </c>
    </row>
    <row r="16" spans="1:5" s="78" customFormat="1" ht="15" customHeight="1">
      <c r="A16" s="355" t="s">
        <v>748</v>
      </c>
      <c r="B16" s="355" t="s">
        <v>1073</v>
      </c>
      <c r="C16" s="270" t="s">
        <v>1074</v>
      </c>
      <c r="D16" s="76">
        <v>105034.55632999999</v>
      </c>
      <c r="E16" s="76">
        <v>105034.55632999999</v>
      </c>
    </row>
    <row r="17" spans="1:5" s="78" customFormat="1" ht="15" customHeight="1">
      <c r="A17" s="47" t="s">
        <v>748</v>
      </c>
      <c r="B17" s="125" t="s">
        <v>1192</v>
      </c>
      <c r="C17" s="49" t="s">
        <v>247</v>
      </c>
      <c r="D17" s="74">
        <v>67740.698489999995</v>
      </c>
      <c r="E17" s="74">
        <v>67740.698489999995</v>
      </c>
    </row>
    <row r="18" spans="1:5" s="78" customFormat="1" ht="15" customHeight="1">
      <c r="A18" s="47" t="s">
        <v>748</v>
      </c>
      <c r="B18" s="47" t="s">
        <v>1075</v>
      </c>
      <c r="C18" s="49" t="s">
        <v>1259</v>
      </c>
      <c r="D18" s="74">
        <v>0</v>
      </c>
      <c r="E18" s="74">
        <v>0</v>
      </c>
    </row>
    <row r="19" spans="1:5" s="77" customFormat="1" ht="15" customHeight="1">
      <c r="A19" s="47" t="s">
        <v>748</v>
      </c>
      <c r="B19" s="47" t="s">
        <v>1076</v>
      </c>
      <c r="C19" s="49" t="s">
        <v>1077</v>
      </c>
      <c r="D19" s="74">
        <v>37116.606</v>
      </c>
      <c r="E19" s="74">
        <v>37116.606</v>
      </c>
    </row>
    <row r="20" spans="1:5" s="77" customFormat="1" ht="15" customHeight="1">
      <c r="A20" s="47" t="s">
        <v>748</v>
      </c>
      <c r="B20" s="47" t="s">
        <v>1078</v>
      </c>
      <c r="C20" s="49" t="s">
        <v>1079</v>
      </c>
      <c r="D20" s="74">
        <v>177.25183999999999</v>
      </c>
      <c r="E20" s="74">
        <v>177.25183999999999</v>
      </c>
    </row>
    <row r="21" spans="1:5" s="77" customFormat="1" ht="15" customHeight="1">
      <c r="A21" s="47" t="s">
        <v>748</v>
      </c>
      <c r="B21" s="47" t="s">
        <v>1080</v>
      </c>
      <c r="C21" s="49" t="s">
        <v>1081</v>
      </c>
      <c r="D21" s="74">
        <v>0</v>
      </c>
      <c r="E21" s="74">
        <v>0</v>
      </c>
    </row>
    <row r="22" spans="1:5" s="77" customFormat="1" ht="15" customHeight="1">
      <c r="A22" s="47" t="s">
        <v>748</v>
      </c>
      <c r="B22" s="47" t="s">
        <v>1082</v>
      </c>
      <c r="C22" s="49" t="s">
        <v>1083</v>
      </c>
      <c r="D22" s="74">
        <v>0</v>
      </c>
      <c r="E22" s="74">
        <v>0</v>
      </c>
    </row>
    <row r="23" spans="1:5" s="77" customFormat="1" ht="15" customHeight="1">
      <c r="A23" s="47" t="s">
        <v>748</v>
      </c>
      <c r="B23" s="173" t="s">
        <v>815</v>
      </c>
      <c r="C23" s="49" t="s">
        <v>816</v>
      </c>
      <c r="D23" s="74">
        <v>0</v>
      </c>
      <c r="E23" s="74">
        <v>0</v>
      </c>
    </row>
    <row r="24" spans="1:5" ht="15" customHeight="1">
      <c r="A24" s="355" t="s">
        <v>748</v>
      </c>
      <c r="B24" s="355" t="s">
        <v>1084</v>
      </c>
      <c r="C24" s="270" t="s">
        <v>605</v>
      </c>
      <c r="D24" s="76">
        <v>111521.67221999999</v>
      </c>
      <c r="E24" s="76">
        <v>111521.67221999999</v>
      </c>
    </row>
    <row r="25" spans="1:5" s="78" customFormat="1" ht="15" customHeight="1">
      <c r="A25" s="47" t="s">
        <v>748</v>
      </c>
      <c r="B25" s="47" t="s">
        <v>1085</v>
      </c>
      <c r="C25" s="49" t="s">
        <v>1086</v>
      </c>
      <c r="D25" s="74">
        <v>39748</v>
      </c>
      <c r="E25" s="74">
        <v>39748</v>
      </c>
    </row>
    <row r="26" spans="1:5" s="77" customFormat="1" ht="15" customHeight="1">
      <c r="A26" s="47" t="s">
        <v>748</v>
      </c>
      <c r="B26" s="47" t="s">
        <v>1087</v>
      </c>
      <c r="C26" s="49" t="s">
        <v>1088</v>
      </c>
      <c r="D26" s="74">
        <v>0</v>
      </c>
      <c r="E26" s="74">
        <v>0</v>
      </c>
    </row>
    <row r="27" spans="1:5" s="77" customFormat="1" ht="15" customHeight="1">
      <c r="A27" s="47" t="s">
        <v>748</v>
      </c>
      <c r="B27" s="47" t="s">
        <v>1089</v>
      </c>
      <c r="C27" s="49" t="s">
        <v>1090</v>
      </c>
      <c r="D27" s="74">
        <v>0</v>
      </c>
      <c r="E27" s="74">
        <v>0</v>
      </c>
    </row>
    <row r="28" spans="1:5" s="77" customFormat="1" ht="15" customHeight="1">
      <c r="A28" s="47" t="s">
        <v>748</v>
      </c>
      <c r="B28" s="47" t="s">
        <v>1091</v>
      </c>
      <c r="C28" s="49" t="s">
        <v>1092</v>
      </c>
      <c r="D28" s="74">
        <v>5235.973</v>
      </c>
      <c r="E28" s="74">
        <v>5235.973</v>
      </c>
    </row>
    <row r="29" spans="1:5" s="77" customFormat="1" ht="15" customHeight="1">
      <c r="A29" s="47" t="s">
        <v>748</v>
      </c>
      <c r="B29" s="47" t="s">
        <v>1093</v>
      </c>
      <c r="C29" s="49" t="s">
        <v>1094</v>
      </c>
      <c r="D29" s="74">
        <v>66537.699219999995</v>
      </c>
      <c r="E29" s="74">
        <v>66537.699219999995</v>
      </c>
    </row>
    <row r="30" spans="1:5" s="77" customFormat="1" ht="15" customHeight="1">
      <c r="A30" s="47" t="s">
        <v>748</v>
      </c>
      <c r="B30" s="47" t="s">
        <v>1188</v>
      </c>
      <c r="C30" s="649" t="s">
        <v>1096</v>
      </c>
      <c r="D30" s="74">
        <v>47123.764499999997</v>
      </c>
      <c r="E30" s="74">
        <v>47123.764499999997</v>
      </c>
    </row>
    <row r="31" spans="1:5" s="77" customFormat="1" ht="15" customHeight="1">
      <c r="A31" s="47" t="s">
        <v>748</v>
      </c>
      <c r="B31" s="47" t="s">
        <v>1097</v>
      </c>
      <c r="C31" s="649" t="s">
        <v>1098</v>
      </c>
      <c r="D31" s="74">
        <v>19413.934719999997</v>
      </c>
      <c r="E31" s="74">
        <v>19413.934719999997</v>
      </c>
    </row>
    <row r="32" spans="1:5" s="77" customFormat="1" ht="15" customHeight="1">
      <c r="A32" s="47" t="s">
        <v>748</v>
      </c>
      <c r="B32" s="47" t="s">
        <v>1099</v>
      </c>
      <c r="C32" s="371" t="s">
        <v>609</v>
      </c>
      <c r="D32" s="470">
        <v>216556.22855</v>
      </c>
      <c r="E32" s="470">
        <v>216556.22855</v>
      </c>
    </row>
    <row r="33" spans="1:5" s="77" customFormat="1" ht="15" customHeight="1">
      <c r="A33" s="47" t="s">
        <v>748</v>
      </c>
      <c r="B33" s="47" t="s">
        <v>1100</v>
      </c>
      <c r="C33" s="49" t="s">
        <v>1101</v>
      </c>
      <c r="D33" s="74">
        <v>0</v>
      </c>
      <c r="E33" s="74">
        <v>0</v>
      </c>
    </row>
    <row r="34" spans="1:5" s="77" customFormat="1" ht="15" customHeight="1">
      <c r="A34" s="47" t="s">
        <v>748</v>
      </c>
      <c r="B34" s="47" t="s">
        <v>1102</v>
      </c>
      <c r="C34" s="49" t="s">
        <v>1103</v>
      </c>
      <c r="D34" s="74">
        <v>289527.02769000002</v>
      </c>
      <c r="E34" s="74">
        <v>289527.02769000002</v>
      </c>
    </row>
    <row r="35" spans="1:5" s="78" customFormat="1">
      <c r="A35" s="47" t="s">
        <v>748</v>
      </c>
      <c r="B35" s="47" t="s">
        <v>1118</v>
      </c>
      <c r="C35" s="371" t="s">
        <v>1220</v>
      </c>
      <c r="D35" s="470">
        <v>41.546879999999994</v>
      </c>
      <c r="E35" s="470">
        <v>41.546879999999994</v>
      </c>
    </row>
    <row r="36" spans="1:5" s="78" customFormat="1" ht="15" customHeight="1">
      <c r="A36" s="47" t="s">
        <v>748</v>
      </c>
      <c r="B36" s="173" t="s">
        <v>1119</v>
      </c>
      <c r="C36" s="47" t="s">
        <v>1120</v>
      </c>
      <c r="D36" s="74">
        <v>0</v>
      </c>
      <c r="E36" s="74">
        <v>0</v>
      </c>
    </row>
    <row r="37" spans="1:5" s="78" customFormat="1" ht="15" customHeight="1">
      <c r="A37" s="47" t="s">
        <v>748</v>
      </c>
      <c r="B37" s="47" t="s">
        <v>1121</v>
      </c>
      <c r="C37" s="49" t="s">
        <v>619</v>
      </c>
      <c r="D37" s="74">
        <v>41.546879999999994</v>
      </c>
      <c r="E37" s="74">
        <v>41.546879999999994</v>
      </c>
    </row>
    <row r="38" spans="1:5" s="78" customFormat="1" ht="15" customHeight="1">
      <c r="A38" s="47" t="s">
        <v>748</v>
      </c>
      <c r="B38" s="173" t="s">
        <v>1122</v>
      </c>
      <c r="C38" s="75" t="s">
        <v>1123</v>
      </c>
      <c r="D38" s="74">
        <v>63281.025569999998</v>
      </c>
      <c r="E38" s="74">
        <v>63281.025569999998</v>
      </c>
    </row>
    <row r="39" spans="1:5" s="78" customFormat="1" ht="15" customHeight="1">
      <c r="A39" s="47" t="s">
        <v>748</v>
      </c>
      <c r="B39" s="173" t="s">
        <v>1124</v>
      </c>
      <c r="C39" s="47" t="s">
        <v>1125</v>
      </c>
      <c r="D39" s="74">
        <v>-24186.509289999998</v>
      </c>
      <c r="E39" s="74">
        <v>-24186.509289999998</v>
      </c>
    </row>
    <row r="40" spans="1:5" s="78" customFormat="1" ht="15" customHeight="1">
      <c r="A40" s="47" t="s">
        <v>748</v>
      </c>
      <c r="B40" s="47" t="s">
        <v>1126</v>
      </c>
      <c r="C40" s="49" t="s">
        <v>1127</v>
      </c>
      <c r="D40" s="74">
        <v>39136.063159999998</v>
      </c>
      <c r="E40" s="74">
        <v>39136.063159999998</v>
      </c>
    </row>
    <row r="41" spans="1:5" s="78" customFormat="1" ht="15" customHeight="1">
      <c r="A41" s="47" t="s">
        <v>748</v>
      </c>
      <c r="B41" s="47" t="s">
        <v>1128</v>
      </c>
      <c r="C41" s="75" t="s">
        <v>1129</v>
      </c>
      <c r="D41" s="74">
        <v>0</v>
      </c>
      <c r="E41" s="74">
        <v>0</v>
      </c>
    </row>
    <row r="42" spans="1:5" s="78" customFormat="1" ht="15" customHeight="1">
      <c r="A42" s="47" t="s">
        <v>748</v>
      </c>
      <c r="B42" s="173" t="s">
        <v>1130</v>
      </c>
      <c r="C42" s="47" t="s">
        <v>1131</v>
      </c>
      <c r="D42" s="74">
        <v>-74.038309999999996</v>
      </c>
      <c r="E42" s="74">
        <v>-74.038309999999996</v>
      </c>
    </row>
    <row r="43" spans="1:5" s="78" customFormat="1" ht="15" customHeight="1">
      <c r="A43" s="47" t="s">
        <v>748</v>
      </c>
      <c r="B43" s="47" t="s">
        <v>1132</v>
      </c>
      <c r="C43" s="49" t="s">
        <v>1133</v>
      </c>
      <c r="D43" s="74">
        <v>39062.024850000002</v>
      </c>
      <c r="E43" s="74">
        <v>39062.024850000002</v>
      </c>
    </row>
    <row r="44" spans="1:5" s="78" customFormat="1" ht="15" customHeight="1">
      <c r="A44" s="47" t="s">
        <v>748</v>
      </c>
      <c r="B44" s="173" t="s">
        <v>1134</v>
      </c>
      <c r="C44" s="75" t="s">
        <v>1135</v>
      </c>
      <c r="D44" s="74">
        <v>-17363.07201</v>
      </c>
      <c r="E44" s="74">
        <v>-17363.07201</v>
      </c>
    </row>
    <row r="45" spans="1:5" s="78" customFormat="1" ht="15" customHeight="1">
      <c r="A45" s="47" t="s">
        <v>748</v>
      </c>
      <c r="B45" s="47" t="s">
        <v>1136</v>
      </c>
      <c r="C45" s="49" t="s">
        <v>1137</v>
      </c>
      <c r="D45" s="74">
        <v>21698.952839999998</v>
      </c>
      <c r="E45" s="74">
        <v>21698.952839999998</v>
      </c>
    </row>
    <row r="46" spans="1:5" s="78" customFormat="1" ht="15" customHeight="1">
      <c r="A46" s="47" t="s">
        <v>748</v>
      </c>
      <c r="B46" s="173" t="s">
        <v>1138</v>
      </c>
      <c r="C46" s="75" t="s">
        <v>1139</v>
      </c>
      <c r="D46" s="74">
        <v>0</v>
      </c>
      <c r="E46" s="74">
        <v>0</v>
      </c>
    </row>
    <row r="47" spans="1:5" s="78" customFormat="1" ht="15" customHeight="1">
      <c r="A47" s="47" t="s">
        <v>748</v>
      </c>
      <c r="B47" s="47" t="s">
        <v>1140</v>
      </c>
      <c r="C47" s="50" t="s">
        <v>1141</v>
      </c>
      <c r="D47" s="74">
        <v>0</v>
      </c>
      <c r="E47" s="74">
        <v>0</v>
      </c>
    </row>
    <row r="48" spans="1:5" s="78" customFormat="1" ht="15" customHeight="1">
      <c r="A48" s="47" t="s">
        <v>748</v>
      </c>
      <c r="B48" s="47" t="s">
        <v>1142</v>
      </c>
      <c r="C48" s="75" t="s">
        <v>1143</v>
      </c>
      <c r="D48" s="74">
        <v>0</v>
      </c>
      <c r="E48" s="74">
        <v>0</v>
      </c>
    </row>
    <row r="49" spans="1:5" s="78" customFormat="1" ht="15" customHeight="1">
      <c r="A49" s="47" t="s">
        <v>748</v>
      </c>
      <c r="B49" s="173" t="s">
        <v>1144</v>
      </c>
      <c r="C49" s="47" t="s">
        <v>1145</v>
      </c>
      <c r="D49" s="74">
        <v>-7.1875799999999996</v>
      </c>
      <c r="E49" s="74">
        <v>-7.1875799999999996</v>
      </c>
    </row>
    <row r="50" spans="1:5" s="78" customFormat="1" ht="15" customHeight="1">
      <c r="A50" s="47" t="s">
        <v>748</v>
      </c>
      <c r="B50" s="47" t="s">
        <v>1146</v>
      </c>
      <c r="C50" s="50" t="s">
        <v>1147</v>
      </c>
      <c r="D50" s="74">
        <v>7.1875799999999996</v>
      </c>
      <c r="E50" s="74">
        <v>7.1875799999999996</v>
      </c>
    </row>
    <row r="51" spans="1:5" s="78" customFormat="1" ht="15" customHeight="1">
      <c r="A51" s="47" t="s">
        <v>748</v>
      </c>
      <c r="B51" s="47" t="s">
        <v>1148</v>
      </c>
      <c r="C51" s="75" t="s">
        <v>1149</v>
      </c>
      <c r="D51" s="74">
        <v>0</v>
      </c>
      <c r="E51" s="74">
        <v>0</v>
      </c>
    </row>
    <row r="52" spans="1:5" s="78" customFormat="1" ht="15" customHeight="1">
      <c r="A52" s="47" t="s">
        <v>748</v>
      </c>
      <c r="B52" s="346" t="s">
        <v>1150</v>
      </c>
      <c r="C52" s="49" t="s">
        <v>1151</v>
      </c>
      <c r="D52" s="74">
        <v>21691.76526</v>
      </c>
      <c r="E52" s="74">
        <v>21691.76526</v>
      </c>
    </row>
    <row r="53" spans="1:5" s="78" customFormat="1" ht="15" customHeight="1">
      <c r="A53" s="47" t="s">
        <v>748</v>
      </c>
      <c r="B53" s="173" t="s">
        <v>1152</v>
      </c>
      <c r="C53" s="75" t="s">
        <v>1153</v>
      </c>
      <c r="D53" s="74">
        <v>133.79167000000001</v>
      </c>
      <c r="E53" s="74">
        <v>133.79167000000001</v>
      </c>
    </row>
    <row r="54" spans="1:5" s="78" customFormat="1" ht="15" customHeight="1">
      <c r="A54" s="47" t="s">
        <v>748</v>
      </c>
      <c r="B54" s="346" t="s">
        <v>1154</v>
      </c>
      <c r="C54" s="49" t="s">
        <v>631</v>
      </c>
      <c r="D54" s="74">
        <v>21825.556929999999</v>
      </c>
      <c r="E54" s="74">
        <v>21825.556929999999</v>
      </c>
    </row>
    <row r="55" spans="1:5" s="78" customFormat="1" ht="15" customHeight="1">
      <c r="A55" s="47" t="s">
        <v>748</v>
      </c>
      <c r="B55" s="173" t="s">
        <v>1155</v>
      </c>
      <c r="C55" s="75" t="s">
        <v>1156</v>
      </c>
      <c r="D55" s="74">
        <v>2267.6182599999997</v>
      </c>
      <c r="E55" s="74">
        <v>2267.6182599999997</v>
      </c>
    </row>
    <row r="56" spans="1:5" s="78" customFormat="1" ht="15" customHeight="1">
      <c r="A56" s="47" t="s">
        <v>748</v>
      </c>
      <c r="B56" s="173" t="s">
        <v>1157</v>
      </c>
      <c r="C56" s="47" t="s">
        <v>1158</v>
      </c>
      <c r="D56" s="74">
        <v>-667.22557999999992</v>
      </c>
      <c r="E56" s="74">
        <v>-667.22557999999992</v>
      </c>
    </row>
    <row r="57" spans="1:5" s="78" customFormat="1" ht="15" customHeight="1">
      <c r="A57" s="47" t="s">
        <v>748</v>
      </c>
      <c r="B57" s="47" t="s">
        <v>1159</v>
      </c>
      <c r="C57" s="49" t="s">
        <v>633</v>
      </c>
      <c r="D57" s="74">
        <v>23425.94961</v>
      </c>
      <c r="E57" s="74">
        <v>23425.94961</v>
      </c>
    </row>
    <row r="58" spans="1:5" s="78" customFormat="1" ht="15" customHeight="1">
      <c r="A58" s="47" t="s">
        <v>748</v>
      </c>
      <c r="B58" s="47" t="s">
        <v>1160</v>
      </c>
      <c r="C58" s="75" t="s">
        <v>1161</v>
      </c>
      <c r="D58" s="74">
        <v>0</v>
      </c>
      <c r="E58" s="74">
        <v>0</v>
      </c>
    </row>
    <row r="59" spans="1:5" s="78" customFormat="1" ht="15" customHeight="1">
      <c r="A59" s="47" t="s">
        <v>748</v>
      </c>
      <c r="B59" s="47" t="s">
        <v>1162</v>
      </c>
      <c r="C59" s="49" t="s">
        <v>1163</v>
      </c>
      <c r="D59" s="74">
        <v>23425.94961</v>
      </c>
      <c r="E59" s="74">
        <v>23425.94961</v>
      </c>
    </row>
    <row r="60" spans="1:5" s="78" customFormat="1" ht="15" customHeight="1">
      <c r="A60" s="47" t="s">
        <v>748</v>
      </c>
      <c r="B60" s="173" t="s">
        <v>1164</v>
      </c>
      <c r="C60" s="75" t="s">
        <v>1165</v>
      </c>
      <c r="D60" s="74">
        <v>-4012.0148899999999</v>
      </c>
      <c r="E60" s="74">
        <v>-4012.0148899999999</v>
      </c>
    </row>
    <row r="61" spans="1:5" s="78" customFormat="1" ht="15" customHeight="1">
      <c r="A61" s="355" t="s">
        <v>748</v>
      </c>
      <c r="B61" s="355" t="s">
        <v>1166</v>
      </c>
      <c r="C61" s="270" t="s">
        <v>1167</v>
      </c>
      <c r="D61" s="76">
        <v>19413.934719999997</v>
      </c>
      <c r="E61" s="76">
        <v>19413.934719999997</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8" t="s">
        <v>1258</v>
      </c>
      <c r="B1" s="818"/>
      <c r="C1" s="818"/>
      <c r="D1" s="818"/>
    </row>
    <row r="2" spans="1:4" ht="15" customHeight="1">
      <c r="A2" s="819" t="s">
        <v>520</v>
      </c>
      <c r="B2" s="819"/>
      <c r="C2" s="819"/>
      <c r="D2" s="819"/>
    </row>
    <row r="3" spans="1:4" ht="15" customHeight="1">
      <c r="A3" s="819" t="s">
        <v>1506</v>
      </c>
      <c r="B3" s="819"/>
      <c r="C3" s="819"/>
      <c r="D3" s="819"/>
    </row>
    <row r="4" spans="1:4" ht="31.5" customHeight="1">
      <c r="A4" s="820" t="s">
        <v>512</v>
      </c>
      <c r="B4" s="820"/>
      <c r="C4" s="820"/>
      <c r="D4" s="820"/>
    </row>
    <row r="5" spans="1:4" ht="3.75" customHeight="1">
      <c r="A5" s="88"/>
      <c r="B5" s="88"/>
      <c r="C5" s="88"/>
      <c r="D5" s="88"/>
    </row>
    <row r="6" spans="1:4" ht="30" customHeight="1" thickBot="1">
      <c r="A6" s="650"/>
      <c r="B6" s="582" t="s">
        <v>465</v>
      </c>
      <c r="C6" s="582" t="s">
        <v>466</v>
      </c>
      <c r="D6" s="583" t="s">
        <v>519</v>
      </c>
    </row>
    <row r="7" spans="1:4" ht="15" customHeight="1" thickTop="1">
      <c r="A7" s="651" t="s">
        <v>580</v>
      </c>
      <c r="B7" s="652">
        <v>65828.180340000006</v>
      </c>
      <c r="C7" s="652">
        <v>39094.819950000005</v>
      </c>
      <c r="D7" s="652">
        <v>104923.00029000001</v>
      </c>
    </row>
    <row r="8" spans="1:4" ht="15" customHeight="1">
      <c r="A8" s="594" t="s">
        <v>1058</v>
      </c>
      <c r="B8" s="589">
        <v>7463.6765500000001</v>
      </c>
      <c r="C8" s="589">
        <v>26216.471120000002</v>
      </c>
      <c r="D8" s="589">
        <v>33680.147670000006</v>
      </c>
    </row>
    <row r="9" spans="1:4" ht="15" customHeight="1">
      <c r="A9" s="594" t="s">
        <v>1060</v>
      </c>
      <c r="B9" s="589">
        <v>0.72414999999999996</v>
      </c>
      <c r="C9" s="589">
        <v>0</v>
      </c>
      <c r="D9" s="589">
        <v>0.72414999999999996</v>
      </c>
    </row>
    <row r="10" spans="1:4" ht="15" customHeight="1">
      <c r="A10" s="594" t="s">
        <v>1062</v>
      </c>
      <c r="B10" s="589">
        <v>7534.42868</v>
      </c>
      <c r="C10" s="589">
        <v>7555.1722499999996</v>
      </c>
      <c r="D10" s="589">
        <v>15089.600930000001</v>
      </c>
    </row>
    <row r="11" spans="1:4" ht="15" customHeight="1">
      <c r="A11" s="594" t="s">
        <v>1064</v>
      </c>
      <c r="B11" s="589">
        <v>499.95744000000002</v>
      </c>
      <c r="C11" s="589">
        <v>0</v>
      </c>
      <c r="D11" s="589">
        <v>499.95744000000002</v>
      </c>
    </row>
    <row r="12" spans="1:4" ht="15" customHeight="1">
      <c r="A12" s="594" t="s">
        <v>1066</v>
      </c>
      <c r="B12" s="589">
        <v>9.0030000000000001</v>
      </c>
      <c r="C12" s="589">
        <v>27.439400000000003</v>
      </c>
      <c r="D12" s="589">
        <v>36.442400000000006</v>
      </c>
    </row>
    <row r="13" spans="1:4" ht="15" customHeight="1">
      <c r="A13" s="594" t="s">
        <v>1068</v>
      </c>
      <c r="B13" s="589">
        <v>44012.941100000004</v>
      </c>
      <c r="C13" s="589">
        <v>3674.1839199999999</v>
      </c>
      <c r="D13" s="589">
        <v>47687.125020000007</v>
      </c>
    </row>
    <row r="14" spans="1:4" ht="15" customHeight="1">
      <c r="A14" s="594" t="s">
        <v>1070</v>
      </c>
      <c r="B14" s="589">
        <v>6307.4494199999999</v>
      </c>
      <c r="C14" s="589">
        <v>1621.5532599999999</v>
      </c>
      <c r="D14" s="589">
        <v>7929.0026799999996</v>
      </c>
    </row>
    <row r="15" spans="1:4" ht="15" customHeight="1">
      <c r="A15" s="594" t="s">
        <v>1072</v>
      </c>
      <c r="B15" s="589">
        <v>0</v>
      </c>
      <c r="C15" s="589">
        <v>0</v>
      </c>
      <c r="D15" s="589">
        <v>0</v>
      </c>
    </row>
    <row r="16" spans="1:4" ht="15" customHeight="1">
      <c r="A16" s="592" t="s">
        <v>1074</v>
      </c>
      <c r="B16" s="593">
        <v>27698.49048</v>
      </c>
      <c r="C16" s="593">
        <v>10626.195390000001</v>
      </c>
      <c r="D16" s="593">
        <v>38324.685870000001</v>
      </c>
    </row>
    <row r="17" spans="1:4" ht="15" customHeight="1">
      <c r="A17" s="594" t="s">
        <v>1259</v>
      </c>
      <c r="B17" s="589">
        <v>14698.00885</v>
      </c>
      <c r="C17" s="589">
        <v>0</v>
      </c>
      <c r="D17" s="589">
        <v>14698.00885</v>
      </c>
    </row>
    <row r="18" spans="1:4" ht="15" customHeight="1">
      <c r="A18" s="594" t="s">
        <v>1077</v>
      </c>
      <c r="B18" s="589">
        <v>13000.48163</v>
      </c>
      <c r="C18" s="589">
        <v>9565.6633899999997</v>
      </c>
      <c r="D18" s="589">
        <v>22566.14502</v>
      </c>
    </row>
    <row r="19" spans="1:4" ht="15" customHeight="1">
      <c r="A19" s="594" t="s">
        <v>1079</v>
      </c>
      <c r="B19" s="589">
        <v>0</v>
      </c>
      <c r="C19" s="589">
        <v>1060.5319999999999</v>
      </c>
      <c r="D19" s="589">
        <v>1060.5319999999999</v>
      </c>
    </row>
    <row r="20" spans="1:4" ht="15" customHeight="1">
      <c r="A20" s="594" t="s">
        <v>1081</v>
      </c>
      <c r="B20" s="589">
        <v>0</v>
      </c>
      <c r="C20" s="589">
        <v>0</v>
      </c>
      <c r="D20" s="589">
        <v>0</v>
      </c>
    </row>
    <row r="21" spans="1:4" ht="15" customHeight="1">
      <c r="A21" s="594" t="s">
        <v>1083</v>
      </c>
      <c r="B21" s="589">
        <v>0</v>
      </c>
      <c r="C21" s="589">
        <v>0</v>
      </c>
      <c r="D21" s="589">
        <v>0</v>
      </c>
    </row>
    <row r="22" spans="1:4" ht="15" customHeight="1">
      <c r="A22" s="594" t="s">
        <v>816</v>
      </c>
      <c r="B22" s="589">
        <v>0</v>
      </c>
      <c r="C22" s="589">
        <v>0</v>
      </c>
      <c r="D22" s="589">
        <v>0</v>
      </c>
    </row>
    <row r="23" spans="1:4" ht="15" customHeight="1">
      <c r="A23" s="592" t="s">
        <v>605</v>
      </c>
      <c r="B23" s="593">
        <v>38129.689859999999</v>
      </c>
      <c r="C23" s="593">
        <v>28468.62456</v>
      </c>
      <c r="D23" s="593">
        <v>66598.314419999995</v>
      </c>
    </row>
    <row r="24" spans="1:4" ht="15" customHeight="1">
      <c r="A24" s="594" t="s">
        <v>1086</v>
      </c>
      <c r="B24" s="589">
        <v>30938.799999999999</v>
      </c>
      <c r="C24" s="589">
        <v>23031</v>
      </c>
      <c r="D24" s="589">
        <v>53969.8</v>
      </c>
    </row>
    <row r="25" spans="1:4" ht="15" customHeight="1">
      <c r="A25" s="594" t="s">
        <v>1088</v>
      </c>
      <c r="B25" s="589">
        <v>0</v>
      </c>
      <c r="C25" s="589">
        <v>0</v>
      </c>
      <c r="D25" s="589">
        <v>0</v>
      </c>
    </row>
    <row r="26" spans="1:4" ht="15" customHeight="1">
      <c r="A26" s="594" t="s">
        <v>1090</v>
      </c>
      <c r="B26" s="589">
        <v>0</v>
      </c>
      <c r="C26" s="589">
        <v>0</v>
      </c>
      <c r="D26" s="589">
        <v>0</v>
      </c>
    </row>
    <row r="27" spans="1:4" ht="15" customHeight="1">
      <c r="A27" s="594" t="s">
        <v>1092</v>
      </c>
      <c r="B27" s="589">
        <v>2142.06493</v>
      </c>
      <c r="C27" s="589">
        <v>4680.7312199999997</v>
      </c>
      <c r="D27" s="589">
        <v>6822.7961500000001</v>
      </c>
    </row>
    <row r="28" spans="1:4" ht="15" customHeight="1">
      <c r="A28" s="594" t="s">
        <v>1094</v>
      </c>
      <c r="B28" s="589">
        <v>5048.8249299999998</v>
      </c>
      <c r="C28" s="589">
        <v>756.89333999999997</v>
      </c>
      <c r="D28" s="589">
        <v>5805.7182699999994</v>
      </c>
    </row>
    <row r="29" spans="1:4" ht="15" customHeight="1">
      <c r="A29" s="588" t="s">
        <v>1260</v>
      </c>
      <c r="B29" s="589">
        <v>1596.19039</v>
      </c>
      <c r="C29" s="589">
        <v>7.9541499999999994</v>
      </c>
      <c r="D29" s="589">
        <v>1604.14454</v>
      </c>
    </row>
    <row r="30" spans="1:4" ht="15" customHeight="1">
      <c r="A30" s="588" t="s">
        <v>1261</v>
      </c>
      <c r="B30" s="589">
        <v>3452.63454</v>
      </c>
      <c r="C30" s="589">
        <v>748.93918999999994</v>
      </c>
      <c r="D30" s="589">
        <v>4201.5737300000001</v>
      </c>
    </row>
    <row r="31" spans="1:4" ht="15" customHeight="1">
      <c r="A31" s="592" t="s">
        <v>609</v>
      </c>
      <c r="B31" s="593">
        <v>65828.180339999992</v>
      </c>
      <c r="C31" s="593">
        <v>39094.819950000005</v>
      </c>
      <c r="D31" s="593">
        <v>104923.00029</v>
      </c>
    </row>
    <row r="32" spans="1:4" ht="15" customHeight="1">
      <c r="A32" s="588" t="s">
        <v>1101</v>
      </c>
      <c r="B32" s="589">
        <v>0</v>
      </c>
      <c r="C32" s="589">
        <v>0</v>
      </c>
      <c r="D32" s="589">
        <v>0</v>
      </c>
    </row>
    <row r="33" spans="1:4" ht="15" customHeight="1">
      <c r="A33" s="588" t="s">
        <v>1103</v>
      </c>
      <c r="B33" s="589">
        <v>6954215.0260500005</v>
      </c>
      <c r="C33" s="589">
        <v>8610447.9037099984</v>
      </c>
      <c r="D33" s="589">
        <v>15564662.929759998</v>
      </c>
    </row>
    <row r="34" spans="1:4">
      <c r="A34" s="592" t="s">
        <v>1220</v>
      </c>
      <c r="B34" s="593">
        <v>0</v>
      </c>
      <c r="C34" s="593">
        <v>0</v>
      </c>
      <c r="D34" s="593">
        <v>0</v>
      </c>
    </row>
    <row r="35" spans="1:4" ht="15" customHeight="1">
      <c r="A35" s="588" t="s">
        <v>1120</v>
      </c>
      <c r="B35" s="589">
        <v>961.78356000000008</v>
      </c>
      <c r="C35" s="589">
        <v>0</v>
      </c>
      <c r="D35" s="589">
        <v>961.78356000000008</v>
      </c>
    </row>
    <row r="36" spans="1:4" ht="15" customHeight="1">
      <c r="A36" s="594" t="s">
        <v>619</v>
      </c>
      <c r="B36" s="589">
        <v>-961.78356000000008</v>
      </c>
      <c r="C36" s="589">
        <v>0</v>
      </c>
      <c r="D36" s="589">
        <v>-961.78356000000008</v>
      </c>
    </row>
    <row r="37" spans="1:4" ht="15" customHeight="1">
      <c r="A37" s="595" t="s">
        <v>1123</v>
      </c>
      <c r="B37" s="589">
        <v>68629.125709999993</v>
      </c>
      <c r="C37" s="589">
        <v>53153.87889</v>
      </c>
      <c r="D37" s="589">
        <v>121783.00459999999</v>
      </c>
    </row>
    <row r="38" spans="1:4" ht="15" customHeight="1">
      <c r="A38" s="588" t="s">
        <v>1125</v>
      </c>
      <c r="B38" s="589">
        <v>238.29001</v>
      </c>
      <c r="C38" s="589">
        <v>100.9067</v>
      </c>
      <c r="D38" s="589">
        <v>339.19671</v>
      </c>
    </row>
    <row r="39" spans="1:4" ht="15" customHeight="1">
      <c r="A39" s="594" t="s">
        <v>1127</v>
      </c>
      <c r="B39" s="589">
        <v>67429.05214</v>
      </c>
      <c r="C39" s="589">
        <v>53052.97219</v>
      </c>
      <c r="D39" s="589">
        <v>120482.02433</v>
      </c>
    </row>
    <row r="40" spans="1:4" ht="15" customHeight="1">
      <c r="A40" s="595" t="s">
        <v>1129</v>
      </c>
      <c r="B40" s="589">
        <v>271.06680999999998</v>
      </c>
      <c r="C40" s="589">
        <v>0</v>
      </c>
      <c r="D40" s="589">
        <v>271.06680999999998</v>
      </c>
    </row>
    <row r="41" spans="1:4" ht="15" customHeight="1">
      <c r="A41" s="588" t="s">
        <v>1131</v>
      </c>
      <c r="B41" s="589">
        <v>115.42736000000001</v>
      </c>
      <c r="C41" s="589">
        <v>0</v>
      </c>
      <c r="D41" s="589">
        <v>115.42736000000001</v>
      </c>
    </row>
    <row r="42" spans="1:4" ht="15" customHeight="1">
      <c r="A42" s="594" t="s">
        <v>1133</v>
      </c>
      <c r="B42" s="589">
        <v>67584.691590000002</v>
      </c>
      <c r="C42" s="589">
        <v>53052.97219</v>
      </c>
      <c r="D42" s="589">
        <v>120637.66378</v>
      </c>
    </row>
    <row r="43" spans="1:4" ht="15" customHeight="1">
      <c r="A43" s="595" t="s">
        <v>1135</v>
      </c>
      <c r="B43" s="589">
        <v>64639.839090000001</v>
      </c>
      <c r="C43" s="589">
        <v>52304.033000000003</v>
      </c>
      <c r="D43" s="589">
        <v>116943.87209</v>
      </c>
    </row>
    <row r="44" spans="1:4" ht="15" customHeight="1">
      <c r="A44" s="594" t="s">
        <v>1137</v>
      </c>
      <c r="B44" s="589">
        <v>2944.8525000000009</v>
      </c>
      <c r="C44" s="589">
        <v>748.93918999999732</v>
      </c>
      <c r="D44" s="589">
        <v>3693.7916899999982</v>
      </c>
    </row>
    <row r="45" spans="1:4" ht="15" customHeight="1">
      <c r="A45" s="595" t="s">
        <v>1262</v>
      </c>
      <c r="B45" s="589">
        <v>4.6124499999999999</v>
      </c>
      <c r="C45" s="589">
        <v>0</v>
      </c>
      <c r="D45" s="589">
        <v>4.6124499999999999</v>
      </c>
    </row>
    <row r="46" spans="1:4" ht="15" customHeight="1">
      <c r="A46" s="588" t="s">
        <v>1263</v>
      </c>
      <c r="B46" s="589">
        <v>5.0429200000000005</v>
      </c>
      <c r="C46" s="589">
        <v>0</v>
      </c>
      <c r="D46" s="589">
        <v>5.0429200000000005</v>
      </c>
    </row>
    <row r="47" spans="1:4" ht="15" customHeight="1">
      <c r="A47" s="594" t="s">
        <v>1151</v>
      </c>
      <c r="B47" s="589">
        <v>2944.4220300000011</v>
      </c>
      <c r="C47" s="589">
        <v>748.93918999999732</v>
      </c>
      <c r="D47" s="589">
        <v>3693.3612199999984</v>
      </c>
    </row>
    <row r="48" spans="1:4" ht="15" customHeight="1">
      <c r="A48" s="595" t="s">
        <v>1153</v>
      </c>
      <c r="B48" s="589">
        <v>703.06170999999995</v>
      </c>
      <c r="C48" s="596">
        <v>0</v>
      </c>
      <c r="D48" s="589">
        <v>703.06170999999995</v>
      </c>
    </row>
    <row r="49" spans="1:4" ht="15" customHeight="1">
      <c r="A49" s="594" t="s">
        <v>631</v>
      </c>
      <c r="B49" s="589">
        <v>3647.483740000001</v>
      </c>
      <c r="C49" s="589">
        <v>748.93918999999732</v>
      </c>
      <c r="D49" s="589">
        <v>4396.4229299999988</v>
      </c>
    </row>
    <row r="50" spans="1:4" ht="15" customHeight="1">
      <c r="A50" s="595" t="s">
        <v>1156</v>
      </c>
      <c r="B50" s="589">
        <v>42.677</v>
      </c>
      <c r="C50" s="589">
        <v>0</v>
      </c>
      <c r="D50" s="589">
        <v>42.677</v>
      </c>
    </row>
    <row r="51" spans="1:4" ht="15" customHeight="1">
      <c r="A51" s="588" t="s">
        <v>1158</v>
      </c>
      <c r="B51" s="589">
        <v>237.52620000000002</v>
      </c>
      <c r="C51" s="589">
        <v>0</v>
      </c>
      <c r="D51" s="589">
        <v>237.52620000000002</v>
      </c>
    </row>
    <row r="52" spans="1:4" ht="15" customHeight="1">
      <c r="A52" s="594" t="s">
        <v>633</v>
      </c>
      <c r="B52" s="589">
        <v>3452.6345400000009</v>
      </c>
      <c r="C52" s="589">
        <v>748.93918999999732</v>
      </c>
      <c r="D52" s="589">
        <v>4201.5737299999982</v>
      </c>
    </row>
    <row r="53" spans="1:4" ht="15" customHeight="1">
      <c r="A53" s="595" t="s">
        <v>1161</v>
      </c>
      <c r="B53" s="589">
        <v>0</v>
      </c>
      <c r="C53" s="589">
        <v>0</v>
      </c>
      <c r="D53" s="589">
        <v>0</v>
      </c>
    </row>
    <row r="54" spans="1:4" ht="15" customHeight="1">
      <c r="A54" s="594" t="s">
        <v>1163</v>
      </c>
      <c r="B54" s="589">
        <v>3452.6345400000009</v>
      </c>
      <c r="C54" s="589">
        <v>748.93918999999732</v>
      </c>
      <c r="D54" s="589">
        <v>4201.5737299999982</v>
      </c>
    </row>
    <row r="55" spans="1:4" ht="15" customHeight="1">
      <c r="A55" s="595" t="s">
        <v>1165</v>
      </c>
      <c r="B55" s="589">
        <v>0</v>
      </c>
      <c r="C55" s="589">
        <v>0</v>
      </c>
      <c r="D55" s="589">
        <v>0</v>
      </c>
    </row>
    <row r="56" spans="1:4" ht="15" customHeight="1" thickBot="1">
      <c r="A56" s="653" t="s">
        <v>1167</v>
      </c>
      <c r="B56" s="654">
        <v>3452.6345400000009</v>
      </c>
      <c r="C56" s="654">
        <v>748.93918999999732</v>
      </c>
      <c r="D56" s="654">
        <v>4201.5737299999982</v>
      </c>
    </row>
    <row r="57" spans="1:4" ht="3.75" customHeight="1" thickTop="1" thickBot="1">
      <c r="A57" s="590"/>
      <c r="B57" s="591"/>
      <c r="C57" s="591"/>
      <c r="D57" s="591"/>
    </row>
    <row r="58" spans="1:4" ht="15" customHeight="1" thickTop="1">
      <c r="A58" s="587"/>
      <c r="B58" s="587"/>
      <c r="C58" s="587"/>
      <c r="D58" s="58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18" t="s">
        <v>1264</v>
      </c>
      <c r="B1" s="818"/>
      <c r="C1" s="818"/>
      <c r="D1" s="818"/>
    </row>
    <row r="2" spans="1:4" ht="15" customHeight="1">
      <c r="A2" s="819" t="s">
        <v>520</v>
      </c>
      <c r="B2" s="819"/>
      <c r="C2" s="819"/>
      <c r="D2" s="819"/>
    </row>
    <row r="3" spans="1:4" ht="15" customHeight="1">
      <c r="A3" s="819" t="s">
        <v>1506</v>
      </c>
      <c r="B3" s="819"/>
      <c r="C3" s="819"/>
      <c r="D3" s="819"/>
    </row>
    <row r="4" spans="1:4" ht="33" customHeight="1">
      <c r="A4" s="820" t="s">
        <v>512</v>
      </c>
      <c r="B4" s="820"/>
      <c r="C4" s="820"/>
      <c r="D4" s="820"/>
    </row>
    <row r="5" spans="1:4" ht="3.75" customHeight="1">
      <c r="A5" s="597"/>
      <c r="B5" s="597"/>
      <c r="C5" s="597"/>
      <c r="D5" s="597"/>
    </row>
    <row r="6" spans="1:4" ht="30" customHeight="1" thickBot="1">
      <c r="A6" s="655"/>
      <c r="B6" s="582" t="s">
        <v>483</v>
      </c>
      <c r="C6" s="582" t="s">
        <v>484</v>
      </c>
      <c r="D6" s="583" t="s">
        <v>519</v>
      </c>
    </row>
    <row r="7" spans="1:4" ht="15" customHeight="1" thickTop="1">
      <c r="A7" s="656" t="s">
        <v>580</v>
      </c>
      <c r="B7" s="657">
        <v>160493.18094999998</v>
      </c>
      <c r="C7" s="657">
        <v>83912.792349999989</v>
      </c>
      <c r="D7" s="657">
        <v>244405.97329999995</v>
      </c>
    </row>
    <row r="8" spans="1:4" ht="15" customHeight="1">
      <c r="A8" s="605" t="s">
        <v>1058</v>
      </c>
      <c r="B8" s="604">
        <v>38226.521200000003</v>
      </c>
      <c r="C8" s="604">
        <v>26320.815640000001</v>
      </c>
      <c r="D8" s="604">
        <v>64547.336840000004</v>
      </c>
    </row>
    <row r="9" spans="1:4" ht="15" customHeight="1">
      <c r="A9" s="605" t="s">
        <v>1060</v>
      </c>
      <c r="B9" s="604">
        <v>681.22274000000004</v>
      </c>
      <c r="C9" s="604">
        <v>0</v>
      </c>
      <c r="D9" s="604">
        <v>681.22274000000004</v>
      </c>
    </row>
    <row r="10" spans="1:4" ht="15" customHeight="1">
      <c r="A10" s="605" t="s">
        <v>1062</v>
      </c>
      <c r="B10" s="604">
        <v>44998.895229999995</v>
      </c>
      <c r="C10" s="604">
        <v>20186.838090000001</v>
      </c>
      <c r="D10" s="604">
        <v>65185.733319999999</v>
      </c>
    </row>
    <row r="11" spans="1:4" ht="15" customHeight="1">
      <c r="A11" s="605" t="s">
        <v>1064</v>
      </c>
      <c r="B11" s="604">
        <v>114.51299</v>
      </c>
      <c r="C11" s="604">
        <v>0</v>
      </c>
      <c r="D11" s="604">
        <v>114.51299</v>
      </c>
    </row>
    <row r="12" spans="1:4" ht="15" customHeight="1">
      <c r="A12" s="605" t="s">
        <v>1066</v>
      </c>
      <c r="B12" s="604">
        <v>224.62148999999999</v>
      </c>
      <c r="C12" s="604">
        <v>5389.61841</v>
      </c>
      <c r="D12" s="604">
        <v>5614.2399000000005</v>
      </c>
    </row>
    <row r="13" spans="1:4" ht="15" customHeight="1">
      <c r="A13" s="605" t="s">
        <v>1068</v>
      </c>
      <c r="B13" s="604">
        <v>70032.780709999992</v>
      </c>
      <c r="C13" s="604">
        <v>30160.418980000002</v>
      </c>
      <c r="D13" s="604">
        <v>100193.19968999999</v>
      </c>
    </row>
    <row r="14" spans="1:4" ht="15" customHeight="1">
      <c r="A14" s="605" t="s">
        <v>1070</v>
      </c>
      <c r="B14" s="604">
        <v>6214.6265899999999</v>
      </c>
      <c r="C14" s="604">
        <v>1855.10123</v>
      </c>
      <c r="D14" s="604">
        <v>8069.7278200000001</v>
      </c>
    </row>
    <row r="15" spans="1:4" ht="15" customHeight="1">
      <c r="A15" s="605" t="s">
        <v>1072</v>
      </c>
      <c r="B15" s="604">
        <v>0</v>
      </c>
      <c r="C15" s="604">
        <v>0</v>
      </c>
      <c r="D15" s="604">
        <v>0</v>
      </c>
    </row>
    <row r="16" spans="1:4" ht="15" customHeight="1">
      <c r="A16" s="600" t="s">
        <v>1074</v>
      </c>
      <c r="B16" s="601">
        <v>76203.296989999988</v>
      </c>
      <c r="C16" s="601">
        <v>28252.77032</v>
      </c>
      <c r="D16" s="601">
        <v>104456.06730999998</v>
      </c>
    </row>
    <row r="17" spans="1:4" ht="15" customHeight="1">
      <c r="A17" s="605" t="s">
        <v>247</v>
      </c>
      <c r="B17" s="604">
        <v>0</v>
      </c>
      <c r="C17" s="604">
        <v>0</v>
      </c>
      <c r="D17" s="604">
        <v>0</v>
      </c>
    </row>
    <row r="18" spans="1:4" ht="15" customHeight="1">
      <c r="A18" s="605" t="s">
        <v>1265</v>
      </c>
      <c r="B18" s="604">
        <v>0</v>
      </c>
      <c r="C18" s="604">
        <v>0</v>
      </c>
      <c r="D18" s="604">
        <v>0</v>
      </c>
    </row>
    <row r="19" spans="1:4" ht="15" customHeight="1">
      <c r="A19" s="605" t="s">
        <v>1259</v>
      </c>
      <c r="B19" s="604">
        <v>7683.39491</v>
      </c>
      <c r="C19" s="604">
        <v>2689.0124799999999</v>
      </c>
      <c r="D19" s="604">
        <v>10372.40739</v>
      </c>
    </row>
    <row r="20" spans="1:4" ht="15" customHeight="1">
      <c r="A20" s="605" t="s">
        <v>1077</v>
      </c>
      <c r="B20" s="604">
        <v>60146.755799999999</v>
      </c>
      <c r="C20" s="604">
        <v>25563.757839999998</v>
      </c>
      <c r="D20" s="604">
        <v>85710.51363999999</v>
      </c>
    </row>
    <row r="21" spans="1:4" ht="15" customHeight="1">
      <c r="A21" s="605" t="s">
        <v>1079</v>
      </c>
      <c r="B21" s="604">
        <v>8373.1462800000008</v>
      </c>
      <c r="C21" s="604">
        <v>0</v>
      </c>
      <c r="D21" s="604">
        <v>8373.1462800000008</v>
      </c>
    </row>
    <row r="22" spans="1:4" ht="15" customHeight="1">
      <c r="A22" s="605" t="s">
        <v>1081</v>
      </c>
      <c r="B22" s="604">
        <v>0</v>
      </c>
      <c r="C22" s="604">
        <v>0</v>
      </c>
      <c r="D22" s="604">
        <v>0</v>
      </c>
    </row>
    <row r="23" spans="1:4" ht="15" customHeight="1">
      <c r="A23" s="605" t="s">
        <v>1083</v>
      </c>
      <c r="B23" s="604">
        <v>0</v>
      </c>
      <c r="C23" s="604">
        <v>0</v>
      </c>
      <c r="D23" s="604">
        <v>0</v>
      </c>
    </row>
    <row r="24" spans="1:4" ht="15" customHeight="1">
      <c r="A24" s="605" t="s">
        <v>816</v>
      </c>
      <c r="B24" s="604">
        <v>0</v>
      </c>
      <c r="C24" s="604">
        <v>0</v>
      </c>
      <c r="D24" s="604">
        <v>0</v>
      </c>
    </row>
    <row r="25" spans="1:4" ht="15" customHeight="1">
      <c r="A25" s="600" t="s">
        <v>605</v>
      </c>
      <c r="B25" s="601">
        <v>84289.883959999992</v>
      </c>
      <c r="C25" s="601">
        <v>55660.02203</v>
      </c>
      <c r="D25" s="601">
        <v>139949.90599</v>
      </c>
    </row>
    <row r="26" spans="1:4" ht="15" customHeight="1">
      <c r="A26" s="605" t="s">
        <v>1086</v>
      </c>
      <c r="B26" s="604">
        <v>44600.4</v>
      </c>
      <c r="C26" s="604">
        <v>22880</v>
      </c>
      <c r="D26" s="604">
        <v>67480.399999999994</v>
      </c>
    </row>
    <row r="27" spans="1:4" ht="15" customHeight="1">
      <c r="A27" s="605" t="s">
        <v>1088</v>
      </c>
      <c r="B27" s="604">
        <v>0</v>
      </c>
      <c r="C27" s="604">
        <v>0</v>
      </c>
      <c r="D27" s="604">
        <v>0</v>
      </c>
    </row>
    <row r="28" spans="1:4" ht="15" customHeight="1">
      <c r="A28" s="605" t="s">
        <v>1090</v>
      </c>
      <c r="B28" s="604">
        <v>0</v>
      </c>
      <c r="C28" s="604">
        <v>0</v>
      </c>
      <c r="D28" s="604">
        <v>0</v>
      </c>
    </row>
    <row r="29" spans="1:4" ht="15" customHeight="1">
      <c r="A29" s="605" t="s">
        <v>1092</v>
      </c>
      <c r="B29" s="604">
        <v>20465.114239999999</v>
      </c>
      <c r="C29" s="604">
        <v>12280.45089</v>
      </c>
      <c r="D29" s="604">
        <v>32745.565129999999</v>
      </c>
    </row>
    <row r="30" spans="1:4" ht="15" customHeight="1">
      <c r="A30" s="605" t="s">
        <v>1094</v>
      </c>
      <c r="B30" s="604">
        <v>19224.369719999999</v>
      </c>
      <c r="C30" s="604">
        <v>20499.57114</v>
      </c>
      <c r="D30" s="604">
        <v>39723.940860000002</v>
      </c>
    </row>
    <row r="31" spans="1:4" ht="15" customHeight="1">
      <c r="A31" s="603" t="s">
        <v>1260</v>
      </c>
      <c r="B31" s="604">
        <v>-2.0000000000000002E-5</v>
      </c>
      <c r="C31" s="604">
        <v>12238.11996</v>
      </c>
      <c r="D31" s="604">
        <v>12238.11994</v>
      </c>
    </row>
    <row r="32" spans="1:4" ht="15" customHeight="1">
      <c r="A32" s="603" t="s">
        <v>1261</v>
      </c>
      <c r="B32" s="604">
        <v>19224.369739999998</v>
      </c>
      <c r="C32" s="604">
        <v>8261.45118</v>
      </c>
      <c r="D32" s="604">
        <v>27485.820919999998</v>
      </c>
    </row>
    <row r="33" spans="1:4" ht="15" customHeight="1">
      <c r="A33" s="600" t="s">
        <v>609</v>
      </c>
      <c r="B33" s="601">
        <v>160493.18094999998</v>
      </c>
      <c r="C33" s="601">
        <v>83912.792350000003</v>
      </c>
      <c r="D33" s="601">
        <v>244405.97329999998</v>
      </c>
    </row>
    <row r="34" spans="1:4" ht="15" customHeight="1">
      <c r="A34" s="603" t="s">
        <v>1101</v>
      </c>
      <c r="B34" s="604">
        <v>0</v>
      </c>
      <c r="C34" s="604">
        <v>0</v>
      </c>
      <c r="D34" s="604">
        <v>0</v>
      </c>
    </row>
    <row r="35" spans="1:4" ht="15" customHeight="1">
      <c r="A35" s="603" t="s">
        <v>1103</v>
      </c>
      <c r="B35" s="604">
        <v>255923.13305</v>
      </c>
      <c r="C35" s="604">
        <v>93461.206680000003</v>
      </c>
      <c r="D35" s="604">
        <v>349384.33973000001</v>
      </c>
    </row>
    <row r="36" spans="1:4">
      <c r="A36" s="600" t="s">
        <v>1220</v>
      </c>
      <c r="B36" s="601">
        <v>901.90052000000003</v>
      </c>
      <c r="C36" s="601">
        <v>285.98334</v>
      </c>
      <c r="D36" s="601">
        <v>1187.8838599999999</v>
      </c>
    </row>
    <row r="37" spans="1:4" ht="15" customHeight="1">
      <c r="A37" s="603" t="s">
        <v>1120</v>
      </c>
      <c r="B37" s="604">
        <v>629.20371999999998</v>
      </c>
      <c r="C37" s="604">
        <v>261.68869000000001</v>
      </c>
      <c r="D37" s="604">
        <v>890.89240999999993</v>
      </c>
    </row>
    <row r="38" spans="1:4" ht="15" customHeight="1">
      <c r="A38" s="605" t="s">
        <v>619</v>
      </c>
      <c r="B38" s="604">
        <v>272.69680000000005</v>
      </c>
      <c r="C38" s="604">
        <v>24.29464999999999</v>
      </c>
      <c r="D38" s="604">
        <v>296.99145000000004</v>
      </c>
    </row>
    <row r="39" spans="1:4" ht="15" customHeight="1">
      <c r="A39" s="595" t="s">
        <v>1123</v>
      </c>
      <c r="B39" s="604">
        <v>107641.98758</v>
      </c>
      <c r="C39" s="604">
        <v>106855.89350000001</v>
      </c>
      <c r="D39" s="604">
        <v>214497.88108000002</v>
      </c>
    </row>
    <row r="40" spans="1:4" ht="15" customHeight="1">
      <c r="A40" s="603" t="s">
        <v>1125</v>
      </c>
      <c r="B40" s="604">
        <v>25440.065340000001</v>
      </c>
      <c r="C40" s="604">
        <v>49432.090039999995</v>
      </c>
      <c r="D40" s="604">
        <v>74872.155379999997</v>
      </c>
    </row>
    <row r="41" spans="1:4" ht="15" customHeight="1">
      <c r="A41" s="605" t="s">
        <v>1127</v>
      </c>
      <c r="B41" s="604">
        <v>82474.619040000005</v>
      </c>
      <c r="C41" s="604">
        <v>57448.098110000006</v>
      </c>
      <c r="D41" s="604">
        <v>139922.71715000001</v>
      </c>
    </row>
    <row r="42" spans="1:4" ht="15" customHeight="1">
      <c r="A42" s="595" t="s">
        <v>1129</v>
      </c>
      <c r="B42" s="604">
        <v>479.35892999999999</v>
      </c>
      <c r="C42" s="604">
        <v>254.52948999999998</v>
      </c>
      <c r="D42" s="604">
        <v>733.88842</v>
      </c>
    </row>
    <row r="43" spans="1:4" ht="15" customHeight="1">
      <c r="A43" s="603" t="s">
        <v>1131</v>
      </c>
      <c r="B43" s="604">
        <v>698.91870999999992</v>
      </c>
      <c r="C43" s="604">
        <v>84.909720000000007</v>
      </c>
      <c r="D43" s="604">
        <v>783.82842999999991</v>
      </c>
    </row>
    <row r="44" spans="1:4" ht="15" customHeight="1">
      <c r="A44" s="605" t="s">
        <v>1133</v>
      </c>
      <c r="B44" s="604">
        <v>82255.059260000009</v>
      </c>
      <c r="C44" s="604">
        <v>57617.717880000004</v>
      </c>
      <c r="D44" s="604">
        <v>139872.77714000002</v>
      </c>
    </row>
    <row r="45" spans="1:4" ht="15" customHeight="1">
      <c r="A45" s="595" t="s">
        <v>1135</v>
      </c>
      <c r="B45" s="604">
        <v>60354.409950000001</v>
      </c>
      <c r="C45" s="604">
        <v>52172.357710000004</v>
      </c>
      <c r="D45" s="604">
        <v>112526.76766000001</v>
      </c>
    </row>
    <row r="46" spans="1:4" ht="15" customHeight="1">
      <c r="A46" s="605" t="s">
        <v>1137</v>
      </c>
      <c r="B46" s="604">
        <v>21900.649310000008</v>
      </c>
      <c r="C46" s="604">
        <v>5445.3601699999999</v>
      </c>
      <c r="D46" s="604">
        <v>27346.009480000008</v>
      </c>
    </row>
    <row r="47" spans="1:4" ht="15" customHeight="1">
      <c r="A47" s="595" t="s">
        <v>1262</v>
      </c>
      <c r="B47" s="604">
        <v>46.258220000000001</v>
      </c>
      <c r="C47" s="604">
        <v>1.43804</v>
      </c>
      <c r="D47" s="604">
        <v>47.696260000000002</v>
      </c>
    </row>
    <row r="48" spans="1:4" ht="15" customHeight="1">
      <c r="A48" s="603" t="s">
        <v>1263</v>
      </c>
      <c r="B48" s="604">
        <v>0</v>
      </c>
      <c r="C48" s="604">
        <v>0</v>
      </c>
      <c r="D48" s="604">
        <v>0</v>
      </c>
    </row>
    <row r="49" spans="1:4" ht="15" customHeight="1">
      <c r="A49" s="605" t="s">
        <v>1151</v>
      </c>
      <c r="B49" s="604">
        <v>21946.907530000008</v>
      </c>
      <c r="C49" s="604">
        <v>5446.7982099999999</v>
      </c>
      <c r="D49" s="604">
        <v>27393.705740000009</v>
      </c>
    </row>
    <row r="50" spans="1:4" ht="15" customHeight="1">
      <c r="A50" s="595" t="s">
        <v>1153</v>
      </c>
      <c r="B50" s="604">
        <v>234.68571</v>
      </c>
      <c r="C50" s="604">
        <v>2320.4393500000001</v>
      </c>
      <c r="D50" s="604">
        <v>2555.1250600000003</v>
      </c>
    </row>
    <row r="51" spans="1:4" ht="15" customHeight="1">
      <c r="A51" s="605" t="s">
        <v>631</v>
      </c>
      <c r="B51" s="604">
        <v>22181.593240000009</v>
      </c>
      <c r="C51" s="604">
        <v>7767.2375599999996</v>
      </c>
      <c r="D51" s="604">
        <v>29948.830800000011</v>
      </c>
    </row>
    <row r="52" spans="1:4" ht="15" customHeight="1">
      <c r="A52" s="595" t="s">
        <v>1156</v>
      </c>
      <c r="B52" s="604">
        <v>10.340629999999999</v>
      </c>
      <c r="C52" s="604">
        <v>709.28326000000004</v>
      </c>
      <c r="D52" s="604">
        <v>719.62389000000007</v>
      </c>
    </row>
    <row r="53" spans="1:4" ht="15" customHeight="1">
      <c r="A53" s="603" t="s">
        <v>1158</v>
      </c>
      <c r="B53" s="604">
        <v>0.28000000000000003</v>
      </c>
      <c r="C53" s="604">
        <v>215.06964000000002</v>
      </c>
      <c r="D53" s="604">
        <v>215.34964000000002</v>
      </c>
    </row>
    <row r="54" spans="1:4" ht="15" customHeight="1">
      <c r="A54" s="605" t="s">
        <v>633</v>
      </c>
      <c r="B54" s="604">
        <v>22191.653870000009</v>
      </c>
      <c r="C54" s="604">
        <v>8261.45118</v>
      </c>
      <c r="D54" s="604">
        <v>30453.105050000009</v>
      </c>
    </row>
    <row r="55" spans="1:4" ht="15" customHeight="1">
      <c r="A55" s="595" t="s">
        <v>1161</v>
      </c>
      <c r="B55" s="604">
        <v>0</v>
      </c>
      <c r="C55" s="604">
        <v>0</v>
      </c>
      <c r="D55" s="604">
        <v>0</v>
      </c>
    </row>
    <row r="56" spans="1:4" ht="15" customHeight="1">
      <c r="A56" s="609" t="s">
        <v>1163</v>
      </c>
      <c r="B56" s="598">
        <v>22191.653870000009</v>
      </c>
      <c r="C56" s="598">
        <v>8261.45118</v>
      </c>
      <c r="D56" s="598">
        <v>30453.105050000009</v>
      </c>
    </row>
    <row r="57" spans="1:4" ht="15" customHeight="1">
      <c r="A57" s="586" t="s">
        <v>1165</v>
      </c>
      <c r="B57" s="598">
        <v>2967.28413</v>
      </c>
      <c r="C57" s="598">
        <v>0</v>
      </c>
      <c r="D57" s="598">
        <v>2967.28413</v>
      </c>
    </row>
    <row r="58" spans="1:4" ht="15" customHeight="1">
      <c r="A58" s="600" t="s">
        <v>1167</v>
      </c>
      <c r="B58" s="601">
        <v>19224.369740000009</v>
      </c>
      <c r="C58" s="601">
        <v>8261.45118</v>
      </c>
      <c r="D58" s="601">
        <v>27485.820920000009</v>
      </c>
    </row>
    <row r="59" spans="1:4" ht="3.75" customHeight="1" thickBot="1">
      <c r="A59" s="602"/>
      <c r="B59" s="602"/>
      <c r="C59" s="602"/>
      <c r="D59" s="602"/>
    </row>
    <row r="60" spans="1:4" ht="15" customHeight="1" thickTop="1">
      <c r="A60" s="597"/>
      <c r="B60" s="597"/>
      <c r="C60" s="597"/>
      <c r="D60" s="59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18" t="s">
        <v>1266</v>
      </c>
      <c r="B1" s="818"/>
      <c r="C1" s="818"/>
      <c r="D1" s="818"/>
      <c r="E1" s="818"/>
      <c r="F1" s="818"/>
      <c r="G1" s="818"/>
      <c r="H1" s="818"/>
      <c r="I1" s="818"/>
    </row>
    <row r="2" spans="1:9" ht="18">
      <c r="A2" s="819" t="s">
        <v>520</v>
      </c>
      <c r="B2" s="819"/>
      <c r="C2" s="819"/>
      <c r="D2" s="819"/>
      <c r="E2" s="819"/>
      <c r="F2" s="819"/>
      <c r="G2" s="819"/>
      <c r="H2" s="819"/>
      <c r="I2" s="819"/>
    </row>
    <row r="3" spans="1:9" ht="15" customHeight="1">
      <c r="A3" s="819" t="s">
        <v>1506</v>
      </c>
      <c r="B3" s="819"/>
      <c r="C3" s="819"/>
      <c r="D3" s="819"/>
      <c r="E3" s="819"/>
      <c r="F3" s="819"/>
      <c r="G3" s="819"/>
      <c r="H3" s="819"/>
      <c r="I3" s="819"/>
    </row>
    <row r="4" spans="1:9" ht="32.25" customHeight="1">
      <c r="A4" s="820" t="s">
        <v>512</v>
      </c>
      <c r="B4" s="820"/>
      <c r="C4" s="820"/>
      <c r="D4" s="820"/>
      <c r="E4" s="820"/>
      <c r="F4" s="820"/>
      <c r="G4" s="820"/>
      <c r="H4" s="820"/>
      <c r="I4" s="820"/>
    </row>
    <row r="5" spans="1:9" ht="3.75" customHeight="1">
      <c r="A5" s="88"/>
      <c r="B5" s="88"/>
      <c r="C5" s="88"/>
      <c r="D5" s="88"/>
      <c r="E5" s="88"/>
      <c r="F5" s="88"/>
      <c r="G5" s="88"/>
      <c r="H5" s="88"/>
      <c r="I5" s="88"/>
    </row>
    <row r="6" spans="1:9" ht="30" customHeight="1" thickBot="1">
      <c r="A6" s="592"/>
      <c r="B6" s="606" t="s">
        <v>476</v>
      </c>
      <c r="C6" s="606" t="s">
        <v>477</v>
      </c>
      <c r="D6" s="606" t="s">
        <v>478</v>
      </c>
      <c r="E6" s="606" t="s">
        <v>479</v>
      </c>
      <c r="F6" s="606" t="s">
        <v>480</v>
      </c>
      <c r="G6" s="606" t="s">
        <v>481</v>
      </c>
      <c r="H6" s="606" t="s">
        <v>482</v>
      </c>
      <c r="I6" s="607" t="s">
        <v>519</v>
      </c>
    </row>
    <row r="7" spans="1:9" ht="15" customHeight="1" thickTop="1">
      <c r="A7" s="651" t="s">
        <v>580</v>
      </c>
      <c r="B7" s="657">
        <v>6383.2987300000004</v>
      </c>
      <c r="C7" s="657">
        <v>5102.9641799999999</v>
      </c>
      <c r="D7" s="657">
        <v>13026.042949999999</v>
      </c>
      <c r="E7" s="657">
        <v>14978.186180000001</v>
      </c>
      <c r="F7" s="657">
        <v>5226.6444000000001</v>
      </c>
      <c r="G7" s="657">
        <v>1797.1203899999998</v>
      </c>
      <c r="H7" s="657">
        <v>3508.34375</v>
      </c>
      <c r="I7" s="657">
        <v>50022.600579999991</v>
      </c>
    </row>
    <row r="8" spans="1:9" ht="15" customHeight="1">
      <c r="A8" s="585" t="s">
        <v>1058</v>
      </c>
      <c r="B8" s="598">
        <v>2750.2867299999998</v>
      </c>
      <c r="C8" s="598">
        <v>834.79167000000007</v>
      </c>
      <c r="D8" s="598">
        <v>6286.7816800000001</v>
      </c>
      <c r="E8" s="598">
        <v>9137.2215299999989</v>
      </c>
      <c r="F8" s="598">
        <v>2930.7196300000001</v>
      </c>
      <c r="G8" s="598">
        <v>1670.4163899999999</v>
      </c>
      <c r="H8" s="598">
        <v>2100.9171900000001</v>
      </c>
      <c r="I8" s="598">
        <v>25711.134819999999</v>
      </c>
    </row>
    <row r="9" spans="1:9" ht="15" customHeight="1">
      <c r="A9" s="585" t="s">
        <v>1060</v>
      </c>
      <c r="B9" s="598">
        <v>221.18575000000001</v>
      </c>
      <c r="C9" s="598">
        <v>2.8996399999999998</v>
      </c>
      <c r="D9" s="598">
        <v>96.72417999999999</v>
      </c>
      <c r="E9" s="598">
        <v>0</v>
      </c>
      <c r="F9" s="598">
        <v>50.970970000000001</v>
      </c>
      <c r="G9" s="598">
        <v>0</v>
      </c>
      <c r="H9" s="598">
        <v>14.232299999999999</v>
      </c>
      <c r="I9" s="598">
        <v>386.01284000000004</v>
      </c>
    </row>
    <row r="10" spans="1:9" ht="15" customHeight="1">
      <c r="A10" s="585" t="s">
        <v>1062</v>
      </c>
      <c r="B10" s="598">
        <v>3059.78269</v>
      </c>
      <c r="C10" s="598">
        <v>122.19313000000001</v>
      </c>
      <c r="D10" s="598">
        <v>294.51923999999997</v>
      </c>
      <c r="E10" s="598">
        <v>955.35693000000003</v>
      </c>
      <c r="F10" s="598">
        <v>1942.914</v>
      </c>
      <c r="G10" s="598">
        <v>98.685649999999995</v>
      </c>
      <c r="H10" s="598">
        <v>449.01418000000001</v>
      </c>
      <c r="I10" s="598">
        <v>6922.4658200000003</v>
      </c>
    </row>
    <row r="11" spans="1:9" ht="15" customHeight="1">
      <c r="A11" s="585" t="s">
        <v>1064</v>
      </c>
      <c r="B11" s="598">
        <v>0</v>
      </c>
      <c r="C11" s="598">
        <v>0</v>
      </c>
      <c r="D11" s="598">
        <v>0</v>
      </c>
      <c r="E11" s="598">
        <v>0</v>
      </c>
      <c r="F11" s="598">
        <v>0</v>
      </c>
      <c r="G11" s="598">
        <v>0</v>
      </c>
      <c r="H11" s="598">
        <v>0</v>
      </c>
      <c r="I11" s="598">
        <v>0</v>
      </c>
    </row>
    <row r="12" spans="1:9" ht="15" customHeight="1">
      <c r="A12" s="585" t="s">
        <v>1066</v>
      </c>
      <c r="B12" s="598">
        <v>38.415999999999997</v>
      </c>
      <c r="C12" s="598">
        <v>8.4721000000000011</v>
      </c>
      <c r="D12" s="598">
        <v>17.835999999999999</v>
      </c>
      <c r="E12" s="598">
        <v>0</v>
      </c>
      <c r="F12" s="598">
        <v>233.3014</v>
      </c>
      <c r="G12" s="598">
        <v>0</v>
      </c>
      <c r="H12" s="598">
        <v>0</v>
      </c>
      <c r="I12" s="598">
        <v>298.02549999999997</v>
      </c>
    </row>
    <row r="13" spans="1:9" ht="15" customHeight="1">
      <c r="A13" s="585" t="s">
        <v>1068</v>
      </c>
      <c r="B13" s="598">
        <v>202.54895999999999</v>
      </c>
      <c r="C13" s="598">
        <v>108.9717</v>
      </c>
      <c r="D13" s="598">
        <v>3308.0127200000002</v>
      </c>
      <c r="E13" s="598">
        <v>359.89711</v>
      </c>
      <c r="F13" s="598">
        <v>24.01858</v>
      </c>
      <c r="G13" s="598">
        <v>28.018349999999998</v>
      </c>
      <c r="H13" s="598">
        <v>321.54571000000004</v>
      </c>
      <c r="I13" s="598">
        <v>4353.0131300000003</v>
      </c>
    </row>
    <row r="14" spans="1:9" ht="15" customHeight="1">
      <c r="A14" s="585" t="s">
        <v>1070</v>
      </c>
      <c r="B14" s="598">
        <v>111.07860000000001</v>
      </c>
      <c r="C14" s="598">
        <v>4025.6359400000001</v>
      </c>
      <c r="D14" s="598">
        <v>3022.1691299999998</v>
      </c>
      <c r="E14" s="598">
        <v>4525.7106100000001</v>
      </c>
      <c r="F14" s="598">
        <v>44.719819999999999</v>
      </c>
      <c r="G14" s="598">
        <v>0</v>
      </c>
      <c r="H14" s="598">
        <v>622.63436999999999</v>
      </c>
      <c r="I14" s="598">
        <v>12351.948469999999</v>
      </c>
    </row>
    <row r="15" spans="1:9" ht="15" customHeight="1">
      <c r="A15" s="585" t="s">
        <v>1072</v>
      </c>
      <c r="B15" s="598">
        <v>0</v>
      </c>
      <c r="C15" s="598">
        <v>0</v>
      </c>
      <c r="D15" s="598">
        <v>0</v>
      </c>
      <c r="E15" s="598">
        <v>0</v>
      </c>
      <c r="F15" s="598">
        <v>0</v>
      </c>
      <c r="G15" s="598">
        <v>0</v>
      </c>
      <c r="H15" s="598">
        <v>0</v>
      </c>
      <c r="I15" s="598">
        <v>0</v>
      </c>
    </row>
    <row r="16" spans="1:9" ht="15" customHeight="1">
      <c r="A16" s="592" t="s">
        <v>1074</v>
      </c>
      <c r="B16" s="601">
        <v>2655.6373599999997</v>
      </c>
      <c r="C16" s="601">
        <v>2779.1929300000002</v>
      </c>
      <c r="D16" s="601">
        <v>7264.0698700000003</v>
      </c>
      <c r="E16" s="601">
        <v>7228.7284200000004</v>
      </c>
      <c r="F16" s="601">
        <v>4186.8027300000003</v>
      </c>
      <c r="G16" s="601">
        <v>339.57828000000001</v>
      </c>
      <c r="H16" s="601">
        <v>1986.54009</v>
      </c>
      <c r="I16" s="601">
        <v>26440.54968</v>
      </c>
    </row>
    <row r="17" spans="1:9" ht="15" customHeight="1">
      <c r="A17" s="585" t="s">
        <v>247</v>
      </c>
      <c r="B17" s="598">
        <v>0</v>
      </c>
      <c r="C17" s="598">
        <v>0</v>
      </c>
      <c r="D17" s="598">
        <v>0</v>
      </c>
      <c r="E17" s="598">
        <v>0</v>
      </c>
      <c r="F17" s="598">
        <v>0</v>
      </c>
      <c r="G17" s="598">
        <v>0</v>
      </c>
      <c r="H17" s="598">
        <v>0</v>
      </c>
      <c r="I17" s="598">
        <v>0</v>
      </c>
    </row>
    <row r="18" spans="1:9" ht="15" customHeight="1">
      <c r="A18" s="585" t="s">
        <v>1265</v>
      </c>
      <c r="B18" s="598">
        <v>0</v>
      </c>
      <c r="C18" s="598">
        <v>0</v>
      </c>
      <c r="D18" s="598">
        <v>0</v>
      </c>
      <c r="E18" s="598">
        <v>0</v>
      </c>
      <c r="F18" s="598">
        <v>0</v>
      </c>
      <c r="G18" s="598">
        <v>0</v>
      </c>
      <c r="H18" s="598">
        <v>0</v>
      </c>
      <c r="I18" s="598">
        <v>0</v>
      </c>
    </row>
    <row r="19" spans="1:9" ht="15" customHeight="1">
      <c r="A19" s="585" t="s">
        <v>1259</v>
      </c>
      <c r="B19" s="598">
        <v>0</v>
      </c>
      <c r="C19" s="598">
        <v>0</v>
      </c>
      <c r="D19" s="598">
        <v>2953.0012999999999</v>
      </c>
      <c r="E19" s="598">
        <v>0</v>
      </c>
      <c r="F19" s="598">
        <v>0</v>
      </c>
      <c r="G19" s="598">
        <v>0</v>
      </c>
      <c r="H19" s="598">
        <v>207.05432999999999</v>
      </c>
      <c r="I19" s="598">
        <v>3160.0556299999998</v>
      </c>
    </row>
    <row r="20" spans="1:9" ht="15" customHeight="1">
      <c r="A20" s="585" t="s">
        <v>1077</v>
      </c>
      <c r="B20" s="598">
        <v>2655.6373599999997</v>
      </c>
      <c r="C20" s="598">
        <v>2779.1929300000002</v>
      </c>
      <c r="D20" s="598">
        <v>4311.0685700000004</v>
      </c>
      <c r="E20" s="598">
        <v>7228.7284200000004</v>
      </c>
      <c r="F20" s="598">
        <v>4186.8027300000003</v>
      </c>
      <c r="G20" s="598">
        <v>339.57828000000001</v>
      </c>
      <c r="H20" s="598">
        <v>1779.48576</v>
      </c>
      <c r="I20" s="598">
        <v>23280.494050000001</v>
      </c>
    </row>
    <row r="21" spans="1:9" ht="15" customHeight="1">
      <c r="A21" s="585" t="s">
        <v>1079</v>
      </c>
      <c r="B21" s="598">
        <v>0</v>
      </c>
      <c r="C21" s="598">
        <v>0</v>
      </c>
      <c r="D21" s="598">
        <v>0</v>
      </c>
      <c r="E21" s="598">
        <v>0</v>
      </c>
      <c r="F21" s="598">
        <v>0</v>
      </c>
      <c r="G21" s="598">
        <v>0</v>
      </c>
      <c r="H21" s="598">
        <v>0</v>
      </c>
      <c r="I21" s="598">
        <v>0</v>
      </c>
    </row>
    <row r="22" spans="1:9" ht="15" customHeight="1">
      <c r="A22" s="585" t="s">
        <v>1081</v>
      </c>
      <c r="B22" s="598">
        <v>0</v>
      </c>
      <c r="C22" s="598">
        <v>0</v>
      </c>
      <c r="D22" s="598">
        <v>0</v>
      </c>
      <c r="E22" s="598">
        <v>0</v>
      </c>
      <c r="F22" s="598">
        <v>0</v>
      </c>
      <c r="G22" s="598">
        <v>0</v>
      </c>
      <c r="H22" s="598">
        <v>0</v>
      </c>
      <c r="I22" s="598">
        <v>0</v>
      </c>
    </row>
    <row r="23" spans="1:9" ht="15" customHeight="1">
      <c r="A23" s="585" t="s">
        <v>1083</v>
      </c>
      <c r="B23" s="598">
        <v>0</v>
      </c>
      <c r="C23" s="598">
        <v>0</v>
      </c>
      <c r="D23" s="598">
        <v>0</v>
      </c>
      <c r="E23" s="598">
        <v>0</v>
      </c>
      <c r="F23" s="598">
        <v>0</v>
      </c>
      <c r="G23" s="598">
        <v>0</v>
      </c>
      <c r="H23" s="598">
        <v>0</v>
      </c>
      <c r="I23" s="598">
        <v>0</v>
      </c>
    </row>
    <row r="24" spans="1:9" ht="15" customHeight="1">
      <c r="A24" s="585" t="s">
        <v>816</v>
      </c>
      <c r="B24" s="598">
        <v>0</v>
      </c>
      <c r="C24" s="598">
        <v>0</v>
      </c>
      <c r="D24" s="598">
        <v>0</v>
      </c>
      <c r="E24" s="598">
        <v>0</v>
      </c>
      <c r="F24" s="598">
        <v>0</v>
      </c>
      <c r="G24" s="598">
        <v>0</v>
      </c>
      <c r="H24" s="598">
        <v>0</v>
      </c>
      <c r="I24" s="598">
        <v>0</v>
      </c>
    </row>
    <row r="25" spans="1:9" ht="15" customHeight="1">
      <c r="A25" s="592" t="s">
        <v>605</v>
      </c>
      <c r="B25" s="601">
        <v>3727.6613699999998</v>
      </c>
      <c r="C25" s="601">
        <v>2323.7712499999998</v>
      </c>
      <c r="D25" s="601">
        <v>5761.9730799999998</v>
      </c>
      <c r="E25" s="601">
        <v>7749.4577600000002</v>
      </c>
      <c r="F25" s="601">
        <v>1039.84167</v>
      </c>
      <c r="G25" s="601">
        <v>1457.5421099999999</v>
      </c>
      <c r="H25" s="601">
        <v>1521.80366</v>
      </c>
      <c r="I25" s="601">
        <v>23582.050900000002</v>
      </c>
    </row>
    <row r="26" spans="1:9" ht="15" customHeight="1">
      <c r="A26" s="585" t="s">
        <v>1086</v>
      </c>
      <c r="B26" s="598">
        <v>2188</v>
      </c>
      <c r="C26" s="598">
        <v>2200</v>
      </c>
      <c r="D26" s="598">
        <v>3322</v>
      </c>
      <c r="E26" s="598">
        <v>8398.5</v>
      </c>
      <c r="F26" s="598">
        <v>1157</v>
      </c>
      <c r="G26" s="598">
        <v>1500</v>
      </c>
      <c r="H26" s="598">
        <v>1200</v>
      </c>
      <c r="I26" s="598">
        <v>19965.5</v>
      </c>
    </row>
    <row r="27" spans="1:9" ht="15" customHeight="1">
      <c r="A27" s="585" t="s">
        <v>1088</v>
      </c>
      <c r="B27" s="598">
        <v>0</v>
      </c>
      <c r="C27" s="598">
        <v>0</v>
      </c>
      <c r="D27" s="598">
        <v>0</v>
      </c>
      <c r="E27" s="598">
        <v>0</v>
      </c>
      <c r="F27" s="598">
        <v>40</v>
      </c>
      <c r="G27" s="598">
        <v>0</v>
      </c>
      <c r="H27" s="598">
        <v>0</v>
      </c>
      <c r="I27" s="598">
        <v>40</v>
      </c>
    </row>
    <row r="28" spans="1:9" ht="15" customHeight="1">
      <c r="A28" s="585" t="s">
        <v>1090</v>
      </c>
      <c r="B28" s="598">
        <v>0</v>
      </c>
      <c r="C28" s="598">
        <v>0</v>
      </c>
      <c r="D28" s="598">
        <v>0</v>
      </c>
      <c r="E28" s="598">
        <v>0</v>
      </c>
      <c r="F28" s="598">
        <v>0</v>
      </c>
      <c r="G28" s="598">
        <v>0</v>
      </c>
      <c r="H28" s="598">
        <v>0</v>
      </c>
      <c r="I28" s="598">
        <v>0</v>
      </c>
    </row>
    <row r="29" spans="1:9" ht="15" customHeight="1">
      <c r="A29" s="585" t="s">
        <v>1092</v>
      </c>
      <c r="B29" s="598">
        <v>281.66285999999997</v>
      </c>
      <c r="C29" s="598">
        <v>37.086769999999994</v>
      </c>
      <c r="D29" s="598">
        <v>95.426360000000003</v>
      </c>
      <c r="E29" s="598">
        <v>0</v>
      </c>
      <c r="F29" s="598">
        <v>0</v>
      </c>
      <c r="G29" s="598">
        <v>37.613030000000002</v>
      </c>
      <c r="H29" s="598">
        <v>45.007849999999998</v>
      </c>
      <c r="I29" s="598">
        <v>496.79686999999996</v>
      </c>
    </row>
    <row r="30" spans="1:9" ht="15" customHeight="1">
      <c r="A30" s="585" t="s">
        <v>1094</v>
      </c>
      <c r="B30" s="598">
        <v>1257.9985099999999</v>
      </c>
      <c r="C30" s="598">
        <v>86.684479999999994</v>
      </c>
      <c r="D30" s="598">
        <v>2344.5467200000003</v>
      </c>
      <c r="E30" s="598">
        <v>-649.04223999999999</v>
      </c>
      <c r="F30" s="598">
        <v>-157.15832999999998</v>
      </c>
      <c r="G30" s="598">
        <v>-80.070920000000001</v>
      </c>
      <c r="H30" s="598">
        <v>276.79581000000002</v>
      </c>
      <c r="I30" s="598">
        <v>3079.7540299999996</v>
      </c>
    </row>
    <row r="31" spans="1:9" ht="15" customHeight="1">
      <c r="A31" s="584" t="s">
        <v>1260</v>
      </c>
      <c r="B31" s="598">
        <v>934.14045999999996</v>
      </c>
      <c r="C31" s="598">
        <v>-502.53228999999999</v>
      </c>
      <c r="D31" s="598">
        <v>526.29191000000003</v>
      </c>
      <c r="E31" s="598">
        <v>-2165.4174400000002</v>
      </c>
      <c r="F31" s="598">
        <v>-172.50442000000001</v>
      </c>
      <c r="G31" s="598">
        <v>-262.54854</v>
      </c>
      <c r="H31" s="598">
        <v>363.27370000000002</v>
      </c>
      <c r="I31" s="598">
        <v>-1279.2966200000003</v>
      </c>
    </row>
    <row r="32" spans="1:9" ht="15" customHeight="1">
      <c r="A32" s="584" t="s">
        <v>1261</v>
      </c>
      <c r="B32" s="598">
        <v>323.85804999999999</v>
      </c>
      <c r="C32" s="598">
        <v>589.21677</v>
      </c>
      <c r="D32" s="598">
        <v>1818.2548100000001</v>
      </c>
      <c r="E32" s="598">
        <v>1516.3751999999999</v>
      </c>
      <c r="F32" s="598">
        <v>15.346089999999997</v>
      </c>
      <c r="G32" s="598">
        <v>182.47762</v>
      </c>
      <c r="H32" s="598">
        <v>-86.477890000000002</v>
      </c>
      <c r="I32" s="598">
        <v>4359.0506500000001</v>
      </c>
    </row>
    <row r="33" spans="1:9" ht="15" customHeight="1">
      <c r="A33" s="592" t="s">
        <v>609</v>
      </c>
      <c r="B33" s="601">
        <v>6383.2987299999995</v>
      </c>
      <c r="C33" s="601">
        <v>5102.9641799999999</v>
      </c>
      <c r="D33" s="601">
        <v>13026.042949999999</v>
      </c>
      <c r="E33" s="601">
        <v>14978.186180000001</v>
      </c>
      <c r="F33" s="601">
        <v>5226.6444000000001</v>
      </c>
      <c r="G33" s="601">
        <v>1797.1203899999998</v>
      </c>
      <c r="H33" s="601">
        <v>3508.34375</v>
      </c>
      <c r="I33" s="601">
        <v>50022.600579999991</v>
      </c>
    </row>
    <row r="34" spans="1:9" ht="15" customHeight="1">
      <c r="A34" s="584" t="s">
        <v>1101</v>
      </c>
      <c r="B34" s="598">
        <v>0</v>
      </c>
      <c r="C34" s="598">
        <v>0</v>
      </c>
      <c r="D34" s="598">
        <v>0</v>
      </c>
      <c r="E34" s="598">
        <v>0</v>
      </c>
      <c r="F34" s="598">
        <v>0</v>
      </c>
      <c r="G34" s="598">
        <v>0</v>
      </c>
      <c r="H34" s="598">
        <v>0</v>
      </c>
      <c r="I34" s="598">
        <v>0</v>
      </c>
    </row>
    <row r="35" spans="1:9" ht="15" customHeight="1">
      <c r="A35" s="584" t="s">
        <v>1103</v>
      </c>
      <c r="B35" s="598">
        <v>3906.4387999999999</v>
      </c>
      <c r="C35" s="598">
        <v>14553.182470000002</v>
      </c>
      <c r="D35" s="598">
        <v>0</v>
      </c>
      <c r="E35" s="598">
        <v>3197.83016</v>
      </c>
      <c r="F35" s="598">
        <v>754.6</v>
      </c>
      <c r="G35" s="598">
        <v>0</v>
      </c>
      <c r="H35" s="598">
        <v>0</v>
      </c>
      <c r="I35" s="598">
        <v>22412.051430000003</v>
      </c>
    </row>
    <row r="36" spans="1:9">
      <c r="A36" s="592" t="s">
        <v>1220</v>
      </c>
      <c r="B36" s="601">
        <v>0</v>
      </c>
      <c r="C36" s="601">
        <v>2.63E-3</v>
      </c>
      <c r="D36" s="601">
        <v>0.9720700000000001</v>
      </c>
      <c r="E36" s="601">
        <v>0</v>
      </c>
      <c r="F36" s="601">
        <v>30.430610000000001</v>
      </c>
      <c r="G36" s="601">
        <v>0</v>
      </c>
      <c r="H36" s="601">
        <v>1.7319999999999999E-2</v>
      </c>
      <c r="I36" s="601">
        <v>31.422630000000002</v>
      </c>
    </row>
    <row r="37" spans="1:9" ht="15" customHeight="1">
      <c r="A37" s="584" t="s">
        <v>1120</v>
      </c>
      <c r="B37" s="598">
        <v>1.4666600000000001</v>
      </c>
      <c r="C37" s="598">
        <v>144.86189000000002</v>
      </c>
      <c r="D37" s="598">
        <v>36.671800000000005</v>
      </c>
      <c r="E37" s="598">
        <v>0</v>
      </c>
      <c r="F37" s="598">
        <v>0.66947999999999996</v>
      </c>
      <c r="G37" s="598">
        <v>0</v>
      </c>
      <c r="H37" s="598">
        <v>30.23141</v>
      </c>
      <c r="I37" s="598">
        <v>213.90124000000003</v>
      </c>
    </row>
    <row r="38" spans="1:9" ht="15" customHeight="1">
      <c r="A38" s="585" t="s">
        <v>619</v>
      </c>
      <c r="B38" s="598">
        <v>-1.4666600000000001</v>
      </c>
      <c r="C38" s="598">
        <v>-144.85926000000001</v>
      </c>
      <c r="D38" s="598">
        <v>-35.699730000000002</v>
      </c>
      <c r="E38" s="598">
        <v>0</v>
      </c>
      <c r="F38" s="598">
        <v>29.761130000000001</v>
      </c>
      <c r="G38" s="598">
        <v>0</v>
      </c>
      <c r="H38" s="598">
        <v>-30.214089999999999</v>
      </c>
      <c r="I38" s="598">
        <v>-182.47860999999997</v>
      </c>
    </row>
    <row r="39" spans="1:9" ht="15" customHeight="1">
      <c r="A39" s="586" t="s">
        <v>1123</v>
      </c>
      <c r="B39" s="598">
        <v>17971.656649999997</v>
      </c>
      <c r="C39" s="598">
        <v>4939.9084000000003</v>
      </c>
      <c r="D39" s="598">
        <v>14312.8768</v>
      </c>
      <c r="E39" s="598">
        <v>34542.352460000002</v>
      </c>
      <c r="F39" s="598">
        <v>1922.1827900000001</v>
      </c>
      <c r="G39" s="598">
        <v>775.70692000000008</v>
      </c>
      <c r="H39" s="598">
        <v>5206.4459699999998</v>
      </c>
      <c r="I39" s="598">
        <v>79671.129990000001</v>
      </c>
    </row>
    <row r="40" spans="1:9" ht="15" customHeight="1">
      <c r="A40" s="584" t="s">
        <v>1125</v>
      </c>
      <c r="B40" s="598">
        <v>14036.161400000001</v>
      </c>
      <c r="C40" s="598">
        <v>877.28512000000001</v>
      </c>
      <c r="D40" s="598">
        <v>10582.659740000001</v>
      </c>
      <c r="E40" s="598">
        <v>25537.913980000001</v>
      </c>
      <c r="F40" s="598">
        <v>1550.2395800000002</v>
      </c>
      <c r="G40" s="598">
        <v>15.290239999999999</v>
      </c>
      <c r="H40" s="598">
        <v>1391.4354499999999</v>
      </c>
      <c r="I40" s="598">
        <v>53990.985509999999</v>
      </c>
    </row>
    <row r="41" spans="1:9" ht="15" customHeight="1">
      <c r="A41" s="585" t="s">
        <v>1127</v>
      </c>
      <c r="B41" s="598">
        <v>3934.0285899999981</v>
      </c>
      <c r="C41" s="598">
        <v>3917.7640200000001</v>
      </c>
      <c r="D41" s="598">
        <v>3694.5173299999988</v>
      </c>
      <c r="E41" s="598">
        <v>9004.4384800000007</v>
      </c>
      <c r="F41" s="598">
        <v>401.70434</v>
      </c>
      <c r="G41" s="598">
        <v>760.41668000000004</v>
      </c>
      <c r="H41" s="598">
        <v>3784.7964299999994</v>
      </c>
      <c r="I41" s="598">
        <v>25497.665869999993</v>
      </c>
    </row>
    <row r="42" spans="1:9" ht="15" customHeight="1">
      <c r="A42" s="586" t="s">
        <v>1129</v>
      </c>
      <c r="B42" s="598">
        <v>0</v>
      </c>
      <c r="C42" s="598">
        <v>0</v>
      </c>
      <c r="D42" s="598">
        <v>0</v>
      </c>
      <c r="E42" s="598">
        <v>0</v>
      </c>
      <c r="F42" s="598">
        <v>201.51297</v>
      </c>
      <c r="G42" s="598">
        <v>0</v>
      </c>
      <c r="H42" s="598">
        <v>0</v>
      </c>
      <c r="I42" s="598">
        <v>201.51297</v>
      </c>
    </row>
    <row r="43" spans="1:9" ht="15" customHeight="1">
      <c r="A43" s="584" t="s">
        <v>1131</v>
      </c>
      <c r="B43" s="598">
        <v>0.25927</v>
      </c>
      <c r="C43" s="598">
        <v>0</v>
      </c>
      <c r="D43" s="598">
        <v>5.0009999999999999E-2</v>
      </c>
      <c r="E43" s="598">
        <v>1270.1655700000001</v>
      </c>
      <c r="F43" s="598">
        <v>20.372900000000001</v>
      </c>
      <c r="G43" s="598">
        <v>0</v>
      </c>
      <c r="H43" s="598">
        <v>325.22267999999997</v>
      </c>
      <c r="I43" s="598">
        <v>1616.0704300000002</v>
      </c>
    </row>
    <row r="44" spans="1:9" ht="15" customHeight="1">
      <c r="A44" s="585" t="s">
        <v>1133</v>
      </c>
      <c r="B44" s="598">
        <v>3933.7693199999981</v>
      </c>
      <c r="C44" s="598">
        <v>3917.7640200000001</v>
      </c>
      <c r="D44" s="598">
        <v>3694.4673199999988</v>
      </c>
      <c r="E44" s="598">
        <v>7734.2729100000006</v>
      </c>
      <c r="F44" s="598">
        <v>582.84441000000004</v>
      </c>
      <c r="G44" s="598">
        <v>760.41668000000004</v>
      </c>
      <c r="H44" s="598">
        <v>3459.5737499999996</v>
      </c>
      <c r="I44" s="598">
        <v>24083.108409999997</v>
      </c>
    </row>
    <row r="45" spans="1:9" ht="15" customHeight="1">
      <c r="A45" s="586" t="s">
        <v>1135</v>
      </c>
      <c r="B45" s="598">
        <v>3632.5266000000001</v>
      </c>
      <c r="C45" s="598">
        <v>3328.8672499999998</v>
      </c>
      <c r="D45" s="598">
        <v>1879.07323</v>
      </c>
      <c r="E45" s="598">
        <v>6210.5067099999997</v>
      </c>
      <c r="F45" s="598">
        <v>2672.45552</v>
      </c>
      <c r="G45" s="598">
        <v>577.94006000000002</v>
      </c>
      <c r="H45" s="598">
        <v>3541.5190899999998</v>
      </c>
      <c r="I45" s="598">
        <v>21842.888460000002</v>
      </c>
    </row>
    <row r="46" spans="1:9" ht="15" customHeight="1">
      <c r="A46" s="585" t="s">
        <v>1137</v>
      </c>
      <c r="B46" s="598">
        <v>301.24271999999792</v>
      </c>
      <c r="C46" s="598">
        <v>588.89677000000029</v>
      </c>
      <c r="D46" s="598">
        <v>1815.3940899999989</v>
      </c>
      <c r="E46" s="598">
        <v>1523.7662000000009</v>
      </c>
      <c r="F46" s="598">
        <v>-2089.6111099999998</v>
      </c>
      <c r="G46" s="598">
        <v>182.47662000000003</v>
      </c>
      <c r="H46" s="598">
        <v>-81.945340000000215</v>
      </c>
      <c r="I46" s="598">
        <v>2240.2199499999974</v>
      </c>
    </row>
    <row r="47" spans="1:9" ht="15" customHeight="1">
      <c r="A47" s="586" t="s">
        <v>1262</v>
      </c>
      <c r="B47" s="598">
        <v>11.779129999999999</v>
      </c>
      <c r="C47" s="598">
        <v>0</v>
      </c>
      <c r="D47" s="598">
        <v>0.29416000000000003</v>
      </c>
      <c r="E47" s="598">
        <v>0</v>
      </c>
      <c r="F47" s="598">
        <v>1987.6672800000001</v>
      </c>
      <c r="G47" s="598">
        <v>0</v>
      </c>
      <c r="H47" s="598">
        <v>11.146850000000001</v>
      </c>
      <c r="I47" s="598">
        <v>2010.8874200000002</v>
      </c>
    </row>
    <row r="48" spans="1:9" ht="15" customHeight="1">
      <c r="A48" s="584" t="s">
        <v>1263</v>
      </c>
      <c r="B48" s="598">
        <v>3.9787399999999997</v>
      </c>
      <c r="C48" s="598">
        <v>0</v>
      </c>
      <c r="D48" s="598">
        <v>0.18337000000000001</v>
      </c>
      <c r="E48" s="598">
        <v>7.391</v>
      </c>
      <c r="F48" s="598">
        <v>36.420019999999994</v>
      </c>
      <c r="G48" s="598">
        <v>0</v>
      </c>
      <c r="H48" s="598">
        <v>0.4214</v>
      </c>
      <c r="I48" s="598">
        <v>48.394529999999996</v>
      </c>
    </row>
    <row r="49" spans="1:9" ht="15" customHeight="1">
      <c r="A49" s="585" t="s">
        <v>1151</v>
      </c>
      <c r="B49" s="598">
        <v>309.04310999999791</v>
      </c>
      <c r="C49" s="598">
        <v>588.89677000000029</v>
      </c>
      <c r="D49" s="598">
        <v>1815.5048799999988</v>
      </c>
      <c r="E49" s="598">
        <v>1516.3752000000009</v>
      </c>
      <c r="F49" s="598">
        <v>-138.3638499999997</v>
      </c>
      <c r="G49" s="598">
        <v>182.47662000000003</v>
      </c>
      <c r="H49" s="598">
        <v>-71.21989000000022</v>
      </c>
      <c r="I49" s="598">
        <v>4202.7128399999983</v>
      </c>
    </row>
    <row r="50" spans="1:9" ht="15" customHeight="1">
      <c r="A50" s="586" t="s">
        <v>1153</v>
      </c>
      <c r="B50" s="598">
        <v>0</v>
      </c>
      <c r="C50" s="598">
        <v>0.31999999999999995</v>
      </c>
      <c r="D50" s="598">
        <v>0</v>
      </c>
      <c r="E50" s="598">
        <v>0</v>
      </c>
      <c r="F50" s="598">
        <v>0</v>
      </c>
      <c r="G50" s="598">
        <v>1E-3</v>
      </c>
      <c r="H50" s="598">
        <v>0</v>
      </c>
      <c r="I50" s="598">
        <v>0.32099999999999995</v>
      </c>
    </row>
    <row r="51" spans="1:9" ht="15" customHeight="1">
      <c r="A51" s="585" t="s">
        <v>631</v>
      </c>
      <c r="B51" s="598">
        <v>309.04310999999791</v>
      </c>
      <c r="C51" s="598">
        <v>589.21677000000034</v>
      </c>
      <c r="D51" s="598">
        <v>1815.5048799999988</v>
      </c>
      <c r="E51" s="598">
        <v>1516.3752000000009</v>
      </c>
      <c r="F51" s="598">
        <v>-138.3638499999997</v>
      </c>
      <c r="G51" s="598">
        <v>182.47762000000003</v>
      </c>
      <c r="H51" s="598">
        <v>-71.21989000000022</v>
      </c>
      <c r="I51" s="598">
        <v>4203.0338399999982</v>
      </c>
    </row>
    <row r="52" spans="1:9" ht="15" customHeight="1">
      <c r="A52" s="586" t="s">
        <v>1156</v>
      </c>
      <c r="B52" s="598">
        <v>33.080100000000002</v>
      </c>
      <c r="C52" s="598">
        <v>0</v>
      </c>
      <c r="D52" s="598">
        <v>34.891559999999998</v>
      </c>
      <c r="E52" s="598">
        <v>0</v>
      </c>
      <c r="F52" s="598">
        <v>200.91795999999999</v>
      </c>
      <c r="G52" s="598">
        <v>0</v>
      </c>
      <c r="H52" s="598">
        <v>2.5209999999999999</v>
      </c>
      <c r="I52" s="598">
        <v>271.41061999999999</v>
      </c>
    </row>
    <row r="53" spans="1:9" ht="15" customHeight="1">
      <c r="A53" s="584" t="s">
        <v>1158</v>
      </c>
      <c r="B53" s="598">
        <v>0.20967</v>
      </c>
      <c r="C53" s="598">
        <v>0</v>
      </c>
      <c r="D53" s="598">
        <v>32.141640000000002</v>
      </c>
      <c r="E53" s="598">
        <v>0</v>
      </c>
      <c r="F53" s="598">
        <v>47.208019999999998</v>
      </c>
      <c r="G53" s="598">
        <v>0</v>
      </c>
      <c r="H53" s="598">
        <v>17.779</v>
      </c>
      <c r="I53" s="598">
        <v>97.338329999999999</v>
      </c>
    </row>
    <row r="54" spans="1:9" ht="15" customHeight="1">
      <c r="A54" s="585" t="s">
        <v>633</v>
      </c>
      <c r="B54" s="598">
        <v>341.91353999999791</v>
      </c>
      <c r="C54" s="598">
        <v>589.21677000000034</v>
      </c>
      <c r="D54" s="598">
        <v>1818.2547999999988</v>
      </c>
      <c r="E54" s="598">
        <v>1516.3752000000009</v>
      </c>
      <c r="F54" s="598">
        <v>15.346090000000295</v>
      </c>
      <c r="G54" s="598">
        <v>182.47762000000003</v>
      </c>
      <c r="H54" s="598">
        <v>-86.477890000000215</v>
      </c>
      <c r="I54" s="598">
        <v>4377.1061299999974</v>
      </c>
    </row>
    <row r="55" spans="1:9" ht="15" customHeight="1">
      <c r="A55" s="586" t="s">
        <v>1161</v>
      </c>
      <c r="B55" s="598">
        <v>0</v>
      </c>
      <c r="C55" s="598">
        <v>0</v>
      </c>
      <c r="D55" s="598">
        <v>0</v>
      </c>
      <c r="E55" s="598">
        <v>0</v>
      </c>
      <c r="F55" s="598">
        <v>0</v>
      </c>
      <c r="G55" s="598">
        <v>0</v>
      </c>
      <c r="H55" s="598">
        <v>0</v>
      </c>
      <c r="I55" s="598">
        <v>0</v>
      </c>
    </row>
    <row r="56" spans="1:9" ht="15" customHeight="1">
      <c r="A56" s="585" t="s">
        <v>1163</v>
      </c>
      <c r="B56" s="598">
        <v>341.91353999999791</v>
      </c>
      <c r="C56" s="598">
        <v>589.21677000000034</v>
      </c>
      <c r="D56" s="598">
        <v>1818.2547999999988</v>
      </c>
      <c r="E56" s="598">
        <v>1516.3752000000009</v>
      </c>
      <c r="F56" s="598">
        <v>15.346090000000295</v>
      </c>
      <c r="G56" s="598">
        <v>182.47762000000003</v>
      </c>
      <c r="H56" s="598">
        <v>-86.477890000000215</v>
      </c>
      <c r="I56" s="598">
        <v>4377.1061299999974</v>
      </c>
    </row>
    <row r="57" spans="1:9" ht="15" customHeight="1">
      <c r="A57" s="586" t="s">
        <v>1165</v>
      </c>
      <c r="B57" s="598">
        <v>18.055490000000002</v>
      </c>
      <c r="C57" s="598">
        <v>0</v>
      </c>
      <c r="D57" s="598">
        <v>0</v>
      </c>
      <c r="E57" s="598">
        <v>0</v>
      </c>
      <c r="F57" s="598">
        <v>0</v>
      </c>
      <c r="G57" s="598">
        <v>0</v>
      </c>
      <c r="H57" s="598">
        <v>0</v>
      </c>
      <c r="I57" s="598">
        <v>18.055490000000002</v>
      </c>
    </row>
    <row r="58" spans="1:9" ht="15" customHeight="1">
      <c r="A58" s="592" t="s">
        <v>1167</v>
      </c>
      <c r="B58" s="601">
        <v>323.85804999999789</v>
      </c>
      <c r="C58" s="601">
        <v>589.21677000000034</v>
      </c>
      <c r="D58" s="601">
        <v>1818.2547999999988</v>
      </c>
      <c r="E58" s="601">
        <v>1516.3752000000009</v>
      </c>
      <c r="F58" s="601">
        <v>15.346090000000295</v>
      </c>
      <c r="G58" s="601">
        <v>182.47762000000003</v>
      </c>
      <c r="H58" s="601">
        <v>-86.477890000000215</v>
      </c>
      <c r="I58" s="601">
        <v>4359.0506399999967</v>
      </c>
    </row>
    <row r="59" spans="1:9" ht="3.75" customHeight="1" thickBot="1">
      <c r="A59" s="608"/>
      <c r="B59" s="608"/>
      <c r="C59" s="608"/>
      <c r="D59" s="608"/>
      <c r="E59" s="608"/>
      <c r="F59" s="608"/>
      <c r="G59" s="608"/>
      <c r="H59" s="608"/>
      <c r="I59" s="608"/>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1" t="s">
        <v>1221</v>
      </c>
      <c r="B1" s="821"/>
      <c r="C1" s="821"/>
      <c r="D1" s="821"/>
      <c r="E1" s="821"/>
      <c r="F1" s="821"/>
      <c r="G1" s="821"/>
      <c r="H1" s="821"/>
      <c r="I1" s="821"/>
    </row>
    <row r="2" spans="1:9" ht="18">
      <c r="A2" s="821" t="s">
        <v>520</v>
      </c>
      <c r="B2" s="821"/>
      <c r="C2" s="821"/>
      <c r="D2" s="821"/>
      <c r="E2" s="821"/>
      <c r="F2" s="821"/>
      <c r="G2" s="821"/>
      <c r="H2" s="821"/>
      <c r="I2" s="821"/>
    </row>
    <row r="3" spans="1:9" ht="18">
      <c r="A3" s="821" t="s">
        <v>1506</v>
      </c>
      <c r="B3" s="821"/>
      <c r="C3" s="821"/>
      <c r="D3" s="821"/>
      <c r="E3" s="821"/>
      <c r="F3" s="821"/>
      <c r="G3" s="821"/>
      <c r="H3" s="821"/>
      <c r="I3" s="821"/>
    </row>
    <row r="4" spans="1:9" ht="30" customHeight="1">
      <c r="A4" s="822" t="s">
        <v>512</v>
      </c>
      <c r="B4" s="822"/>
      <c r="C4" s="822"/>
      <c r="D4" s="822"/>
      <c r="E4" s="822"/>
      <c r="F4" s="822"/>
      <c r="G4" s="822"/>
      <c r="H4" s="822"/>
      <c r="I4" s="822"/>
    </row>
    <row r="5" spans="1:9" ht="3.75" customHeight="1">
      <c r="A5" s="9"/>
      <c r="B5" s="10"/>
      <c r="C5" s="10"/>
      <c r="D5" s="10"/>
      <c r="E5" s="10"/>
      <c r="F5" s="10"/>
      <c r="G5" s="10"/>
      <c r="H5" s="10"/>
    </row>
    <row r="6" spans="1:9" ht="30" customHeight="1">
      <c r="A6" s="613"/>
      <c r="B6" s="614" t="s">
        <v>1223</v>
      </c>
      <c r="C6" s="614" t="s">
        <v>1224</v>
      </c>
      <c r="D6" s="614" t="s">
        <v>1225</v>
      </c>
      <c r="E6" s="614" t="s">
        <v>1226</v>
      </c>
      <c r="F6" s="614" t="s">
        <v>1227</v>
      </c>
      <c r="G6" s="614" t="s">
        <v>1228</v>
      </c>
      <c r="H6" s="614" t="s">
        <v>1253</v>
      </c>
      <c r="I6" s="614" t="s">
        <v>519</v>
      </c>
    </row>
    <row r="7" spans="1:9">
      <c r="A7" s="615" t="s">
        <v>161</v>
      </c>
      <c r="B7" s="616">
        <v>1825498.15</v>
      </c>
      <c r="C7" s="616">
        <v>1204817.8500000001</v>
      </c>
      <c r="D7" s="616">
        <v>1673792.1</v>
      </c>
      <c r="E7" s="616">
        <v>1198980.8899999999</v>
      </c>
      <c r="F7" s="616">
        <v>1718903.32</v>
      </c>
      <c r="G7" s="616">
        <v>825572.38</v>
      </c>
      <c r="H7" s="616">
        <v>332407.43</v>
      </c>
      <c r="I7" s="616">
        <v>8779972.1199999992</v>
      </c>
    </row>
    <row r="8" spans="1:9" ht="15" customHeight="1">
      <c r="A8" s="575" t="s">
        <v>162</v>
      </c>
      <c r="B8" s="617">
        <v>3324.1</v>
      </c>
      <c r="C8" s="617">
        <v>127.68</v>
      </c>
      <c r="D8" s="617">
        <v>13949.4</v>
      </c>
      <c r="E8" s="617">
        <v>1970.19</v>
      </c>
      <c r="F8" s="617">
        <v>24572.09</v>
      </c>
      <c r="G8" s="617">
        <v>5174.9799999999996</v>
      </c>
      <c r="H8" s="617">
        <v>3215.02</v>
      </c>
      <c r="I8" s="617">
        <v>52333.46</v>
      </c>
    </row>
    <row r="9" spans="1:9" ht="15" customHeight="1">
      <c r="A9" s="575" t="s">
        <v>171</v>
      </c>
      <c r="B9" s="617">
        <v>0</v>
      </c>
      <c r="C9" s="617">
        <v>0</v>
      </c>
      <c r="D9" s="617">
        <v>0</v>
      </c>
      <c r="E9" s="617">
        <v>0</v>
      </c>
      <c r="F9" s="617">
        <v>0</v>
      </c>
      <c r="G9" s="617">
        <v>0</v>
      </c>
      <c r="H9" s="617">
        <v>0</v>
      </c>
      <c r="I9" s="617">
        <v>0</v>
      </c>
    </row>
    <row r="10" spans="1:9" ht="15" customHeight="1">
      <c r="A10" s="575" t="s">
        <v>206</v>
      </c>
      <c r="B10" s="617">
        <v>16.809999999999999</v>
      </c>
      <c r="C10" s="617">
        <v>256.42</v>
      </c>
      <c r="D10" s="617">
        <v>0</v>
      </c>
      <c r="E10" s="617">
        <v>411.83</v>
      </c>
      <c r="F10" s="617">
        <v>1283</v>
      </c>
      <c r="G10" s="617">
        <v>6871.53</v>
      </c>
      <c r="H10" s="617">
        <v>183</v>
      </c>
      <c r="I10" s="617">
        <v>9022.59</v>
      </c>
    </row>
    <row r="11" spans="1:9" ht="15" customHeight="1">
      <c r="A11" s="575" t="s">
        <v>212</v>
      </c>
      <c r="B11" s="617">
        <v>0</v>
      </c>
      <c r="C11" s="617">
        <v>0</v>
      </c>
      <c r="D11" s="617">
        <v>0</v>
      </c>
      <c r="E11" s="617">
        <v>0</v>
      </c>
      <c r="F11" s="617">
        <v>0</v>
      </c>
      <c r="G11" s="617">
        <v>0</v>
      </c>
      <c r="H11" s="617">
        <v>0.75</v>
      </c>
      <c r="I11" s="617">
        <v>0.75</v>
      </c>
    </row>
    <row r="12" spans="1:9">
      <c r="A12" s="575" t="s">
        <v>218</v>
      </c>
      <c r="B12" s="618">
        <v>1822157.24</v>
      </c>
      <c r="C12" s="618">
        <v>1204369.74</v>
      </c>
      <c r="D12" s="618">
        <v>1659776</v>
      </c>
      <c r="E12" s="618">
        <v>1028198.53</v>
      </c>
      <c r="F12" s="618">
        <v>1692256.12</v>
      </c>
      <c r="G12" s="618">
        <v>794287.94</v>
      </c>
      <c r="H12" s="618">
        <v>328953.26</v>
      </c>
      <c r="I12" s="618">
        <v>8529998.8300000001</v>
      </c>
    </row>
    <row r="13" spans="1:9">
      <c r="A13" s="619" t="s">
        <v>1279</v>
      </c>
      <c r="B13" s="617">
        <v>33088.839999999997</v>
      </c>
      <c r="C13" s="617">
        <v>0</v>
      </c>
      <c r="D13" s="617">
        <v>0</v>
      </c>
      <c r="E13" s="617">
        <v>0</v>
      </c>
      <c r="F13" s="617">
        <v>33876.94</v>
      </c>
      <c r="G13" s="617">
        <v>0</v>
      </c>
      <c r="H13" s="617">
        <v>11174.82</v>
      </c>
      <c r="I13" s="617">
        <v>78140.600000000006</v>
      </c>
    </row>
    <row r="14" spans="1:9">
      <c r="A14" s="619" t="s">
        <v>1280</v>
      </c>
      <c r="B14" s="617">
        <v>0</v>
      </c>
      <c r="C14" s="617">
        <v>40912.699999999997</v>
      </c>
      <c r="D14" s="617">
        <v>31069.77</v>
      </c>
      <c r="E14" s="617">
        <v>56213.36</v>
      </c>
      <c r="F14" s="617">
        <v>469141.22</v>
      </c>
      <c r="G14" s="617">
        <v>0</v>
      </c>
      <c r="H14" s="617">
        <v>37308.400000000001</v>
      </c>
      <c r="I14" s="617">
        <v>634645.44999999995</v>
      </c>
    </row>
    <row r="15" spans="1:9" ht="15" customHeight="1">
      <c r="A15" s="619" t="s">
        <v>1281</v>
      </c>
      <c r="B15" s="617">
        <v>0</v>
      </c>
      <c r="C15" s="617">
        <v>0</v>
      </c>
      <c r="D15" s="617">
        <v>0</v>
      </c>
      <c r="E15" s="617">
        <v>0</v>
      </c>
      <c r="F15" s="617">
        <v>0</v>
      </c>
      <c r="G15" s="617">
        <v>0</v>
      </c>
      <c r="H15" s="617">
        <v>0</v>
      </c>
      <c r="I15" s="617">
        <v>0</v>
      </c>
    </row>
    <row r="16" spans="1:9" ht="15" customHeight="1">
      <c r="A16" s="619" t="s">
        <v>1282</v>
      </c>
      <c r="B16" s="617">
        <v>0</v>
      </c>
      <c r="C16" s="617">
        <v>0</v>
      </c>
      <c r="D16" s="617">
        <v>0</v>
      </c>
      <c r="E16" s="617">
        <v>0</v>
      </c>
      <c r="F16" s="617">
        <v>0</v>
      </c>
      <c r="G16" s="617">
        <v>0</v>
      </c>
      <c r="H16" s="617">
        <v>0</v>
      </c>
      <c r="I16" s="617">
        <v>0</v>
      </c>
    </row>
    <row r="17" spans="1:9" ht="15" customHeight="1">
      <c r="A17" s="619" t="s">
        <v>1254</v>
      </c>
      <c r="B17" s="617">
        <v>0</v>
      </c>
      <c r="C17" s="617">
        <v>0</v>
      </c>
      <c r="D17" s="617">
        <v>0</v>
      </c>
      <c r="E17" s="617">
        <v>0</v>
      </c>
      <c r="F17" s="617">
        <v>0</v>
      </c>
      <c r="G17" s="617">
        <v>0</v>
      </c>
      <c r="H17" s="617">
        <v>0</v>
      </c>
      <c r="I17" s="617">
        <v>0</v>
      </c>
    </row>
    <row r="18" spans="1:9" ht="15" customHeight="1">
      <c r="A18" s="619" t="s">
        <v>1283</v>
      </c>
      <c r="B18" s="617">
        <v>0</v>
      </c>
      <c r="C18" s="617">
        <v>3070.1</v>
      </c>
      <c r="D18" s="617">
        <v>0</v>
      </c>
      <c r="E18" s="617">
        <v>0</v>
      </c>
      <c r="F18" s="617">
        <v>13455.93</v>
      </c>
      <c r="G18" s="617">
        <v>0</v>
      </c>
      <c r="H18" s="617">
        <v>0</v>
      </c>
      <c r="I18" s="617">
        <v>16526.03</v>
      </c>
    </row>
    <row r="19" spans="1:9" ht="15" customHeight="1">
      <c r="A19" s="619" t="s">
        <v>1255</v>
      </c>
      <c r="B19" s="617">
        <v>0</v>
      </c>
      <c r="C19" s="617">
        <v>0</v>
      </c>
      <c r="D19" s="617">
        <v>0</v>
      </c>
      <c r="E19" s="617">
        <v>0</v>
      </c>
      <c r="F19" s="617">
        <v>0</v>
      </c>
      <c r="G19" s="617">
        <v>0</v>
      </c>
      <c r="H19" s="617">
        <v>0</v>
      </c>
      <c r="I19" s="617">
        <v>0</v>
      </c>
    </row>
    <row r="20" spans="1:9" ht="15" customHeight="1">
      <c r="A20" s="619" t="s">
        <v>1256</v>
      </c>
      <c r="B20" s="617">
        <v>0</v>
      </c>
      <c r="C20" s="617">
        <v>0</v>
      </c>
      <c r="D20" s="617">
        <v>0</v>
      </c>
      <c r="E20" s="617">
        <v>0</v>
      </c>
      <c r="F20" s="617">
        <v>0</v>
      </c>
      <c r="G20" s="617">
        <v>0</v>
      </c>
      <c r="H20" s="617">
        <v>0</v>
      </c>
      <c r="I20" s="617">
        <v>0</v>
      </c>
    </row>
    <row r="21" spans="1:9" ht="15" customHeight="1">
      <c r="A21" s="619" t="s">
        <v>1284</v>
      </c>
      <c r="B21" s="617">
        <v>0</v>
      </c>
      <c r="C21" s="617">
        <v>0</v>
      </c>
      <c r="D21" s="617">
        <v>0</v>
      </c>
      <c r="E21" s="617">
        <v>0</v>
      </c>
      <c r="F21" s="617">
        <v>4517.75</v>
      </c>
      <c r="G21" s="617">
        <v>0</v>
      </c>
      <c r="H21" s="617">
        <v>0</v>
      </c>
      <c r="I21" s="617">
        <v>4517.75</v>
      </c>
    </row>
    <row r="22" spans="1:9" ht="15" customHeight="1">
      <c r="A22" s="619" t="s">
        <v>1285</v>
      </c>
      <c r="B22" s="617">
        <v>18432.509999999998</v>
      </c>
      <c r="C22" s="617">
        <v>14809.63</v>
      </c>
      <c r="D22" s="617">
        <v>19344.03</v>
      </c>
      <c r="E22" s="617">
        <v>37243.57</v>
      </c>
      <c r="F22" s="617">
        <v>11315.3</v>
      </c>
      <c r="G22" s="617">
        <v>3910.88</v>
      </c>
      <c r="H22" s="617">
        <v>22457.85</v>
      </c>
      <c r="I22" s="617">
        <v>127513.76999999999</v>
      </c>
    </row>
    <row r="23" spans="1:9" ht="15" customHeight="1">
      <c r="A23" s="619" t="s">
        <v>1286</v>
      </c>
      <c r="B23" s="617">
        <v>0</v>
      </c>
      <c r="C23" s="617">
        <v>0</v>
      </c>
      <c r="D23" s="617">
        <v>0</v>
      </c>
      <c r="E23" s="617">
        <v>0</v>
      </c>
      <c r="F23" s="617">
        <v>0</v>
      </c>
      <c r="G23" s="617">
        <v>0</v>
      </c>
      <c r="H23" s="617">
        <v>0</v>
      </c>
      <c r="I23" s="617">
        <v>0</v>
      </c>
    </row>
    <row r="24" spans="1:9" ht="15" customHeight="1">
      <c r="A24" s="619" t="s">
        <v>1287</v>
      </c>
      <c r="B24" s="617">
        <v>0</v>
      </c>
      <c r="C24" s="617">
        <v>0</v>
      </c>
      <c r="D24" s="617">
        <v>0</v>
      </c>
      <c r="E24" s="617">
        <v>0</v>
      </c>
      <c r="F24" s="617">
        <v>0</v>
      </c>
      <c r="G24" s="617">
        <v>0</v>
      </c>
      <c r="H24" s="617">
        <v>0</v>
      </c>
      <c r="I24" s="617">
        <v>0</v>
      </c>
    </row>
    <row r="25" spans="1:9" ht="15" customHeight="1">
      <c r="A25" s="619" t="s">
        <v>1288</v>
      </c>
      <c r="B25" s="617">
        <v>55559.18</v>
      </c>
      <c r="C25" s="617">
        <v>21344.19</v>
      </c>
      <c r="D25" s="617">
        <v>28925.42</v>
      </c>
      <c r="E25" s="617">
        <v>14870.92</v>
      </c>
      <c r="F25" s="617">
        <v>33406.44</v>
      </c>
      <c r="G25" s="617">
        <v>27272.91</v>
      </c>
      <c r="H25" s="617">
        <v>34984.050000000003</v>
      </c>
      <c r="I25" s="617">
        <v>216363.11</v>
      </c>
    </row>
    <row r="26" spans="1:9" ht="15" customHeight="1">
      <c r="A26" s="619" t="s">
        <v>1289</v>
      </c>
      <c r="B26" s="617">
        <v>1715076.71</v>
      </c>
      <c r="C26" s="617">
        <v>1129185.5</v>
      </c>
      <c r="D26" s="617">
        <v>1580436.78</v>
      </c>
      <c r="E26" s="617">
        <v>919870.68</v>
      </c>
      <c r="F26" s="617">
        <v>1133067.6100000001</v>
      </c>
      <c r="G26" s="617">
        <v>763104.14</v>
      </c>
      <c r="H26" s="617">
        <v>223028.14</v>
      </c>
      <c r="I26" s="617">
        <v>7463769.5599999996</v>
      </c>
    </row>
    <row r="27" spans="1:9" ht="15" customHeight="1">
      <c r="A27" s="619" t="s">
        <v>222</v>
      </c>
      <c r="B27" s="617">
        <v>0</v>
      </c>
      <c r="C27" s="617">
        <v>-4952.38</v>
      </c>
      <c r="D27" s="617">
        <v>0</v>
      </c>
      <c r="E27" s="617">
        <v>0</v>
      </c>
      <c r="F27" s="617">
        <v>-6525.07</v>
      </c>
      <c r="G27" s="617">
        <v>0</v>
      </c>
      <c r="H27" s="617">
        <v>0</v>
      </c>
      <c r="I27" s="617">
        <v>-11477.45</v>
      </c>
    </row>
    <row r="28" spans="1:9" ht="15" customHeight="1">
      <c r="A28" s="575" t="s">
        <v>223</v>
      </c>
      <c r="B28" s="617">
        <v>0</v>
      </c>
      <c r="C28" s="617">
        <v>60.8</v>
      </c>
      <c r="D28" s="617">
        <v>52.09</v>
      </c>
      <c r="E28" s="617">
        <v>790.84</v>
      </c>
      <c r="F28" s="617">
        <v>209.72</v>
      </c>
      <c r="G28" s="617">
        <v>97.31</v>
      </c>
      <c r="H28" s="617">
        <v>54.85</v>
      </c>
      <c r="I28" s="617">
        <v>1265.6099999999999</v>
      </c>
    </row>
    <row r="29" spans="1:9" ht="15" customHeight="1">
      <c r="A29" s="575" t="s">
        <v>233</v>
      </c>
      <c r="B29" s="617">
        <v>0</v>
      </c>
      <c r="C29" s="617">
        <v>3.21</v>
      </c>
      <c r="D29" s="617">
        <v>14.61</v>
      </c>
      <c r="E29" s="617">
        <v>167609.5</v>
      </c>
      <c r="F29" s="617">
        <v>582.4</v>
      </c>
      <c r="G29" s="617">
        <v>19140.61</v>
      </c>
      <c r="H29" s="617">
        <v>0.54</v>
      </c>
      <c r="I29" s="617">
        <v>187350.87000000002</v>
      </c>
    </row>
    <row r="30" spans="1:9" ht="15" customHeight="1">
      <c r="A30" s="575" t="s">
        <v>239</v>
      </c>
      <c r="B30" s="617">
        <v>0</v>
      </c>
      <c r="C30" s="617">
        <v>0</v>
      </c>
      <c r="D30" s="617">
        <v>0</v>
      </c>
      <c r="E30" s="617">
        <v>0</v>
      </c>
      <c r="F30" s="617">
        <v>0</v>
      </c>
      <c r="G30" s="617">
        <v>0</v>
      </c>
      <c r="H30" s="617">
        <v>0</v>
      </c>
      <c r="I30" s="617">
        <v>0</v>
      </c>
    </row>
    <row r="31" spans="1:9" ht="15" customHeight="1">
      <c r="A31" s="620" t="s">
        <v>246</v>
      </c>
      <c r="B31" s="616">
        <v>172661.2</v>
      </c>
      <c r="C31" s="616">
        <v>61104.7</v>
      </c>
      <c r="D31" s="616">
        <v>4368.91</v>
      </c>
      <c r="E31" s="616">
        <v>317326.45</v>
      </c>
      <c r="F31" s="616">
        <v>70071.98</v>
      </c>
      <c r="G31" s="616">
        <v>9357.82</v>
      </c>
      <c r="H31" s="616">
        <v>260.89999999999998</v>
      </c>
      <c r="I31" s="616">
        <v>635151.96</v>
      </c>
    </row>
    <row r="32" spans="1:9" ht="15" customHeight="1">
      <c r="A32" s="575" t="s">
        <v>264</v>
      </c>
      <c r="B32" s="617">
        <v>0</v>
      </c>
      <c r="C32" s="617">
        <v>0</v>
      </c>
      <c r="D32" s="617">
        <v>0</v>
      </c>
      <c r="E32" s="617">
        <v>0</v>
      </c>
      <c r="F32" s="617">
        <v>0</v>
      </c>
      <c r="G32" s="617">
        <v>0</v>
      </c>
      <c r="H32" s="617">
        <v>0</v>
      </c>
      <c r="I32" s="617">
        <v>0</v>
      </c>
    </row>
    <row r="33" spans="1:10" ht="15" customHeight="1">
      <c r="A33" s="575" t="s">
        <v>265</v>
      </c>
      <c r="B33" s="617">
        <v>171938.28</v>
      </c>
      <c r="C33" s="617">
        <v>60072.11</v>
      </c>
      <c r="D33" s="617">
        <v>0</v>
      </c>
      <c r="E33" s="617">
        <v>0</v>
      </c>
      <c r="F33" s="617">
        <v>67208.759999999995</v>
      </c>
      <c r="G33" s="617">
        <v>7117.64</v>
      </c>
      <c r="H33" s="617">
        <v>0</v>
      </c>
      <c r="I33" s="617">
        <v>306336.79000000004</v>
      </c>
    </row>
    <row r="34" spans="1:10" ht="15" customHeight="1">
      <c r="A34" s="575" t="s">
        <v>274</v>
      </c>
      <c r="B34" s="617">
        <v>722.92</v>
      </c>
      <c r="C34" s="617">
        <v>1032.58</v>
      </c>
      <c r="D34" s="617">
        <v>4368.91</v>
      </c>
      <c r="E34" s="617">
        <v>13709.79</v>
      </c>
      <c r="F34" s="617">
        <v>2863.22</v>
      </c>
      <c r="G34" s="617">
        <v>2240.1799999999998</v>
      </c>
      <c r="H34" s="617">
        <v>260.89999999999998</v>
      </c>
      <c r="I34" s="617">
        <v>25198.500000000004</v>
      </c>
    </row>
    <row r="35" spans="1:10" ht="15" customHeight="1">
      <c r="A35" s="575" t="s">
        <v>277</v>
      </c>
      <c r="B35" s="617">
        <v>0</v>
      </c>
      <c r="C35" s="617">
        <v>0</v>
      </c>
      <c r="D35" s="617">
        <v>0</v>
      </c>
      <c r="E35" s="617">
        <v>0</v>
      </c>
      <c r="F35" s="617">
        <v>0</v>
      </c>
      <c r="G35" s="617">
        <v>0</v>
      </c>
      <c r="H35" s="617">
        <v>0</v>
      </c>
      <c r="I35" s="617">
        <v>0</v>
      </c>
    </row>
    <row r="36" spans="1:10" ht="15" customHeight="1">
      <c r="A36" s="575" t="s">
        <v>283</v>
      </c>
      <c r="B36" s="617">
        <v>0</v>
      </c>
      <c r="C36" s="617">
        <v>0</v>
      </c>
      <c r="D36" s="617">
        <v>0</v>
      </c>
      <c r="E36" s="617">
        <v>303616.67</v>
      </c>
      <c r="F36" s="617">
        <v>0</v>
      </c>
      <c r="G36" s="617">
        <v>0</v>
      </c>
      <c r="H36" s="617">
        <v>0</v>
      </c>
      <c r="I36" s="617">
        <v>303616.67</v>
      </c>
    </row>
    <row r="37" spans="1:10" ht="15" customHeight="1">
      <c r="A37" s="575" t="s">
        <v>288</v>
      </c>
      <c r="B37" s="617">
        <v>0</v>
      </c>
      <c r="C37" s="617">
        <v>0</v>
      </c>
      <c r="D37" s="617">
        <v>0</v>
      </c>
      <c r="E37" s="617">
        <v>0</v>
      </c>
      <c r="F37" s="617">
        <v>0</v>
      </c>
      <c r="G37" s="617">
        <v>0</v>
      </c>
      <c r="H37" s="617">
        <v>0</v>
      </c>
      <c r="I37" s="617">
        <v>0</v>
      </c>
    </row>
    <row r="38" spans="1:10" ht="15" customHeight="1">
      <c r="A38" s="575" t="s">
        <v>455</v>
      </c>
      <c r="B38" s="617">
        <v>0</v>
      </c>
      <c r="C38" s="617">
        <v>0</v>
      </c>
      <c r="D38" s="617">
        <v>0</v>
      </c>
      <c r="E38" s="617">
        <v>0</v>
      </c>
      <c r="F38" s="617">
        <v>0</v>
      </c>
      <c r="G38" s="617">
        <v>0</v>
      </c>
      <c r="H38" s="617">
        <v>0</v>
      </c>
      <c r="I38" s="617">
        <v>0</v>
      </c>
    </row>
    <row r="39" spans="1:10" ht="15" customHeight="1">
      <c r="A39" s="620" t="s">
        <v>297</v>
      </c>
      <c r="B39" s="616">
        <v>1652836.95</v>
      </c>
      <c r="C39" s="616">
        <v>1143713.1499999999</v>
      </c>
      <c r="D39" s="616">
        <v>1669423.19</v>
      </c>
      <c r="E39" s="616">
        <v>881654.44</v>
      </c>
      <c r="F39" s="616">
        <v>1648831.34</v>
      </c>
      <c r="G39" s="616">
        <v>816214.56</v>
      </c>
      <c r="H39" s="616">
        <v>332146.52</v>
      </c>
      <c r="I39" s="616">
        <v>8144820.1499999985</v>
      </c>
    </row>
    <row r="40" spans="1:10">
      <c r="A40" s="575" t="s">
        <v>298</v>
      </c>
      <c r="B40" s="617">
        <v>1315085.7</v>
      </c>
      <c r="C40" s="617">
        <v>1066501.8999999999</v>
      </c>
      <c r="D40" s="617">
        <v>1228479.8999999999</v>
      </c>
      <c r="E40" s="617">
        <v>755876</v>
      </c>
      <c r="F40" s="617">
        <v>1540335.7</v>
      </c>
      <c r="G40" s="617">
        <v>745952.8</v>
      </c>
      <c r="H40" s="617">
        <v>304626.09999999998</v>
      </c>
      <c r="I40" s="617">
        <v>6956858.0999999996</v>
      </c>
    </row>
    <row r="41" spans="1:10">
      <c r="A41" s="575" t="s">
        <v>302</v>
      </c>
      <c r="B41" s="617">
        <v>0</v>
      </c>
      <c r="C41" s="617">
        <v>0</v>
      </c>
      <c r="D41" s="617">
        <v>0</v>
      </c>
      <c r="E41" s="617">
        <v>0.5</v>
      </c>
      <c r="F41" s="617">
        <v>0</v>
      </c>
      <c r="G41" s="617">
        <v>0</v>
      </c>
      <c r="H41" s="617">
        <v>0.02</v>
      </c>
      <c r="I41" s="617">
        <v>0.52</v>
      </c>
    </row>
    <row r="42" spans="1:10">
      <c r="A42" s="575" t="s">
        <v>306</v>
      </c>
      <c r="B42" s="617">
        <v>0</v>
      </c>
      <c r="C42" s="617">
        <v>0</v>
      </c>
      <c r="D42" s="617">
        <v>0</v>
      </c>
      <c r="E42" s="617">
        <v>0</v>
      </c>
      <c r="F42" s="617">
        <v>80275.199999999997</v>
      </c>
      <c r="G42" s="617">
        <v>0</v>
      </c>
      <c r="H42" s="617">
        <v>0</v>
      </c>
      <c r="I42" s="617">
        <v>80275.199999999997</v>
      </c>
    </row>
    <row r="43" spans="1:10">
      <c r="A43" s="575" t="s">
        <v>308</v>
      </c>
      <c r="B43" s="617">
        <v>41159.379999999997</v>
      </c>
      <c r="C43" s="617">
        <v>24473.57</v>
      </c>
      <c r="D43" s="617">
        <v>46010.96</v>
      </c>
      <c r="E43" s="617">
        <v>10312.42</v>
      </c>
      <c r="F43" s="617">
        <v>25538.01</v>
      </c>
      <c r="G43" s="617">
        <v>15070.04</v>
      </c>
      <c r="H43" s="617">
        <v>5632.75</v>
      </c>
      <c r="I43" s="617">
        <v>168197.13</v>
      </c>
    </row>
    <row r="44" spans="1:10">
      <c r="A44" s="575" t="s">
        <v>312</v>
      </c>
      <c r="B44" s="618">
        <v>296591.87</v>
      </c>
      <c r="C44" s="618">
        <v>52737.68</v>
      </c>
      <c r="D44" s="618">
        <v>394932.33</v>
      </c>
      <c r="E44" s="618">
        <v>115465.52</v>
      </c>
      <c r="F44" s="618">
        <v>2682.43</v>
      </c>
      <c r="G44" s="618">
        <v>55191.72</v>
      </c>
      <c r="H44" s="618">
        <v>21887.65</v>
      </c>
      <c r="I44" s="618">
        <v>939489.20000000007</v>
      </c>
    </row>
    <row r="45" spans="1:10">
      <c r="A45" s="619" t="s">
        <v>313</v>
      </c>
      <c r="B45" s="617">
        <v>162523.43</v>
      </c>
      <c r="C45" s="617">
        <v>6959.07</v>
      </c>
      <c r="D45" s="617">
        <v>315112.59000000003</v>
      </c>
      <c r="E45" s="617">
        <v>83789.72</v>
      </c>
      <c r="F45" s="617">
        <v>97562.02</v>
      </c>
      <c r="G45" s="617">
        <v>0</v>
      </c>
      <c r="H45" s="617">
        <v>9336.14</v>
      </c>
      <c r="I45" s="617">
        <v>675282.97000000009</v>
      </c>
    </row>
    <row r="46" spans="1:10">
      <c r="A46" s="619" t="s">
        <v>314</v>
      </c>
      <c r="B46" s="617">
        <v>134068.44</v>
      </c>
      <c r="C46" s="617">
        <v>45778.62</v>
      </c>
      <c r="D46" s="617">
        <v>79819.75</v>
      </c>
      <c r="E46" s="617">
        <v>31675.81</v>
      </c>
      <c r="F46" s="617">
        <v>-94879.59</v>
      </c>
      <c r="G46" s="617">
        <v>55191.72</v>
      </c>
      <c r="H46" s="617">
        <v>12551.52</v>
      </c>
      <c r="I46" s="617">
        <v>264206.27</v>
      </c>
    </row>
    <row r="47" spans="1:10">
      <c r="A47" s="621" t="s">
        <v>315</v>
      </c>
      <c r="B47" s="616">
        <v>1825498.15</v>
      </c>
      <c r="C47" s="616">
        <v>1204817.8500000001</v>
      </c>
      <c r="D47" s="616">
        <v>1673792.1</v>
      </c>
      <c r="E47" s="616">
        <v>1198980.8899999999</v>
      </c>
      <c r="F47" s="616">
        <v>1718903.32</v>
      </c>
      <c r="G47" s="616">
        <v>825572.38</v>
      </c>
      <c r="H47" s="616">
        <v>332407.43</v>
      </c>
      <c r="I47" s="616">
        <v>8779972.1199999992</v>
      </c>
      <c r="J47" s="599"/>
    </row>
    <row r="48" spans="1:10">
      <c r="A48" s="575" t="s">
        <v>316</v>
      </c>
      <c r="B48" s="617">
        <v>0</v>
      </c>
      <c r="C48" s="617">
        <v>0</v>
      </c>
      <c r="D48" s="617">
        <v>0</v>
      </c>
      <c r="E48" s="617">
        <v>0</v>
      </c>
      <c r="F48" s="617">
        <v>0</v>
      </c>
      <c r="G48" s="617">
        <v>0</v>
      </c>
      <c r="H48" s="617">
        <v>0</v>
      </c>
      <c r="I48" s="617">
        <v>0</v>
      </c>
    </row>
    <row r="49" spans="1:9">
      <c r="A49" s="575" t="s">
        <v>336</v>
      </c>
      <c r="B49" s="617">
        <v>243762.82</v>
      </c>
      <c r="C49" s="617">
        <v>763348.71</v>
      </c>
      <c r="D49" s="617">
        <v>0</v>
      </c>
      <c r="E49" s="617">
        <v>72280.009999999995</v>
      </c>
      <c r="F49" s="617">
        <v>126996.8</v>
      </c>
      <c r="G49" s="617">
        <v>0</v>
      </c>
      <c r="H49" s="617">
        <v>274885.09999999998</v>
      </c>
      <c r="I49" s="617">
        <v>1481273.44</v>
      </c>
    </row>
    <row r="50" spans="1:9">
      <c r="A50" s="658" t="s">
        <v>372</v>
      </c>
      <c r="B50" s="727">
        <v>217.17</v>
      </c>
      <c r="C50" s="727">
        <v>42.27</v>
      </c>
      <c r="D50" s="727">
        <v>0</v>
      </c>
      <c r="E50" s="727">
        <v>37.25</v>
      </c>
      <c r="F50" s="727">
        <v>714.23</v>
      </c>
      <c r="G50" s="727">
        <v>50.79</v>
      </c>
      <c r="H50" s="727">
        <v>43.76</v>
      </c>
      <c r="I50" s="727">
        <v>1105.47</v>
      </c>
    </row>
    <row r="51" spans="1:9">
      <c r="A51" s="619" t="s">
        <v>384</v>
      </c>
      <c r="B51" s="617">
        <v>8426.7000000000007</v>
      </c>
      <c r="C51" s="617">
        <v>2468.12</v>
      </c>
      <c r="D51" s="617">
        <v>0</v>
      </c>
      <c r="E51" s="617">
        <v>19299.060000000001</v>
      </c>
      <c r="F51" s="617">
        <v>3528.65</v>
      </c>
      <c r="G51" s="617">
        <v>117.64</v>
      </c>
      <c r="H51" s="617">
        <v>0</v>
      </c>
      <c r="I51" s="617">
        <v>33840.17</v>
      </c>
    </row>
    <row r="52" spans="1:9">
      <c r="A52" s="575" t="s">
        <v>975</v>
      </c>
      <c r="B52" s="618">
        <v>-8209.52</v>
      </c>
      <c r="C52" s="618">
        <v>-2425.85</v>
      </c>
      <c r="D52" s="618">
        <v>0</v>
      </c>
      <c r="E52" s="618">
        <v>-19261.810000000001</v>
      </c>
      <c r="F52" s="618">
        <v>-2814.42</v>
      </c>
      <c r="G52" s="618">
        <v>-66.849999999999994</v>
      </c>
      <c r="H52" s="618">
        <v>43.76</v>
      </c>
      <c r="I52" s="618">
        <v>-32734.69</v>
      </c>
    </row>
    <row r="53" spans="1:9">
      <c r="A53" s="619" t="s">
        <v>391</v>
      </c>
      <c r="B53" s="617">
        <v>156397.16</v>
      </c>
      <c r="C53" s="617">
        <v>98234.82</v>
      </c>
      <c r="D53" s="617">
        <v>85877.3</v>
      </c>
      <c r="E53" s="617">
        <v>71642.080000000002</v>
      </c>
      <c r="F53" s="617">
        <v>116944.58</v>
      </c>
      <c r="G53" s="617">
        <v>53517.1</v>
      </c>
      <c r="H53" s="617">
        <v>34150.85</v>
      </c>
      <c r="I53" s="617">
        <v>616763.89</v>
      </c>
    </row>
    <row r="54" spans="1:9">
      <c r="A54" s="619" t="s">
        <v>398</v>
      </c>
      <c r="B54" s="617">
        <v>11354.21</v>
      </c>
      <c r="C54" s="617">
        <v>40192.89</v>
      </c>
      <c r="D54" s="617">
        <v>4057.58</v>
      </c>
      <c r="E54" s="617">
        <v>8793.01</v>
      </c>
      <c r="F54" s="617">
        <v>199666.62</v>
      </c>
      <c r="G54" s="617">
        <v>1326.5</v>
      </c>
      <c r="H54" s="617">
        <v>20321.849999999999</v>
      </c>
      <c r="I54" s="617">
        <v>285712.65999999997</v>
      </c>
    </row>
    <row r="55" spans="1:9">
      <c r="A55" s="575" t="s">
        <v>974</v>
      </c>
      <c r="B55" s="618">
        <v>136833.43</v>
      </c>
      <c r="C55" s="618">
        <v>55616.08</v>
      </c>
      <c r="D55" s="618">
        <v>81819.72</v>
      </c>
      <c r="E55" s="618">
        <v>43587.25</v>
      </c>
      <c r="F55" s="618">
        <v>-85536.46</v>
      </c>
      <c r="G55" s="618">
        <v>52123.75</v>
      </c>
      <c r="H55" s="618">
        <v>13872.76</v>
      </c>
      <c r="I55" s="618">
        <v>298316.52999999997</v>
      </c>
    </row>
    <row r="56" spans="1:9">
      <c r="A56" s="619" t="s">
        <v>404</v>
      </c>
      <c r="B56" s="617">
        <v>0</v>
      </c>
      <c r="C56" s="617">
        <v>0</v>
      </c>
      <c r="D56" s="617">
        <v>0</v>
      </c>
      <c r="E56" s="617">
        <v>0</v>
      </c>
      <c r="F56" s="617">
        <v>0</v>
      </c>
      <c r="G56" s="617">
        <v>5455.93</v>
      </c>
      <c r="H56" s="617">
        <v>0</v>
      </c>
      <c r="I56" s="617">
        <v>5455.93</v>
      </c>
    </row>
    <row r="57" spans="1:9">
      <c r="A57" s="619" t="s">
        <v>412</v>
      </c>
      <c r="B57" s="617">
        <v>0</v>
      </c>
      <c r="C57" s="617">
        <v>4952.38</v>
      </c>
      <c r="D57" s="617">
        <v>0</v>
      </c>
      <c r="E57" s="617">
        <v>0</v>
      </c>
      <c r="F57" s="617">
        <v>0</v>
      </c>
      <c r="G57" s="617">
        <v>79.040000000000006</v>
      </c>
      <c r="H57" s="617">
        <v>0</v>
      </c>
      <c r="I57" s="617">
        <v>5031.42</v>
      </c>
    </row>
    <row r="58" spans="1:9">
      <c r="A58" s="575" t="s">
        <v>973</v>
      </c>
      <c r="B58" s="618">
        <v>136833.43</v>
      </c>
      <c r="C58" s="618">
        <v>50663.7</v>
      </c>
      <c r="D58" s="618">
        <v>81819.72</v>
      </c>
      <c r="E58" s="618">
        <v>43587.25</v>
      </c>
      <c r="F58" s="618">
        <v>-85536.46</v>
      </c>
      <c r="G58" s="618">
        <v>57500.639999999999</v>
      </c>
      <c r="H58" s="618">
        <v>13872.76</v>
      </c>
      <c r="I58" s="618">
        <v>298741.03999999998</v>
      </c>
    </row>
    <row r="59" spans="1:9">
      <c r="A59" s="619" t="s">
        <v>419</v>
      </c>
      <c r="B59" s="617">
        <v>3449.5</v>
      </c>
      <c r="C59" s="617">
        <v>4880.3999999999996</v>
      </c>
      <c r="D59" s="617">
        <v>2033.34</v>
      </c>
      <c r="E59" s="617">
        <v>11911.45</v>
      </c>
      <c r="F59" s="617">
        <v>9450.2000000000007</v>
      </c>
      <c r="G59" s="617">
        <v>2312.75</v>
      </c>
      <c r="H59" s="617">
        <v>1323.18</v>
      </c>
      <c r="I59" s="617">
        <v>35360.82</v>
      </c>
    </row>
    <row r="60" spans="1:9">
      <c r="A60" s="575" t="s">
        <v>972</v>
      </c>
      <c r="B60" s="618">
        <v>133383.93</v>
      </c>
      <c r="C60" s="618">
        <v>45783.31</v>
      </c>
      <c r="D60" s="618">
        <v>79786.38</v>
      </c>
      <c r="E60" s="618">
        <v>31675.81</v>
      </c>
      <c r="F60" s="618">
        <v>-94986.66</v>
      </c>
      <c r="G60" s="618">
        <v>55187.9</v>
      </c>
      <c r="H60" s="618">
        <v>12549.57</v>
      </c>
      <c r="I60" s="618">
        <v>263380.24</v>
      </c>
    </row>
    <row r="61" spans="1:9">
      <c r="A61" s="619" t="s">
        <v>429</v>
      </c>
      <c r="B61" s="617">
        <v>684.52</v>
      </c>
      <c r="C61" s="617">
        <v>2.77</v>
      </c>
      <c r="D61" s="617">
        <v>-0.11</v>
      </c>
      <c r="E61" s="617">
        <v>0</v>
      </c>
      <c r="F61" s="617">
        <v>0</v>
      </c>
      <c r="G61" s="617">
        <v>3.82</v>
      </c>
      <c r="H61" s="617">
        <v>1.95</v>
      </c>
      <c r="I61" s="617">
        <v>692.95</v>
      </c>
    </row>
    <row r="62" spans="1:9">
      <c r="A62" s="619" t="s">
        <v>432</v>
      </c>
      <c r="B62" s="617">
        <v>0</v>
      </c>
      <c r="C62" s="617">
        <v>0</v>
      </c>
      <c r="D62" s="617">
        <v>0.04</v>
      </c>
      <c r="E62" s="617">
        <v>0</v>
      </c>
      <c r="F62" s="617">
        <v>0</v>
      </c>
      <c r="G62" s="617">
        <v>0</v>
      </c>
      <c r="H62" s="617">
        <v>0</v>
      </c>
      <c r="I62" s="617">
        <v>0.04</v>
      </c>
    </row>
    <row r="63" spans="1:9">
      <c r="A63" s="575" t="s">
        <v>1239</v>
      </c>
      <c r="B63" s="618">
        <v>134068.44</v>
      </c>
      <c r="C63" s="618">
        <v>45786.07</v>
      </c>
      <c r="D63" s="618">
        <v>79786.23</v>
      </c>
      <c r="E63" s="618">
        <v>31675.81</v>
      </c>
      <c r="F63" s="618">
        <v>-94986.66</v>
      </c>
      <c r="G63" s="618">
        <v>55191.72</v>
      </c>
      <c r="H63" s="618">
        <v>12551.52</v>
      </c>
      <c r="I63" s="618">
        <v>264073.13</v>
      </c>
    </row>
    <row r="64" spans="1:9">
      <c r="A64" s="619" t="s">
        <v>1051</v>
      </c>
      <c r="B64" s="617">
        <v>0</v>
      </c>
      <c r="C64" s="617">
        <v>2.0299999999999998</v>
      </c>
      <c r="D64" s="617">
        <v>0</v>
      </c>
      <c r="E64" s="617">
        <v>0</v>
      </c>
      <c r="F64" s="617">
        <v>0</v>
      </c>
      <c r="G64" s="617">
        <v>0</v>
      </c>
      <c r="H64" s="617">
        <v>0</v>
      </c>
      <c r="I64" s="617">
        <v>2.0299999999999998</v>
      </c>
    </row>
    <row r="65" spans="1:9">
      <c r="A65" s="619" t="s">
        <v>1052</v>
      </c>
      <c r="B65" s="617">
        <v>0</v>
      </c>
      <c r="C65" s="617">
        <v>0</v>
      </c>
      <c r="D65" s="617">
        <v>0</v>
      </c>
      <c r="E65" s="617">
        <v>0</v>
      </c>
      <c r="F65" s="617">
        <v>0</v>
      </c>
      <c r="G65" s="617">
        <v>0</v>
      </c>
      <c r="H65" s="617">
        <v>0</v>
      </c>
      <c r="I65" s="617">
        <v>0</v>
      </c>
    </row>
    <row r="66" spans="1:9">
      <c r="A66" s="575" t="s">
        <v>971</v>
      </c>
      <c r="B66" s="618">
        <v>134068.44</v>
      </c>
      <c r="C66" s="618">
        <v>45788.1</v>
      </c>
      <c r="D66" s="618">
        <v>79786.23</v>
      </c>
      <c r="E66" s="618">
        <v>31675.81</v>
      </c>
      <c r="F66" s="618">
        <v>-94986.66</v>
      </c>
      <c r="G66" s="618">
        <v>55191.72</v>
      </c>
      <c r="H66" s="618">
        <v>12551.52</v>
      </c>
      <c r="I66" s="618">
        <v>264075.16000000003</v>
      </c>
    </row>
    <row r="67" spans="1:9">
      <c r="A67" s="619" t="s">
        <v>1053</v>
      </c>
      <c r="B67" s="617">
        <v>0</v>
      </c>
      <c r="C67" s="617">
        <v>27.12</v>
      </c>
      <c r="D67" s="617">
        <v>33.520000000000003</v>
      </c>
      <c r="E67" s="617">
        <v>0</v>
      </c>
      <c r="F67" s="617">
        <v>107.07</v>
      </c>
      <c r="G67" s="617">
        <v>0</v>
      </c>
      <c r="H67" s="617">
        <v>0</v>
      </c>
      <c r="I67" s="617">
        <v>167.70999999999998</v>
      </c>
    </row>
    <row r="68" spans="1:9">
      <c r="A68" s="619" t="s">
        <v>1054</v>
      </c>
      <c r="B68" s="617">
        <v>0</v>
      </c>
      <c r="C68" s="617">
        <v>36.6</v>
      </c>
      <c r="D68" s="617">
        <v>0</v>
      </c>
      <c r="E68" s="617">
        <v>0</v>
      </c>
      <c r="F68" s="617">
        <v>0</v>
      </c>
      <c r="G68" s="617">
        <v>0</v>
      </c>
      <c r="H68" s="617">
        <v>0</v>
      </c>
      <c r="I68" s="617">
        <v>36.6</v>
      </c>
    </row>
    <row r="69" spans="1:9">
      <c r="A69" s="575" t="s">
        <v>1240</v>
      </c>
      <c r="B69" s="618">
        <v>134068.44</v>
      </c>
      <c r="C69" s="618">
        <v>45778.62</v>
      </c>
      <c r="D69" s="618">
        <v>79819.75</v>
      </c>
      <c r="E69" s="618">
        <v>31675.81</v>
      </c>
      <c r="F69" s="618">
        <v>-94879.59</v>
      </c>
      <c r="G69" s="618">
        <v>55191.72</v>
      </c>
      <c r="H69" s="618">
        <v>12551.52</v>
      </c>
      <c r="I69" s="618">
        <v>264206.27</v>
      </c>
    </row>
    <row r="70" spans="1:9">
      <c r="A70" s="619" t="s">
        <v>437</v>
      </c>
      <c r="B70" s="617">
        <v>0</v>
      </c>
      <c r="C70" s="617">
        <v>0</v>
      </c>
      <c r="D70" s="617">
        <v>0</v>
      </c>
      <c r="E70" s="617">
        <v>0</v>
      </c>
      <c r="F70" s="617">
        <v>0</v>
      </c>
      <c r="G70" s="617">
        <v>0</v>
      </c>
      <c r="H70" s="617">
        <v>0</v>
      </c>
      <c r="I70" s="617">
        <v>0</v>
      </c>
    </row>
    <row r="71" spans="1:9">
      <c r="A71" s="575" t="s">
        <v>970</v>
      </c>
      <c r="B71" s="618">
        <v>134068.44</v>
      </c>
      <c r="C71" s="618">
        <v>45778.62</v>
      </c>
      <c r="D71" s="618">
        <v>79819.75</v>
      </c>
      <c r="E71" s="618">
        <v>31675.81</v>
      </c>
      <c r="F71" s="618">
        <v>-94879.59</v>
      </c>
      <c r="G71" s="618">
        <v>55191.72</v>
      </c>
      <c r="H71" s="618">
        <v>12551.52</v>
      </c>
      <c r="I71" s="618">
        <v>264206.27</v>
      </c>
    </row>
    <row r="72" spans="1:9">
      <c r="A72" s="619" t="s">
        <v>438</v>
      </c>
      <c r="B72" s="617">
        <v>0</v>
      </c>
      <c r="C72" s="617">
        <v>0</v>
      </c>
      <c r="D72" s="617">
        <v>0</v>
      </c>
      <c r="E72" s="617">
        <v>0</v>
      </c>
      <c r="F72" s="617">
        <v>0</v>
      </c>
      <c r="G72" s="617">
        <v>0</v>
      </c>
      <c r="H72" s="617">
        <v>0</v>
      </c>
      <c r="I72" s="617">
        <v>0</v>
      </c>
    </row>
    <row r="73" spans="1:9">
      <c r="A73" s="620" t="s">
        <v>969</v>
      </c>
      <c r="B73" s="616">
        <v>134068.44</v>
      </c>
      <c r="C73" s="616">
        <v>45778.62</v>
      </c>
      <c r="D73" s="616">
        <v>79819.75</v>
      </c>
      <c r="E73" s="616">
        <v>31675.81</v>
      </c>
      <c r="F73" s="616">
        <v>-94879.59</v>
      </c>
      <c r="G73" s="616">
        <v>55191.72</v>
      </c>
      <c r="H73" s="616">
        <v>12551.52</v>
      </c>
      <c r="I73" s="616">
        <v>264206.27</v>
      </c>
    </row>
    <row r="74" spans="1:9" ht="6" customHeight="1" thickBot="1">
      <c r="A74" s="576"/>
      <c r="B74" s="577"/>
      <c r="C74" s="577"/>
      <c r="D74" s="577"/>
      <c r="E74" s="577"/>
      <c r="F74" s="577"/>
      <c r="G74" s="577"/>
      <c r="H74" s="577"/>
      <c r="I74" s="57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5"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8"/>
  <sheetViews>
    <sheetView zoomScaleNormal="100" workbookViewId="0">
      <selection activeCell="A3" sqref="A3:E3"/>
    </sheetView>
  </sheetViews>
  <sheetFormatPr defaultRowHeight="12.75"/>
  <cols>
    <col min="1" max="1" width="65.7109375" style="843" customWidth="1"/>
    <col min="2" max="2" width="18.7109375" style="830" customWidth="1"/>
    <col min="3" max="3" width="15" style="830" customWidth="1"/>
    <col min="4" max="4" width="65.7109375" style="830" customWidth="1"/>
    <col min="5" max="5" width="18.7109375" style="830" customWidth="1"/>
    <col min="6" max="256" width="9.140625" style="830"/>
    <col min="257" max="257" width="65.7109375" style="830" customWidth="1"/>
    <col min="258" max="258" width="18.7109375" style="830" customWidth="1"/>
    <col min="259" max="259" width="15" style="830" customWidth="1"/>
    <col min="260" max="260" width="65.7109375" style="830" customWidth="1"/>
    <col min="261" max="261" width="18.7109375" style="830" customWidth="1"/>
    <col min="262" max="512" width="9.140625" style="830"/>
    <col min="513" max="513" width="65.7109375" style="830" customWidth="1"/>
    <col min="514" max="514" width="18.7109375" style="830" customWidth="1"/>
    <col min="515" max="515" width="15" style="830" customWidth="1"/>
    <col min="516" max="516" width="65.7109375" style="830" customWidth="1"/>
    <col min="517" max="517" width="18.7109375" style="830" customWidth="1"/>
    <col min="518" max="768" width="9.140625" style="830"/>
    <col min="769" max="769" width="65.7109375" style="830" customWidth="1"/>
    <col min="770" max="770" width="18.7109375" style="830" customWidth="1"/>
    <col min="771" max="771" width="15" style="830" customWidth="1"/>
    <col min="772" max="772" width="65.7109375" style="830" customWidth="1"/>
    <col min="773" max="773" width="18.7109375" style="830" customWidth="1"/>
    <col min="774" max="1024" width="9.140625" style="830"/>
    <col min="1025" max="1025" width="65.7109375" style="830" customWidth="1"/>
    <col min="1026" max="1026" width="18.7109375" style="830" customWidth="1"/>
    <col min="1027" max="1027" width="15" style="830" customWidth="1"/>
    <col min="1028" max="1028" width="65.7109375" style="830" customWidth="1"/>
    <col min="1029" max="1029" width="18.7109375" style="830" customWidth="1"/>
    <col min="1030" max="1280" width="9.140625" style="830"/>
    <col min="1281" max="1281" width="65.7109375" style="830" customWidth="1"/>
    <col min="1282" max="1282" width="18.7109375" style="830" customWidth="1"/>
    <col min="1283" max="1283" width="15" style="830" customWidth="1"/>
    <col min="1284" max="1284" width="65.7109375" style="830" customWidth="1"/>
    <col min="1285" max="1285" width="18.7109375" style="830" customWidth="1"/>
    <col min="1286" max="1536" width="9.140625" style="830"/>
    <col min="1537" max="1537" width="65.7109375" style="830" customWidth="1"/>
    <col min="1538" max="1538" width="18.7109375" style="830" customWidth="1"/>
    <col min="1539" max="1539" width="15" style="830" customWidth="1"/>
    <col min="1540" max="1540" width="65.7109375" style="830" customWidth="1"/>
    <col min="1541" max="1541" width="18.7109375" style="830" customWidth="1"/>
    <col min="1542" max="1792" width="9.140625" style="830"/>
    <col min="1793" max="1793" width="65.7109375" style="830" customWidth="1"/>
    <col min="1794" max="1794" width="18.7109375" style="830" customWidth="1"/>
    <col min="1795" max="1795" width="15" style="830" customWidth="1"/>
    <col min="1796" max="1796" width="65.7109375" style="830" customWidth="1"/>
    <col min="1797" max="1797" width="18.7109375" style="830" customWidth="1"/>
    <col min="1798" max="2048" width="9.140625" style="830"/>
    <col min="2049" max="2049" width="65.7109375" style="830" customWidth="1"/>
    <col min="2050" max="2050" width="18.7109375" style="830" customWidth="1"/>
    <col min="2051" max="2051" width="15" style="830" customWidth="1"/>
    <col min="2052" max="2052" width="65.7109375" style="830" customWidth="1"/>
    <col min="2053" max="2053" width="18.7109375" style="830" customWidth="1"/>
    <col min="2054" max="2304" width="9.140625" style="830"/>
    <col min="2305" max="2305" width="65.7109375" style="830" customWidth="1"/>
    <col min="2306" max="2306" width="18.7109375" style="830" customWidth="1"/>
    <col min="2307" max="2307" width="15" style="830" customWidth="1"/>
    <col min="2308" max="2308" width="65.7109375" style="830" customWidth="1"/>
    <col min="2309" max="2309" width="18.7109375" style="830" customWidth="1"/>
    <col min="2310" max="2560" width="9.140625" style="830"/>
    <col min="2561" max="2561" width="65.7109375" style="830" customWidth="1"/>
    <col min="2562" max="2562" width="18.7109375" style="830" customWidth="1"/>
    <col min="2563" max="2563" width="15" style="830" customWidth="1"/>
    <col min="2564" max="2564" width="65.7109375" style="830" customWidth="1"/>
    <col min="2565" max="2565" width="18.7109375" style="830" customWidth="1"/>
    <col min="2566" max="2816" width="9.140625" style="830"/>
    <col min="2817" max="2817" width="65.7109375" style="830" customWidth="1"/>
    <col min="2818" max="2818" width="18.7109375" style="830" customWidth="1"/>
    <col min="2819" max="2819" width="15" style="830" customWidth="1"/>
    <col min="2820" max="2820" width="65.7109375" style="830" customWidth="1"/>
    <col min="2821" max="2821" width="18.7109375" style="830" customWidth="1"/>
    <col min="2822" max="3072" width="9.140625" style="830"/>
    <col min="3073" max="3073" width="65.7109375" style="830" customWidth="1"/>
    <col min="3074" max="3074" width="18.7109375" style="830" customWidth="1"/>
    <col min="3075" max="3075" width="15" style="830" customWidth="1"/>
    <col min="3076" max="3076" width="65.7109375" style="830" customWidth="1"/>
    <col min="3077" max="3077" width="18.7109375" style="830" customWidth="1"/>
    <col min="3078" max="3328" width="9.140625" style="830"/>
    <col min="3329" max="3329" width="65.7109375" style="830" customWidth="1"/>
    <col min="3330" max="3330" width="18.7109375" style="830" customWidth="1"/>
    <col min="3331" max="3331" width="15" style="830" customWidth="1"/>
    <col min="3332" max="3332" width="65.7109375" style="830" customWidth="1"/>
    <col min="3333" max="3333" width="18.7109375" style="830" customWidth="1"/>
    <col min="3334" max="3584" width="9.140625" style="830"/>
    <col min="3585" max="3585" width="65.7109375" style="830" customWidth="1"/>
    <col min="3586" max="3586" width="18.7109375" style="830" customWidth="1"/>
    <col min="3587" max="3587" width="15" style="830" customWidth="1"/>
    <col min="3588" max="3588" width="65.7109375" style="830" customWidth="1"/>
    <col min="3589" max="3589" width="18.7109375" style="830" customWidth="1"/>
    <col min="3590" max="3840" width="9.140625" style="830"/>
    <col min="3841" max="3841" width="65.7109375" style="830" customWidth="1"/>
    <col min="3842" max="3842" width="18.7109375" style="830" customWidth="1"/>
    <col min="3843" max="3843" width="15" style="830" customWidth="1"/>
    <col min="3844" max="3844" width="65.7109375" style="830" customWidth="1"/>
    <col min="3845" max="3845" width="18.7109375" style="830" customWidth="1"/>
    <col min="3846" max="4096" width="9.140625" style="830"/>
    <col min="4097" max="4097" width="65.7109375" style="830" customWidth="1"/>
    <col min="4098" max="4098" width="18.7109375" style="830" customWidth="1"/>
    <col min="4099" max="4099" width="15" style="830" customWidth="1"/>
    <col min="4100" max="4100" width="65.7109375" style="830" customWidth="1"/>
    <col min="4101" max="4101" width="18.7109375" style="830" customWidth="1"/>
    <col min="4102" max="4352" width="9.140625" style="830"/>
    <col min="4353" max="4353" width="65.7109375" style="830" customWidth="1"/>
    <col min="4354" max="4354" width="18.7109375" style="830" customWidth="1"/>
    <col min="4355" max="4355" width="15" style="830" customWidth="1"/>
    <col min="4356" max="4356" width="65.7109375" style="830" customWidth="1"/>
    <col min="4357" max="4357" width="18.7109375" style="830" customWidth="1"/>
    <col min="4358" max="4608" width="9.140625" style="830"/>
    <col min="4609" max="4609" width="65.7109375" style="830" customWidth="1"/>
    <col min="4610" max="4610" width="18.7109375" style="830" customWidth="1"/>
    <col min="4611" max="4611" width="15" style="830" customWidth="1"/>
    <col min="4612" max="4612" width="65.7109375" style="830" customWidth="1"/>
    <col min="4613" max="4613" width="18.7109375" style="830" customWidth="1"/>
    <col min="4614" max="4864" width="9.140625" style="830"/>
    <col min="4865" max="4865" width="65.7109375" style="830" customWidth="1"/>
    <col min="4866" max="4866" width="18.7109375" style="830" customWidth="1"/>
    <col min="4867" max="4867" width="15" style="830" customWidth="1"/>
    <col min="4868" max="4868" width="65.7109375" style="830" customWidth="1"/>
    <col min="4869" max="4869" width="18.7109375" style="830" customWidth="1"/>
    <col min="4870" max="5120" width="9.140625" style="830"/>
    <col min="5121" max="5121" width="65.7109375" style="830" customWidth="1"/>
    <col min="5122" max="5122" width="18.7109375" style="830" customWidth="1"/>
    <col min="5123" max="5123" width="15" style="830" customWidth="1"/>
    <col min="5124" max="5124" width="65.7109375" style="830" customWidth="1"/>
    <col min="5125" max="5125" width="18.7109375" style="830" customWidth="1"/>
    <col min="5126" max="5376" width="9.140625" style="830"/>
    <col min="5377" max="5377" width="65.7109375" style="830" customWidth="1"/>
    <col min="5378" max="5378" width="18.7109375" style="830" customWidth="1"/>
    <col min="5379" max="5379" width="15" style="830" customWidth="1"/>
    <col min="5380" max="5380" width="65.7109375" style="830" customWidth="1"/>
    <col min="5381" max="5381" width="18.7109375" style="830" customWidth="1"/>
    <col min="5382" max="5632" width="9.140625" style="830"/>
    <col min="5633" max="5633" width="65.7109375" style="830" customWidth="1"/>
    <col min="5634" max="5634" width="18.7109375" style="830" customWidth="1"/>
    <col min="5635" max="5635" width="15" style="830" customWidth="1"/>
    <col min="5636" max="5636" width="65.7109375" style="830" customWidth="1"/>
    <col min="5637" max="5637" width="18.7109375" style="830" customWidth="1"/>
    <col min="5638" max="5888" width="9.140625" style="830"/>
    <col min="5889" max="5889" width="65.7109375" style="830" customWidth="1"/>
    <col min="5890" max="5890" width="18.7109375" style="830" customWidth="1"/>
    <col min="5891" max="5891" width="15" style="830" customWidth="1"/>
    <col min="5892" max="5892" width="65.7109375" style="830" customWidth="1"/>
    <col min="5893" max="5893" width="18.7109375" style="830" customWidth="1"/>
    <col min="5894" max="6144" width="9.140625" style="830"/>
    <col min="6145" max="6145" width="65.7109375" style="830" customWidth="1"/>
    <col min="6146" max="6146" width="18.7109375" style="830" customWidth="1"/>
    <col min="6147" max="6147" width="15" style="830" customWidth="1"/>
    <col min="6148" max="6148" width="65.7109375" style="830" customWidth="1"/>
    <col min="6149" max="6149" width="18.7109375" style="830" customWidth="1"/>
    <col min="6150" max="6400" width="9.140625" style="830"/>
    <col min="6401" max="6401" width="65.7109375" style="830" customWidth="1"/>
    <col min="6402" max="6402" width="18.7109375" style="830" customWidth="1"/>
    <col min="6403" max="6403" width="15" style="830" customWidth="1"/>
    <col min="6404" max="6404" width="65.7109375" style="830" customWidth="1"/>
    <col min="6405" max="6405" width="18.7109375" style="830" customWidth="1"/>
    <col min="6406" max="6656" width="9.140625" style="830"/>
    <col min="6657" max="6657" width="65.7109375" style="830" customWidth="1"/>
    <col min="6658" max="6658" width="18.7109375" style="830" customWidth="1"/>
    <col min="6659" max="6659" width="15" style="830" customWidth="1"/>
    <col min="6660" max="6660" width="65.7109375" style="830" customWidth="1"/>
    <col min="6661" max="6661" width="18.7109375" style="830" customWidth="1"/>
    <col min="6662" max="6912" width="9.140625" style="830"/>
    <col min="6913" max="6913" width="65.7109375" style="830" customWidth="1"/>
    <col min="6914" max="6914" width="18.7109375" style="830" customWidth="1"/>
    <col min="6915" max="6915" width="15" style="830" customWidth="1"/>
    <col min="6916" max="6916" width="65.7109375" style="830" customWidth="1"/>
    <col min="6917" max="6917" width="18.7109375" style="830" customWidth="1"/>
    <col min="6918" max="7168" width="9.140625" style="830"/>
    <col min="7169" max="7169" width="65.7109375" style="830" customWidth="1"/>
    <col min="7170" max="7170" width="18.7109375" style="830" customWidth="1"/>
    <col min="7171" max="7171" width="15" style="830" customWidth="1"/>
    <col min="7172" max="7172" width="65.7109375" style="830" customWidth="1"/>
    <col min="7173" max="7173" width="18.7109375" style="830" customWidth="1"/>
    <col min="7174" max="7424" width="9.140625" style="830"/>
    <col min="7425" max="7425" width="65.7109375" style="830" customWidth="1"/>
    <col min="7426" max="7426" width="18.7109375" style="830" customWidth="1"/>
    <col min="7427" max="7427" width="15" style="830" customWidth="1"/>
    <col min="7428" max="7428" width="65.7109375" style="830" customWidth="1"/>
    <col min="7429" max="7429" width="18.7109375" style="830" customWidth="1"/>
    <col min="7430" max="7680" width="9.140625" style="830"/>
    <col min="7681" max="7681" width="65.7109375" style="830" customWidth="1"/>
    <col min="7682" max="7682" width="18.7109375" style="830" customWidth="1"/>
    <col min="7683" max="7683" width="15" style="830" customWidth="1"/>
    <col min="7684" max="7684" width="65.7109375" style="830" customWidth="1"/>
    <col min="7685" max="7685" width="18.7109375" style="830" customWidth="1"/>
    <col min="7686" max="7936" width="9.140625" style="830"/>
    <col min="7937" max="7937" width="65.7109375" style="830" customWidth="1"/>
    <col min="7938" max="7938" width="18.7109375" style="830" customWidth="1"/>
    <col min="7939" max="7939" width="15" style="830" customWidth="1"/>
    <col min="7940" max="7940" width="65.7109375" style="830" customWidth="1"/>
    <col min="7941" max="7941" width="18.7109375" style="830" customWidth="1"/>
    <col min="7942" max="8192" width="9.140625" style="830"/>
    <col min="8193" max="8193" width="65.7109375" style="830" customWidth="1"/>
    <col min="8194" max="8194" width="18.7109375" style="830" customWidth="1"/>
    <col min="8195" max="8195" width="15" style="830" customWidth="1"/>
    <col min="8196" max="8196" width="65.7109375" style="830" customWidth="1"/>
    <col min="8197" max="8197" width="18.7109375" style="830" customWidth="1"/>
    <col min="8198" max="8448" width="9.140625" style="830"/>
    <col min="8449" max="8449" width="65.7109375" style="830" customWidth="1"/>
    <col min="8450" max="8450" width="18.7109375" style="830" customWidth="1"/>
    <col min="8451" max="8451" width="15" style="830" customWidth="1"/>
    <col min="8452" max="8452" width="65.7109375" style="830" customWidth="1"/>
    <col min="8453" max="8453" width="18.7109375" style="830" customWidth="1"/>
    <col min="8454" max="8704" width="9.140625" style="830"/>
    <col min="8705" max="8705" width="65.7109375" style="830" customWidth="1"/>
    <col min="8706" max="8706" width="18.7109375" style="830" customWidth="1"/>
    <col min="8707" max="8707" width="15" style="830" customWidth="1"/>
    <col min="8708" max="8708" width="65.7109375" style="830" customWidth="1"/>
    <col min="8709" max="8709" width="18.7109375" style="830" customWidth="1"/>
    <col min="8710" max="8960" width="9.140625" style="830"/>
    <col min="8961" max="8961" width="65.7109375" style="830" customWidth="1"/>
    <col min="8962" max="8962" width="18.7109375" style="830" customWidth="1"/>
    <col min="8963" max="8963" width="15" style="830" customWidth="1"/>
    <col min="8964" max="8964" width="65.7109375" style="830" customWidth="1"/>
    <col min="8965" max="8965" width="18.7109375" style="830" customWidth="1"/>
    <col min="8966" max="9216" width="9.140625" style="830"/>
    <col min="9217" max="9217" width="65.7109375" style="830" customWidth="1"/>
    <col min="9218" max="9218" width="18.7109375" style="830" customWidth="1"/>
    <col min="9219" max="9219" width="15" style="830" customWidth="1"/>
    <col min="9220" max="9220" width="65.7109375" style="830" customWidth="1"/>
    <col min="9221" max="9221" width="18.7109375" style="830" customWidth="1"/>
    <col min="9222" max="9472" width="9.140625" style="830"/>
    <col min="9473" max="9473" width="65.7109375" style="830" customWidth="1"/>
    <col min="9474" max="9474" width="18.7109375" style="830" customWidth="1"/>
    <col min="9475" max="9475" width="15" style="830" customWidth="1"/>
    <col min="9476" max="9476" width="65.7109375" style="830" customWidth="1"/>
    <col min="9477" max="9477" width="18.7109375" style="830" customWidth="1"/>
    <col min="9478" max="9728" width="9.140625" style="830"/>
    <col min="9729" max="9729" width="65.7109375" style="830" customWidth="1"/>
    <col min="9730" max="9730" width="18.7109375" style="830" customWidth="1"/>
    <col min="9731" max="9731" width="15" style="830" customWidth="1"/>
    <col min="9732" max="9732" width="65.7109375" style="830" customWidth="1"/>
    <col min="9733" max="9733" width="18.7109375" style="830" customWidth="1"/>
    <col min="9734" max="9984" width="9.140625" style="830"/>
    <col min="9985" max="9985" width="65.7109375" style="830" customWidth="1"/>
    <col min="9986" max="9986" width="18.7109375" style="830" customWidth="1"/>
    <col min="9987" max="9987" width="15" style="830" customWidth="1"/>
    <col min="9988" max="9988" width="65.7109375" style="830" customWidth="1"/>
    <col min="9989" max="9989" width="18.7109375" style="830" customWidth="1"/>
    <col min="9990" max="10240" width="9.140625" style="830"/>
    <col min="10241" max="10241" width="65.7109375" style="830" customWidth="1"/>
    <col min="10242" max="10242" width="18.7109375" style="830" customWidth="1"/>
    <col min="10243" max="10243" width="15" style="830" customWidth="1"/>
    <col min="10244" max="10244" width="65.7109375" style="830" customWidth="1"/>
    <col min="10245" max="10245" width="18.7109375" style="830" customWidth="1"/>
    <col min="10246" max="10496" width="9.140625" style="830"/>
    <col min="10497" max="10497" width="65.7109375" style="830" customWidth="1"/>
    <col min="10498" max="10498" width="18.7109375" style="830" customWidth="1"/>
    <col min="10499" max="10499" width="15" style="830" customWidth="1"/>
    <col min="10500" max="10500" width="65.7109375" style="830" customWidth="1"/>
    <col min="10501" max="10501" width="18.7109375" style="830" customWidth="1"/>
    <col min="10502" max="10752" width="9.140625" style="830"/>
    <col min="10753" max="10753" width="65.7109375" style="830" customWidth="1"/>
    <col min="10754" max="10754" width="18.7109375" style="830" customWidth="1"/>
    <col min="10755" max="10755" width="15" style="830" customWidth="1"/>
    <col min="10756" max="10756" width="65.7109375" style="830" customWidth="1"/>
    <col min="10757" max="10757" width="18.7109375" style="830" customWidth="1"/>
    <col min="10758" max="11008" width="9.140625" style="830"/>
    <col min="11009" max="11009" width="65.7109375" style="830" customWidth="1"/>
    <col min="11010" max="11010" width="18.7109375" style="830" customWidth="1"/>
    <col min="11011" max="11011" width="15" style="830" customWidth="1"/>
    <col min="11012" max="11012" width="65.7109375" style="830" customWidth="1"/>
    <col min="11013" max="11013" width="18.7109375" style="830" customWidth="1"/>
    <col min="11014" max="11264" width="9.140625" style="830"/>
    <col min="11265" max="11265" width="65.7109375" style="830" customWidth="1"/>
    <col min="11266" max="11266" width="18.7109375" style="830" customWidth="1"/>
    <col min="11267" max="11267" width="15" style="830" customWidth="1"/>
    <col min="11268" max="11268" width="65.7109375" style="830" customWidth="1"/>
    <col min="11269" max="11269" width="18.7109375" style="830" customWidth="1"/>
    <col min="11270" max="11520" width="9.140625" style="830"/>
    <col min="11521" max="11521" width="65.7109375" style="830" customWidth="1"/>
    <col min="11522" max="11522" width="18.7109375" style="830" customWidth="1"/>
    <col min="11523" max="11523" width="15" style="830" customWidth="1"/>
    <col min="11524" max="11524" width="65.7109375" style="830" customWidth="1"/>
    <col min="11525" max="11525" width="18.7109375" style="830" customWidth="1"/>
    <col min="11526" max="11776" width="9.140625" style="830"/>
    <col min="11777" max="11777" width="65.7109375" style="830" customWidth="1"/>
    <col min="11778" max="11778" width="18.7109375" style="830" customWidth="1"/>
    <col min="11779" max="11779" width="15" style="830" customWidth="1"/>
    <col min="11780" max="11780" width="65.7109375" style="830" customWidth="1"/>
    <col min="11781" max="11781" width="18.7109375" style="830" customWidth="1"/>
    <col min="11782" max="12032" width="9.140625" style="830"/>
    <col min="12033" max="12033" width="65.7109375" style="830" customWidth="1"/>
    <col min="12034" max="12034" width="18.7109375" style="830" customWidth="1"/>
    <col min="12035" max="12035" width="15" style="830" customWidth="1"/>
    <col min="12036" max="12036" width="65.7109375" style="830" customWidth="1"/>
    <col min="12037" max="12037" width="18.7109375" style="830" customWidth="1"/>
    <col min="12038" max="12288" width="9.140625" style="830"/>
    <col min="12289" max="12289" width="65.7109375" style="830" customWidth="1"/>
    <col min="12290" max="12290" width="18.7109375" style="830" customWidth="1"/>
    <col min="12291" max="12291" width="15" style="830" customWidth="1"/>
    <col min="12292" max="12292" width="65.7109375" style="830" customWidth="1"/>
    <col min="12293" max="12293" width="18.7109375" style="830" customWidth="1"/>
    <col min="12294" max="12544" width="9.140625" style="830"/>
    <col min="12545" max="12545" width="65.7109375" style="830" customWidth="1"/>
    <col min="12546" max="12546" width="18.7109375" style="830" customWidth="1"/>
    <col min="12547" max="12547" width="15" style="830" customWidth="1"/>
    <col min="12548" max="12548" width="65.7109375" style="830" customWidth="1"/>
    <col min="12549" max="12549" width="18.7109375" style="830" customWidth="1"/>
    <col min="12550" max="12800" width="9.140625" style="830"/>
    <col min="12801" max="12801" width="65.7109375" style="830" customWidth="1"/>
    <col min="12802" max="12802" width="18.7109375" style="830" customWidth="1"/>
    <col min="12803" max="12803" width="15" style="830" customWidth="1"/>
    <col min="12804" max="12804" width="65.7109375" style="830" customWidth="1"/>
    <col min="12805" max="12805" width="18.7109375" style="830" customWidth="1"/>
    <col min="12806" max="13056" width="9.140625" style="830"/>
    <col min="13057" max="13057" width="65.7109375" style="830" customWidth="1"/>
    <col min="13058" max="13058" width="18.7109375" style="830" customWidth="1"/>
    <col min="13059" max="13059" width="15" style="830" customWidth="1"/>
    <col min="13060" max="13060" width="65.7109375" style="830" customWidth="1"/>
    <col min="13061" max="13061" width="18.7109375" style="830" customWidth="1"/>
    <col min="13062" max="13312" width="9.140625" style="830"/>
    <col min="13313" max="13313" width="65.7109375" style="830" customWidth="1"/>
    <col min="13314" max="13314" width="18.7109375" style="830" customWidth="1"/>
    <col min="13315" max="13315" width="15" style="830" customWidth="1"/>
    <col min="13316" max="13316" width="65.7109375" style="830" customWidth="1"/>
    <col min="13317" max="13317" width="18.7109375" style="830" customWidth="1"/>
    <col min="13318" max="13568" width="9.140625" style="830"/>
    <col min="13569" max="13569" width="65.7109375" style="830" customWidth="1"/>
    <col min="13570" max="13570" width="18.7109375" style="830" customWidth="1"/>
    <col min="13571" max="13571" width="15" style="830" customWidth="1"/>
    <col min="13572" max="13572" width="65.7109375" style="830" customWidth="1"/>
    <col min="13573" max="13573" width="18.7109375" style="830" customWidth="1"/>
    <col min="13574" max="13824" width="9.140625" style="830"/>
    <col min="13825" max="13825" width="65.7109375" style="830" customWidth="1"/>
    <col min="13826" max="13826" width="18.7109375" style="830" customWidth="1"/>
    <col min="13827" max="13827" width="15" style="830" customWidth="1"/>
    <col min="13828" max="13828" width="65.7109375" style="830" customWidth="1"/>
    <col min="13829" max="13829" width="18.7109375" style="830" customWidth="1"/>
    <col min="13830" max="14080" width="9.140625" style="830"/>
    <col min="14081" max="14081" width="65.7109375" style="830" customWidth="1"/>
    <col min="14082" max="14082" width="18.7109375" style="830" customWidth="1"/>
    <col min="14083" max="14083" width="15" style="830" customWidth="1"/>
    <col min="14084" max="14084" width="65.7109375" style="830" customWidth="1"/>
    <col min="14085" max="14085" width="18.7109375" style="830" customWidth="1"/>
    <col min="14086" max="14336" width="9.140625" style="830"/>
    <col min="14337" max="14337" width="65.7109375" style="830" customWidth="1"/>
    <col min="14338" max="14338" width="18.7109375" style="830" customWidth="1"/>
    <col min="14339" max="14339" width="15" style="830" customWidth="1"/>
    <col min="14340" max="14340" width="65.7109375" style="830" customWidth="1"/>
    <col min="14341" max="14341" width="18.7109375" style="830" customWidth="1"/>
    <col min="14342" max="14592" width="9.140625" style="830"/>
    <col min="14593" max="14593" width="65.7109375" style="830" customWidth="1"/>
    <col min="14594" max="14594" width="18.7109375" style="830" customWidth="1"/>
    <col min="14595" max="14595" width="15" style="830" customWidth="1"/>
    <col min="14596" max="14596" width="65.7109375" style="830" customWidth="1"/>
    <col min="14597" max="14597" width="18.7109375" style="830" customWidth="1"/>
    <col min="14598" max="14848" width="9.140625" style="830"/>
    <col min="14849" max="14849" width="65.7109375" style="830" customWidth="1"/>
    <col min="14850" max="14850" width="18.7109375" style="830" customWidth="1"/>
    <col min="14851" max="14851" width="15" style="830" customWidth="1"/>
    <col min="14852" max="14852" width="65.7109375" style="830" customWidth="1"/>
    <col min="14853" max="14853" width="18.7109375" style="830" customWidth="1"/>
    <col min="14854" max="15104" width="9.140625" style="830"/>
    <col min="15105" max="15105" width="65.7109375" style="830" customWidth="1"/>
    <col min="15106" max="15106" width="18.7109375" style="830" customWidth="1"/>
    <col min="15107" max="15107" width="15" style="830" customWidth="1"/>
    <col min="15108" max="15108" width="65.7109375" style="830" customWidth="1"/>
    <col min="15109" max="15109" width="18.7109375" style="830" customWidth="1"/>
    <col min="15110" max="15360" width="9.140625" style="830"/>
    <col min="15361" max="15361" width="65.7109375" style="830" customWidth="1"/>
    <col min="15362" max="15362" width="18.7109375" style="830" customWidth="1"/>
    <col min="15363" max="15363" width="15" style="830" customWidth="1"/>
    <col min="15364" max="15364" width="65.7109375" style="830" customWidth="1"/>
    <col min="15365" max="15365" width="18.7109375" style="830" customWidth="1"/>
    <col min="15366" max="15616" width="9.140625" style="830"/>
    <col min="15617" max="15617" width="65.7109375" style="830" customWidth="1"/>
    <col min="15618" max="15618" width="18.7109375" style="830" customWidth="1"/>
    <col min="15619" max="15619" width="15" style="830" customWidth="1"/>
    <col min="15620" max="15620" width="65.7109375" style="830" customWidth="1"/>
    <col min="15621" max="15621" width="18.7109375" style="830" customWidth="1"/>
    <col min="15622" max="15872" width="9.140625" style="830"/>
    <col min="15873" max="15873" width="65.7109375" style="830" customWidth="1"/>
    <col min="15874" max="15874" width="18.7109375" style="830" customWidth="1"/>
    <col min="15875" max="15875" width="15" style="830" customWidth="1"/>
    <col min="15876" max="15876" width="65.7109375" style="830" customWidth="1"/>
    <col min="15877" max="15877" width="18.7109375" style="830" customWidth="1"/>
    <col min="15878" max="16128" width="9.140625" style="830"/>
    <col min="16129" max="16129" width="65.7109375" style="830" customWidth="1"/>
    <col min="16130" max="16130" width="18.7109375" style="830" customWidth="1"/>
    <col min="16131" max="16131" width="15" style="830" customWidth="1"/>
    <col min="16132" max="16132" width="65.7109375" style="830" customWidth="1"/>
    <col min="16133" max="16133" width="18.7109375" style="830" customWidth="1"/>
    <col min="16134" max="16384" width="9.140625" style="830"/>
  </cols>
  <sheetData>
    <row r="1" spans="1:5" s="825" customFormat="1" ht="30" customHeight="1">
      <c r="A1" s="824" t="s">
        <v>29</v>
      </c>
      <c r="B1" s="824"/>
      <c r="C1" s="824"/>
      <c r="D1" s="824"/>
      <c r="E1" s="824"/>
    </row>
    <row r="2" spans="1:5" s="825" customFormat="1" ht="15" customHeight="1">
      <c r="A2" s="826" t="s">
        <v>1511</v>
      </c>
      <c r="B2" s="826"/>
      <c r="C2" s="826"/>
      <c r="D2" s="826"/>
      <c r="E2" s="826"/>
    </row>
    <row r="3" spans="1:5" s="825" customFormat="1" ht="15" customHeight="1">
      <c r="A3" s="826" t="s">
        <v>1506</v>
      </c>
      <c r="B3" s="826"/>
      <c r="C3" s="826"/>
      <c r="D3" s="826"/>
      <c r="E3" s="826"/>
    </row>
    <row r="4" spans="1:5" s="828" customFormat="1" ht="30" customHeight="1">
      <c r="A4" s="827" t="s">
        <v>512</v>
      </c>
      <c r="B4" s="827"/>
      <c r="C4" s="827"/>
      <c r="D4" s="827"/>
      <c r="E4" s="827"/>
    </row>
    <row r="5" spans="1:5" ht="3.75" customHeight="1">
      <c r="A5" s="829"/>
      <c r="B5" s="829"/>
      <c r="C5" s="829"/>
      <c r="D5" s="829"/>
      <c r="E5" s="829"/>
    </row>
    <row r="6" spans="1:5" s="832" customFormat="1" ht="30" customHeight="1">
      <c r="A6" s="831" t="s">
        <v>1512</v>
      </c>
      <c r="B6" s="831"/>
      <c r="C6" s="831"/>
      <c r="D6" s="831"/>
      <c r="E6" s="831"/>
    </row>
    <row r="7" spans="1:5" s="832" customFormat="1" ht="15" customHeight="1">
      <c r="A7" s="833"/>
      <c r="B7" s="833"/>
      <c r="C7" s="833"/>
      <c r="D7" s="833"/>
      <c r="E7" s="833"/>
    </row>
    <row r="8" spans="1:5" s="832" customFormat="1" ht="15" customHeight="1">
      <c r="A8" s="834" t="s">
        <v>1513</v>
      </c>
      <c r="B8" s="834">
        <v>31731909</v>
      </c>
      <c r="C8" s="835"/>
      <c r="D8" s="834" t="s">
        <v>1514</v>
      </c>
      <c r="E8" s="834">
        <v>5777919</v>
      </c>
    </row>
    <row r="9" spans="1:5" s="832" customFormat="1" ht="15" customHeight="1">
      <c r="A9" s="835"/>
      <c r="B9" s="835"/>
      <c r="C9" s="835"/>
      <c r="D9" s="835"/>
      <c r="E9" s="835"/>
    </row>
    <row r="10" spans="1:5" s="832" customFormat="1" ht="15" customHeight="1">
      <c r="A10" s="835" t="s">
        <v>1515</v>
      </c>
      <c r="B10" s="835">
        <v>26267090</v>
      </c>
      <c r="C10" s="835"/>
      <c r="D10" s="832" t="s">
        <v>1516</v>
      </c>
      <c r="E10" s="835">
        <v>1</v>
      </c>
    </row>
    <row r="11" spans="1:5" s="832" customFormat="1" ht="15" customHeight="1">
      <c r="A11" s="835" t="s">
        <v>1517</v>
      </c>
      <c r="B11" s="835">
        <v>16778746</v>
      </c>
      <c r="C11" s="835"/>
      <c r="D11" s="836" t="s">
        <v>1518</v>
      </c>
      <c r="E11" s="835">
        <v>1</v>
      </c>
    </row>
    <row r="12" spans="1:5" s="832" customFormat="1" ht="15" customHeight="1">
      <c r="A12" s="835" t="s">
        <v>1519</v>
      </c>
      <c r="B12" s="835">
        <v>1953377</v>
      </c>
      <c r="C12" s="835"/>
      <c r="E12" s="835"/>
    </row>
    <row r="13" spans="1:5" s="832" customFormat="1" ht="15" customHeight="1">
      <c r="A13" s="835" t="s">
        <v>1520</v>
      </c>
      <c r="B13" s="835">
        <v>3840644</v>
      </c>
      <c r="C13" s="835"/>
      <c r="D13" s="835" t="s">
        <v>1521</v>
      </c>
      <c r="E13" s="835">
        <v>5777918</v>
      </c>
    </row>
    <row r="14" spans="1:5" s="832" customFormat="1">
      <c r="A14" s="835" t="s">
        <v>1522</v>
      </c>
      <c r="B14" s="835">
        <v>3694323</v>
      </c>
      <c r="C14" s="835"/>
      <c r="D14" s="836" t="s">
        <v>1523</v>
      </c>
      <c r="E14" s="835">
        <v>5777918</v>
      </c>
    </row>
    <row r="15" spans="1:5" s="832" customFormat="1">
      <c r="A15" s="835"/>
      <c r="B15" s="835"/>
      <c r="C15" s="835"/>
    </row>
    <row r="16" spans="1:5" s="832" customFormat="1">
      <c r="B16" s="835"/>
      <c r="C16" s="835"/>
      <c r="D16" s="834" t="s">
        <v>1524</v>
      </c>
      <c r="E16" s="834">
        <v>141146961</v>
      </c>
    </row>
    <row r="17" spans="1:5" s="832" customFormat="1">
      <c r="A17" s="835" t="s">
        <v>1525</v>
      </c>
      <c r="B17" s="835">
        <v>5464819</v>
      </c>
      <c r="C17" s="835"/>
      <c r="D17" s="835"/>
      <c r="E17" s="835"/>
    </row>
    <row r="18" spans="1:5" s="832" customFormat="1">
      <c r="A18" s="835" t="s">
        <v>1526</v>
      </c>
      <c r="B18" s="835">
        <v>5200105</v>
      </c>
      <c r="C18" s="835"/>
      <c r="D18" s="835" t="s">
        <v>1527</v>
      </c>
      <c r="E18" s="835">
        <v>53778977</v>
      </c>
    </row>
    <row r="19" spans="1:5" s="832" customFormat="1">
      <c r="A19" s="835" t="s">
        <v>1528</v>
      </c>
      <c r="B19" s="835">
        <v>264714</v>
      </c>
      <c r="C19" s="835"/>
      <c r="D19" s="835" t="s">
        <v>1529</v>
      </c>
      <c r="E19" s="835">
        <v>53778976</v>
      </c>
    </row>
    <row r="20" spans="1:5" s="832" customFormat="1">
      <c r="A20" s="835"/>
      <c r="B20" s="834"/>
      <c r="C20" s="835"/>
      <c r="D20" s="836"/>
      <c r="E20" s="835"/>
    </row>
    <row r="21" spans="1:5" s="832" customFormat="1">
      <c r="A21" s="834" t="s">
        <v>1530</v>
      </c>
      <c r="B21" s="834">
        <v>128034963</v>
      </c>
      <c r="C21" s="835"/>
      <c r="D21" s="835" t="s">
        <v>1531</v>
      </c>
      <c r="E21" s="835">
        <v>9164235</v>
      </c>
    </row>
    <row r="22" spans="1:5" s="832" customFormat="1">
      <c r="A22" s="834"/>
      <c r="B22" s="835"/>
      <c r="C22" s="835"/>
      <c r="D22" s="835" t="s">
        <v>1532</v>
      </c>
      <c r="E22" s="835">
        <v>458233</v>
      </c>
    </row>
    <row r="23" spans="1:5" s="832" customFormat="1">
      <c r="A23" s="835" t="s">
        <v>1533</v>
      </c>
      <c r="B23" s="835">
        <v>95872920</v>
      </c>
      <c r="C23" s="835"/>
      <c r="D23" s="835" t="s">
        <v>1534</v>
      </c>
      <c r="E23" s="835">
        <v>8706002</v>
      </c>
    </row>
    <row r="24" spans="1:5" s="832" customFormat="1">
      <c r="A24" s="835" t="s">
        <v>1535</v>
      </c>
      <c r="B24" s="835">
        <v>95872920</v>
      </c>
      <c r="C24" s="835"/>
      <c r="D24" s="835"/>
      <c r="E24" s="835"/>
    </row>
    <row r="25" spans="1:5" s="832" customFormat="1">
      <c r="A25" s="835" t="s">
        <v>1536</v>
      </c>
      <c r="B25" s="835">
        <v>0</v>
      </c>
      <c r="C25" s="835"/>
      <c r="D25" s="835" t="s">
        <v>1537</v>
      </c>
      <c r="E25" s="835">
        <v>38440551</v>
      </c>
    </row>
    <row r="26" spans="1:5" s="832" customFormat="1">
      <c r="A26" s="836"/>
      <c r="B26" s="835"/>
      <c r="C26" s="835"/>
      <c r="D26" s="832" t="s">
        <v>1538</v>
      </c>
      <c r="E26" s="835">
        <v>38440551</v>
      </c>
    </row>
    <row r="27" spans="1:5" s="832" customFormat="1">
      <c r="A27" s="835" t="s">
        <v>1539</v>
      </c>
      <c r="B27" s="835">
        <v>20425183</v>
      </c>
      <c r="C27" s="835"/>
      <c r="D27" s="835"/>
      <c r="E27" s="835"/>
    </row>
    <row r="28" spans="1:5" s="832" customFormat="1">
      <c r="A28" s="835" t="s">
        <v>1540</v>
      </c>
      <c r="B28" s="835">
        <v>20425183</v>
      </c>
      <c r="C28" s="835"/>
      <c r="D28" s="836" t="s">
        <v>1541</v>
      </c>
      <c r="E28" s="835">
        <v>39559909</v>
      </c>
    </row>
    <row r="29" spans="1:5" s="832" customFormat="1">
      <c r="A29" s="835"/>
      <c r="B29" s="835"/>
      <c r="C29" s="835"/>
      <c r="D29" s="835" t="s">
        <v>1542</v>
      </c>
      <c r="E29" s="835">
        <v>39559909</v>
      </c>
    </row>
    <row r="30" spans="1:5" s="832" customFormat="1">
      <c r="A30" s="835" t="s">
        <v>1543</v>
      </c>
      <c r="B30" s="835">
        <v>11736860</v>
      </c>
      <c r="C30" s="835"/>
      <c r="D30" s="835"/>
      <c r="E30" s="835"/>
    </row>
    <row r="31" spans="1:5" s="832" customFormat="1">
      <c r="A31" s="835" t="s">
        <v>1544</v>
      </c>
      <c r="B31" s="835">
        <v>3383351</v>
      </c>
      <c r="C31" s="835"/>
      <c r="D31" s="835" t="s">
        <v>1545</v>
      </c>
      <c r="E31" s="835">
        <v>203289</v>
      </c>
    </row>
    <row r="32" spans="1:5" s="832" customFormat="1">
      <c r="A32" s="835" t="s">
        <v>1546</v>
      </c>
      <c r="B32" s="835">
        <v>7580442</v>
      </c>
      <c r="C32" s="835"/>
      <c r="D32" s="835" t="s">
        <v>1547</v>
      </c>
      <c r="E32" s="835">
        <v>34449</v>
      </c>
    </row>
    <row r="33" spans="1:5" s="832" customFormat="1">
      <c r="A33" s="835" t="s">
        <v>1548</v>
      </c>
      <c r="B33" s="835">
        <v>751965</v>
      </c>
      <c r="C33" s="835"/>
      <c r="D33" s="835" t="s">
        <v>1549</v>
      </c>
      <c r="E33" s="835">
        <v>191</v>
      </c>
    </row>
    <row r="34" spans="1:5" s="832" customFormat="1">
      <c r="A34" s="835" t="s">
        <v>1550</v>
      </c>
      <c r="B34" s="835">
        <v>1257</v>
      </c>
      <c r="C34" s="835"/>
      <c r="D34" s="835" t="s">
        <v>1551</v>
      </c>
      <c r="E34" s="835">
        <v>46267</v>
      </c>
    </row>
    <row r="35" spans="1:5" s="832" customFormat="1">
      <c r="A35" s="835" t="s">
        <v>1552</v>
      </c>
      <c r="B35" s="835">
        <v>0</v>
      </c>
      <c r="C35" s="835"/>
      <c r="D35" s="835" t="s">
        <v>1553</v>
      </c>
      <c r="E35" s="835">
        <v>122382</v>
      </c>
    </row>
    <row r="36" spans="1:5" s="832" customFormat="1">
      <c r="A36" s="835" t="s">
        <v>1554</v>
      </c>
      <c r="B36" s="835">
        <v>11504</v>
      </c>
      <c r="C36" s="835"/>
      <c r="D36" s="835"/>
      <c r="E36" s="835"/>
    </row>
    <row r="37" spans="1:5" s="832" customFormat="1">
      <c r="A37" s="835" t="s">
        <v>1555</v>
      </c>
      <c r="B37" s="835">
        <v>8341</v>
      </c>
      <c r="C37" s="835"/>
      <c r="D37" s="834" t="s">
        <v>1556</v>
      </c>
      <c r="E37" s="834">
        <v>3717702</v>
      </c>
    </row>
    <row r="38" spans="1:5" s="832" customFormat="1">
      <c r="A38" s="836"/>
      <c r="B38" s="836"/>
      <c r="C38" s="835"/>
      <c r="D38" s="835"/>
      <c r="E38" s="835"/>
    </row>
    <row r="39" spans="1:5" s="832" customFormat="1">
      <c r="A39" s="834" t="s">
        <v>1070</v>
      </c>
      <c r="B39" s="834">
        <v>242686</v>
      </c>
      <c r="C39" s="835"/>
      <c r="D39" s="835" t="s">
        <v>1557</v>
      </c>
      <c r="E39" s="835">
        <v>3717702</v>
      </c>
    </row>
    <row r="40" spans="1:5" s="832" customFormat="1">
      <c r="A40" s="834"/>
      <c r="B40" s="835"/>
      <c r="C40" s="835"/>
      <c r="D40" s="832" t="s">
        <v>1558</v>
      </c>
      <c r="E40" s="835">
        <v>3717702</v>
      </c>
    </row>
    <row r="41" spans="1:5" s="832" customFormat="1">
      <c r="A41" s="835" t="s">
        <v>1557</v>
      </c>
      <c r="B41" s="835">
        <v>242686</v>
      </c>
      <c r="C41" s="835"/>
      <c r="E41" s="835"/>
    </row>
    <row r="42" spans="1:5" s="832" customFormat="1">
      <c r="A42" s="835" t="s">
        <v>1559</v>
      </c>
      <c r="B42" s="835">
        <v>0</v>
      </c>
      <c r="C42" s="835"/>
      <c r="E42" s="835"/>
    </row>
    <row r="43" spans="1:5" s="832" customFormat="1">
      <c r="A43" s="832" t="s">
        <v>1560</v>
      </c>
      <c r="B43" s="835">
        <v>242686</v>
      </c>
      <c r="C43" s="835"/>
      <c r="D43" s="837" t="s">
        <v>1561</v>
      </c>
      <c r="E43" s="834">
        <v>150642582</v>
      </c>
    </row>
    <row r="44" spans="1:5" s="832" customFormat="1">
      <c r="A44" s="835"/>
      <c r="B44" s="835"/>
      <c r="C44" s="835"/>
    </row>
    <row r="45" spans="1:5" s="832" customFormat="1">
      <c r="A45" s="836"/>
      <c r="B45" s="836"/>
      <c r="C45" s="835"/>
    </row>
    <row r="46" spans="1:5" s="832" customFormat="1">
      <c r="A46" s="836"/>
      <c r="B46" s="836"/>
      <c r="C46" s="835"/>
      <c r="D46" s="837" t="s">
        <v>1562</v>
      </c>
      <c r="E46" s="834"/>
    </row>
    <row r="47" spans="1:5" s="832" customFormat="1">
      <c r="A47" s="836"/>
      <c r="B47" s="836"/>
      <c r="C47" s="835"/>
      <c r="D47" s="835" t="s">
        <v>1563</v>
      </c>
      <c r="E47" s="835">
        <v>4048344</v>
      </c>
    </row>
    <row r="48" spans="1:5" s="832" customFormat="1">
      <c r="A48" s="836"/>
      <c r="B48" s="836"/>
      <c r="C48" s="835"/>
      <c r="D48" s="835" t="s">
        <v>308</v>
      </c>
      <c r="E48" s="835">
        <v>4195953</v>
      </c>
    </row>
    <row r="49" spans="1:5" s="832" customFormat="1">
      <c r="A49" s="836"/>
      <c r="B49" s="836"/>
      <c r="C49" s="835"/>
      <c r="D49" s="835" t="s">
        <v>1564</v>
      </c>
      <c r="E49" s="835">
        <v>1122679</v>
      </c>
    </row>
    <row r="50" spans="1:5" s="832" customFormat="1">
      <c r="A50" s="836"/>
      <c r="B50" s="836"/>
      <c r="C50" s="835"/>
      <c r="D50" s="837" t="s">
        <v>1565</v>
      </c>
      <c r="E50" s="834">
        <v>9366976</v>
      </c>
    </row>
    <row r="51" spans="1:5" s="832" customFormat="1">
      <c r="A51" s="836"/>
      <c r="B51" s="836"/>
      <c r="C51" s="835"/>
    </row>
    <row r="52" spans="1:5" s="832" customFormat="1">
      <c r="A52" s="836"/>
      <c r="B52" s="836"/>
      <c r="C52" s="835"/>
    </row>
    <row r="53" spans="1:5" s="832" customFormat="1">
      <c r="A53" s="836"/>
      <c r="B53" s="836"/>
      <c r="C53" s="835"/>
      <c r="D53" s="834"/>
      <c r="E53" s="834"/>
    </row>
    <row r="54" spans="1:5" s="832" customFormat="1">
      <c r="A54" s="834" t="s">
        <v>1566</v>
      </c>
      <c r="B54" s="834">
        <v>160009558</v>
      </c>
      <c r="C54" s="835"/>
      <c r="D54" s="834" t="s">
        <v>1567</v>
      </c>
      <c r="E54" s="834">
        <v>160009558</v>
      </c>
    </row>
    <row r="55" spans="1:5" s="832" customFormat="1">
      <c r="A55" s="838"/>
      <c r="B55" s="834"/>
      <c r="C55" s="835"/>
      <c r="D55" s="834"/>
      <c r="E55" s="834"/>
    </row>
    <row r="56" spans="1:5" s="832" customFormat="1">
      <c r="A56" s="835" t="s">
        <v>1568</v>
      </c>
      <c r="B56" s="835">
        <v>568836542</v>
      </c>
      <c r="C56" s="835"/>
      <c r="D56" s="835" t="s">
        <v>1569</v>
      </c>
      <c r="E56" s="835">
        <v>568836542</v>
      </c>
    </row>
    <row r="57" spans="1:5" s="832" customFormat="1">
      <c r="A57" s="835"/>
      <c r="B57" s="835"/>
      <c r="C57" s="835"/>
      <c r="D57" s="835"/>
      <c r="E57" s="835"/>
    </row>
    <row r="58" spans="1:5" s="832" customFormat="1" ht="30" customHeight="1">
      <c r="A58" s="831" t="s">
        <v>1570</v>
      </c>
      <c r="B58" s="831"/>
      <c r="C58" s="831"/>
      <c r="D58" s="831"/>
      <c r="E58" s="831"/>
    </row>
    <row r="59" spans="1:5" s="832" customFormat="1">
      <c r="A59" s="839"/>
      <c r="B59" s="839"/>
      <c r="C59" s="839"/>
      <c r="D59" s="839"/>
      <c r="E59" s="839"/>
    </row>
    <row r="60" spans="1:5" s="832" customFormat="1">
      <c r="A60" s="834" t="s">
        <v>1571</v>
      </c>
      <c r="B60" s="834"/>
      <c r="C60" s="834"/>
      <c r="D60" s="834" t="s">
        <v>1572</v>
      </c>
      <c r="E60" s="835"/>
    </row>
    <row r="61" spans="1:5" s="832" customFormat="1">
      <c r="A61" s="835"/>
      <c r="B61" s="835"/>
      <c r="C61" s="835"/>
      <c r="D61" s="835" t="s">
        <v>1573</v>
      </c>
      <c r="E61" s="835">
        <v>22881</v>
      </c>
    </row>
    <row r="62" spans="1:5" s="832" customFormat="1">
      <c r="A62" s="835" t="s">
        <v>1574</v>
      </c>
      <c r="B62" s="835">
        <v>1429557</v>
      </c>
      <c r="C62" s="835"/>
      <c r="D62" s="835" t="s">
        <v>1575</v>
      </c>
      <c r="E62" s="835">
        <v>36716</v>
      </c>
    </row>
    <row r="63" spans="1:5" s="832" customFormat="1">
      <c r="A63" s="835" t="s">
        <v>1576</v>
      </c>
      <c r="B63" s="835">
        <v>4984</v>
      </c>
      <c r="C63" s="835"/>
      <c r="D63" s="835" t="s">
        <v>1577</v>
      </c>
      <c r="E63" s="835">
        <v>186347</v>
      </c>
    </row>
    <row r="64" spans="1:5" s="832" customFormat="1">
      <c r="A64" s="835" t="s">
        <v>1578</v>
      </c>
      <c r="B64" s="835">
        <v>51</v>
      </c>
      <c r="C64" s="835"/>
      <c r="D64" s="835" t="s">
        <v>1579</v>
      </c>
      <c r="E64" s="835">
        <v>53557</v>
      </c>
    </row>
    <row r="65" spans="1:5" s="832" customFormat="1">
      <c r="A65" s="835"/>
      <c r="B65" s="835"/>
      <c r="C65" s="835"/>
      <c r="D65" s="835" t="s">
        <v>1580</v>
      </c>
      <c r="E65" s="835">
        <v>15</v>
      </c>
    </row>
    <row r="66" spans="1:5" s="832" customFormat="1">
      <c r="A66" s="835"/>
      <c r="B66" s="835"/>
      <c r="C66" s="835"/>
      <c r="D66" s="835"/>
    </row>
    <row r="67" spans="1:5" s="832" customFormat="1">
      <c r="A67" s="835"/>
      <c r="B67" s="835"/>
      <c r="C67" s="835"/>
      <c r="D67" s="835"/>
      <c r="E67" s="835"/>
    </row>
    <row r="68" spans="1:5" s="832" customFormat="1">
      <c r="A68" s="834" t="s">
        <v>1581</v>
      </c>
      <c r="B68" s="834">
        <v>1434592</v>
      </c>
      <c r="C68" s="835"/>
      <c r="D68" s="834" t="s">
        <v>1582</v>
      </c>
      <c r="E68" s="834">
        <v>299516</v>
      </c>
    </row>
    <row r="69" spans="1:5" s="832" customFormat="1">
      <c r="A69" s="835"/>
      <c r="B69" s="835"/>
      <c r="C69" s="835"/>
      <c r="D69" s="835"/>
      <c r="E69" s="835"/>
    </row>
    <row r="70" spans="1:5" s="832" customFormat="1">
      <c r="A70" s="840"/>
      <c r="B70" s="839"/>
      <c r="C70" s="839"/>
    </row>
    <row r="71" spans="1:5" s="832" customFormat="1">
      <c r="A71" s="839"/>
      <c r="B71" s="839"/>
      <c r="C71" s="839"/>
      <c r="D71" s="835"/>
      <c r="E71" s="835"/>
    </row>
    <row r="72" spans="1:5" s="832" customFormat="1">
      <c r="A72" s="839"/>
      <c r="B72" s="839"/>
      <c r="C72" s="839"/>
      <c r="D72" s="835" t="s">
        <v>1583</v>
      </c>
      <c r="E72" s="835">
        <v>1135076</v>
      </c>
    </row>
    <row r="73" spans="1:5" s="832" customFormat="1">
      <c r="A73" s="839"/>
      <c r="B73" s="839"/>
      <c r="C73" s="839"/>
      <c r="D73" s="835"/>
      <c r="E73" s="835"/>
    </row>
    <row r="74" spans="1:5" s="832" customFormat="1">
      <c r="A74" s="839"/>
      <c r="B74" s="839"/>
      <c r="C74" s="839"/>
      <c r="D74" s="835" t="s">
        <v>1584</v>
      </c>
      <c r="E74" s="841">
        <v>-12397</v>
      </c>
    </row>
    <row r="75" spans="1:5" s="832" customFormat="1">
      <c r="A75" s="839"/>
      <c r="B75" s="839"/>
      <c r="C75" s="839"/>
      <c r="D75" s="834"/>
      <c r="E75" s="834"/>
    </row>
    <row r="76" spans="1:5" s="832" customFormat="1">
      <c r="A76" s="839"/>
      <c r="B76" s="839"/>
      <c r="C76" s="839"/>
      <c r="D76" s="834" t="s">
        <v>1585</v>
      </c>
      <c r="E76" s="834">
        <v>1122679</v>
      </c>
    </row>
    <row r="77" spans="1:5" s="832" customFormat="1" ht="13.5" thickBot="1">
      <c r="A77" s="842"/>
      <c r="B77" s="842"/>
      <c r="C77" s="842"/>
      <c r="D77" s="842"/>
      <c r="E77" s="842"/>
    </row>
    <row r="78" spans="1:5" s="832" customFormat="1">
      <c r="A78" s="836"/>
      <c r="B78" s="836"/>
      <c r="C78" s="836"/>
      <c r="D78" s="836"/>
      <c r="E78" s="836"/>
    </row>
  </sheetData>
  <mergeCells count="6">
    <mergeCell ref="A1:E1"/>
    <mergeCell ref="A2:E2"/>
    <mergeCell ref="A3:E3"/>
    <mergeCell ref="A4:E4"/>
    <mergeCell ref="A6:E6"/>
    <mergeCell ref="A58:E58"/>
  </mergeCells>
  <pageMargins left="0.96" right="0.46" top="0.78" bottom="0.78" header="0.5" footer="0.5"/>
  <pageSetup scale="49"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3" t="s">
        <v>31</v>
      </c>
      <c r="B1" s="823"/>
      <c r="C1" s="7"/>
      <c r="D1" s="7"/>
      <c r="E1" s="7"/>
      <c r="F1" s="7"/>
      <c r="G1" s="7"/>
      <c r="H1" s="7"/>
    </row>
    <row r="2" spans="1:8">
      <c r="A2" s="8"/>
      <c r="B2" s="622"/>
      <c r="C2" s="7"/>
      <c r="D2" s="7"/>
      <c r="E2" s="7"/>
      <c r="F2" s="7"/>
      <c r="G2" s="7"/>
      <c r="H2" s="7"/>
    </row>
    <row r="3" spans="1:8">
      <c r="A3" s="8" t="s">
        <v>32</v>
      </c>
      <c r="B3" s="622"/>
      <c r="C3" s="7"/>
      <c r="D3" s="7"/>
      <c r="E3" s="7"/>
      <c r="F3" s="7"/>
      <c r="G3" s="7"/>
      <c r="H3" s="7"/>
    </row>
    <row r="4" spans="1:8">
      <c r="A4" s="622" t="s">
        <v>33</v>
      </c>
      <c r="B4" s="622" t="s">
        <v>34</v>
      </c>
      <c r="C4" s="7"/>
      <c r="D4" s="7"/>
      <c r="E4" s="7"/>
      <c r="F4" s="7"/>
      <c r="G4" s="7"/>
      <c r="H4" s="7"/>
    </row>
    <row r="5" spans="1:8">
      <c r="A5" s="622" t="s">
        <v>35</v>
      </c>
      <c r="B5" s="622" t="s">
        <v>36</v>
      </c>
      <c r="C5" s="7"/>
      <c r="D5" s="7"/>
      <c r="E5" s="7"/>
      <c r="F5" s="7"/>
      <c r="G5" s="7"/>
      <c r="H5" s="7"/>
    </row>
    <row r="6" spans="1:8">
      <c r="A6" s="622" t="s">
        <v>37</v>
      </c>
      <c r="B6" s="622" t="s">
        <v>38</v>
      </c>
      <c r="C6" s="7"/>
      <c r="D6" s="7"/>
      <c r="E6" s="7"/>
      <c r="F6" s="7"/>
      <c r="G6" s="7"/>
      <c r="H6" s="7"/>
    </row>
    <row r="7" spans="1:8">
      <c r="A7" s="622" t="s">
        <v>39</v>
      </c>
      <c r="B7" s="622" t="s">
        <v>40</v>
      </c>
      <c r="C7" s="7"/>
      <c r="D7" s="7"/>
      <c r="E7" s="7"/>
      <c r="F7" s="7"/>
      <c r="G7" s="7"/>
      <c r="H7" s="7"/>
    </row>
    <row r="8" spans="1:8">
      <c r="A8" s="622" t="s">
        <v>41</v>
      </c>
      <c r="B8" s="622" t="s">
        <v>42</v>
      </c>
      <c r="C8" s="7"/>
      <c r="D8" s="7"/>
      <c r="E8" s="7"/>
      <c r="F8" s="7"/>
      <c r="G8" s="7"/>
      <c r="H8" s="7"/>
    </row>
    <row r="9" spans="1:8">
      <c r="A9" s="622" t="s">
        <v>43</v>
      </c>
      <c r="B9" s="622" t="s">
        <v>44</v>
      </c>
      <c r="C9" s="7"/>
      <c r="D9" s="7"/>
      <c r="E9" s="7"/>
      <c r="F9" s="7"/>
      <c r="G9" s="7"/>
      <c r="H9" s="7"/>
    </row>
    <row r="10" spans="1:8">
      <c r="A10" s="622" t="s">
        <v>45</v>
      </c>
      <c r="B10" s="622" t="s">
        <v>46</v>
      </c>
      <c r="C10" s="7"/>
      <c r="D10" s="7"/>
      <c r="E10" s="7"/>
      <c r="F10" s="7"/>
      <c r="G10" s="7"/>
      <c r="H10" s="7"/>
    </row>
    <row r="11" spans="1:8">
      <c r="A11" s="622" t="s">
        <v>47</v>
      </c>
      <c r="B11" s="622" t="s">
        <v>48</v>
      </c>
      <c r="C11" s="7"/>
      <c r="D11" s="7"/>
      <c r="E11" s="7"/>
      <c r="F11" s="7"/>
      <c r="G11" s="7"/>
      <c r="H11" s="7"/>
    </row>
    <row r="12" spans="1:8">
      <c r="A12" s="622" t="s">
        <v>49</v>
      </c>
      <c r="B12" s="622" t="s">
        <v>50</v>
      </c>
      <c r="C12" s="7"/>
      <c r="D12" s="7"/>
      <c r="E12" s="7"/>
      <c r="F12" s="7"/>
      <c r="G12" s="7"/>
      <c r="H12" s="7"/>
    </row>
    <row r="13" spans="1:8">
      <c r="A13" s="622" t="s">
        <v>51</v>
      </c>
      <c r="B13" s="622" t="s">
        <v>52</v>
      </c>
      <c r="C13" s="7"/>
      <c r="D13" s="7"/>
      <c r="E13" s="7"/>
      <c r="F13" s="7"/>
      <c r="G13" s="7"/>
      <c r="H13" s="7"/>
    </row>
    <row r="14" spans="1:8">
      <c r="A14" s="622" t="s">
        <v>53</v>
      </c>
      <c r="B14" s="622" t="s">
        <v>54</v>
      </c>
      <c r="C14" s="7"/>
      <c r="D14" s="7"/>
      <c r="E14" s="7"/>
      <c r="F14" s="7"/>
      <c r="G14" s="7"/>
      <c r="H14" s="7"/>
    </row>
    <row r="15" spans="1:8">
      <c r="A15" s="622" t="s">
        <v>55</v>
      </c>
      <c r="B15" s="622" t="s">
        <v>56</v>
      </c>
      <c r="C15" s="7"/>
      <c r="D15" s="7"/>
      <c r="E15" s="7"/>
      <c r="F15" s="7"/>
      <c r="G15" s="7"/>
      <c r="H15" s="7"/>
    </row>
    <row r="16" spans="1:8" s="5" customFormat="1">
      <c r="A16" s="622" t="s">
        <v>1499</v>
      </c>
      <c r="B16" s="622" t="s">
        <v>980</v>
      </c>
      <c r="C16" s="7"/>
      <c r="D16" s="7"/>
      <c r="E16" s="7"/>
      <c r="F16" s="7"/>
      <c r="G16" s="7"/>
      <c r="H16" s="7"/>
    </row>
    <row r="17" spans="1:8">
      <c r="A17" s="622"/>
      <c r="B17" s="622"/>
      <c r="C17" s="7"/>
      <c r="D17" s="7"/>
      <c r="E17" s="7"/>
      <c r="F17" s="7"/>
      <c r="G17" s="7"/>
      <c r="H17" s="7"/>
    </row>
    <row r="18" spans="1:8">
      <c r="A18" s="8" t="s">
        <v>57</v>
      </c>
      <c r="B18" s="622"/>
      <c r="C18" s="7"/>
      <c r="D18" s="7"/>
      <c r="E18" s="7"/>
      <c r="F18" s="7"/>
      <c r="G18" s="7"/>
      <c r="H18" s="7"/>
    </row>
    <row r="19" spans="1:8">
      <c r="A19" s="622" t="s">
        <v>1465</v>
      </c>
      <c r="B19" s="622" t="s">
        <v>58</v>
      </c>
      <c r="C19" s="7"/>
      <c r="D19" s="7"/>
      <c r="E19" s="7"/>
      <c r="F19" s="7"/>
      <c r="G19" s="7"/>
      <c r="H19" s="7"/>
    </row>
    <row r="20" spans="1:8">
      <c r="A20" s="622" t="s">
        <v>59</v>
      </c>
      <c r="B20" s="622" t="s">
        <v>60</v>
      </c>
      <c r="C20" s="7"/>
      <c r="D20" s="7"/>
      <c r="E20" s="7"/>
      <c r="F20" s="7"/>
      <c r="G20" s="7"/>
      <c r="H20" s="7"/>
    </row>
    <row r="21" spans="1:8">
      <c r="A21" s="622"/>
      <c r="B21" s="622"/>
      <c r="C21" s="7"/>
      <c r="D21" s="7"/>
      <c r="E21" s="7"/>
      <c r="F21" s="7"/>
      <c r="G21" s="7"/>
      <c r="H21" s="7"/>
    </row>
    <row r="22" spans="1:8">
      <c r="A22" s="8" t="s">
        <v>61</v>
      </c>
      <c r="B22" s="622"/>
      <c r="C22" s="7"/>
      <c r="D22" s="7"/>
      <c r="E22" s="7"/>
      <c r="F22" s="7"/>
      <c r="G22" s="7"/>
      <c r="H22" s="7"/>
    </row>
    <row r="23" spans="1:8">
      <c r="A23" s="622" t="s">
        <v>62</v>
      </c>
      <c r="B23" s="622" t="s">
        <v>63</v>
      </c>
      <c r="C23" s="7"/>
      <c r="D23" s="7"/>
      <c r="E23" s="7"/>
      <c r="F23" s="7"/>
      <c r="G23" s="7"/>
      <c r="H23" s="7"/>
    </row>
    <row r="24" spans="1:8">
      <c r="A24" s="622" t="s">
        <v>64</v>
      </c>
      <c r="B24" s="622" t="s">
        <v>65</v>
      </c>
      <c r="C24" s="7"/>
      <c r="D24" s="7"/>
      <c r="E24" s="7"/>
      <c r="F24" s="7"/>
      <c r="G24" s="7"/>
      <c r="H24" s="7"/>
    </row>
    <row r="25" spans="1:8">
      <c r="A25" s="622" t="s">
        <v>66</v>
      </c>
      <c r="B25" s="622" t="s">
        <v>67</v>
      </c>
      <c r="C25" s="7"/>
      <c r="D25" s="7"/>
      <c r="E25" s="7"/>
      <c r="F25" s="7"/>
      <c r="G25" s="7"/>
      <c r="H25" s="7"/>
    </row>
    <row r="26" spans="1:8">
      <c r="A26" s="622"/>
      <c r="B26" s="622"/>
      <c r="C26" s="7"/>
      <c r="D26" s="7"/>
      <c r="E26" s="7"/>
      <c r="F26" s="7"/>
      <c r="G26" s="7"/>
      <c r="H26" s="7"/>
    </row>
    <row r="27" spans="1:8">
      <c r="A27" s="8" t="s">
        <v>517</v>
      </c>
      <c r="B27" s="622"/>
      <c r="C27" s="7"/>
      <c r="D27" s="7"/>
      <c r="E27" s="7"/>
      <c r="F27" s="7"/>
      <c r="G27" s="7"/>
      <c r="H27" s="7"/>
    </row>
    <row r="28" spans="1:8">
      <c r="A28" s="622" t="s">
        <v>1376</v>
      </c>
      <c r="B28" s="622" t="s">
        <v>68</v>
      </c>
      <c r="C28" s="7"/>
      <c r="D28" s="7"/>
      <c r="E28" s="7"/>
      <c r="F28" s="7"/>
      <c r="G28" s="7"/>
      <c r="H28" s="7"/>
    </row>
    <row r="29" spans="1:8">
      <c r="A29" s="622" t="s">
        <v>1377</v>
      </c>
      <c r="B29" s="622" t="s">
        <v>69</v>
      </c>
      <c r="C29" s="7"/>
      <c r="D29" s="7"/>
      <c r="E29" s="7"/>
      <c r="F29" s="7"/>
      <c r="G29" s="7"/>
      <c r="H29" s="7"/>
    </row>
    <row r="30" spans="1:8">
      <c r="A30" s="622" t="s">
        <v>1378</v>
      </c>
      <c r="B30" s="622" t="s">
        <v>70</v>
      </c>
      <c r="C30" s="7"/>
      <c r="D30" s="7"/>
      <c r="E30" s="7"/>
      <c r="F30" s="7"/>
      <c r="G30" s="7"/>
      <c r="H30" s="7"/>
    </row>
    <row r="31" spans="1:8">
      <c r="A31" s="622" t="s">
        <v>1475</v>
      </c>
      <c r="B31" s="622" t="s">
        <v>71</v>
      </c>
      <c r="C31" s="7"/>
      <c r="D31" s="7"/>
      <c r="E31" s="7"/>
      <c r="F31" s="7"/>
      <c r="G31" s="7"/>
      <c r="H31" s="7"/>
    </row>
    <row r="32" spans="1:8">
      <c r="A32" s="622" t="s">
        <v>1379</v>
      </c>
      <c r="B32" s="622" t="s">
        <v>72</v>
      </c>
      <c r="C32" s="7"/>
      <c r="D32" s="7"/>
      <c r="E32" s="7"/>
      <c r="F32" s="7"/>
      <c r="G32" s="7"/>
      <c r="H32" s="7"/>
    </row>
    <row r="33" spans="1:8">
      <c r="A33" s="622" t="s">
        <v>1466</v>
      </c>
      <c r="B33" s="622" t="s">
        <v>73</v>
      </c>
      <c r="C33" s="7"/>
      <c r="D33" s="7"/>
      <c r="E33" s="7"/>
      <c r="F33" s="7"/>
      <c r="G33" s="7"/>
      <c r="H33" s="7"/>
    </row>
    <row r="34" spans="1:8">
      <c r="A34" s="622" t="s">
        <v>1380</v>
      </c>
      <c r="B34" s="622" t="s">
        <v>74</v>
      </c>
      <c r="C34" s="7"/>
      <c r="D34" s="7"/>
      <c r="E34" s="7"/>
      <c r="F34" s="7"/>
      <c r="G34" s="7"/>
      <c r="H34" s="7"/>
    </row>
    <row r="35" spans="1:8">
      <c r="A35" s="622" t="s">
        <v>1467</v>
      </c>
      <c r="B35" s="622" t="s">
        <v>75</v>
      </c>
      <c r="C35" s="7"/>
      <c r="D35" s="7"/>
      <c r="E35" s="7"/>
      <c r="F35" s="7"/>
      <c r="G35" s="7"/>
      <c r="H35" s="7"/>
    </row>
    <row r="36" spans="1:8">
      <c r="A36" s="622" t="s">
        <v>1468</v>
      </c>
      <c r="B36" s="622" t="s">
        <v>76</v>
      </c>
      <c r="C36" s="7"/>
      <c r="D36" s="7"/>
      <c r="E36" s="7"/>
      <c r="F36" s="7"/>
      <c r="G36" s="7"/>
      <c r="H36" s="7"/>
    </row>
    <row r="37" spans="1:8">
      <c r="A37" s="622" t="s">
        <v>1469</v>
      </c>
      <c r="B37" s="622" t="s">
        <v>77</v>
      </c>
      <c r="C37" s="7"/>
      <c r="D37" s="7"/>
      <c r="E37" s="7"/>
      <c r="F37" s="7"/>
      <c r="G37" s="7"/>
      <c r="H37" s="7"/>
    </row>
    <row r="38" spans="1:8">
      <c r="A38" s="622" t="s">
        <v>1390</v>
      </c>
      <c r="B38" s="622" t="s">
        <v>78</v>
      </c>
      <c r="C38" s="7"/>
      <c r="D38" s="7"/>
      <c r="E38" s="7"/>
      <c r="F38" s="7"/>
      <c r="G38" s="7"/>
      <c r="H38" s="7"/>
    </row>
    <row r="39" spans="1:8">
      <c r="A39" s="622" t="s">
        <v>1388</v>
      </c>
      <c r="B39" s="622" t="s">
        <v>79</v>
      </c>
      <c r="C39" s="7"/>
      <c r="D39" s="7"/>
      <c r="E39" s="7"/>
      <c r="F39" s="7"/>
      <c r="G39" s="7"/>
      <c r="H39" s="7"/>
    </row>
    <row r="40" spans="1:8">
      <c r="A40" s="622" t="s">
        <v>1381</v>
      </c>
      <c r="B40" s="622" t="s">
        <v>80</v>
      </c>
      <c r="C40" s="7"/>
      <c r="D40" s="7"/>
      <c r="E40" s="7"/>
      <c r="F40" s="7"/>
      <c r="G40" s="7"/>
      <c r="H40" s="7"/>
    </row>
    <row r="41" spans="1:8">
      <c r="A41" s="622" t="s">
        <v>1386</v>
      </c>
      <c r="B41" s="622" t="s">
        <v>81</v>
      </c>
      <c r="C41" s="7"/>
      <c r="D41" s="7"/>
      <c r="E41" s="7"/>
      <c r="F41" s="7"/>
      <c r="G41" s="7"/>
      <c r="H41" s="7"/>
    </row>
    <row r="42" spans="1:8">
      <c r="A42" s="622" t="s">
        <v>1389</v>
      </c>
      <c r="B42" s="622" t="s">
        <v>82</v>
      </c>
      <c r="C42" s="7"/>
      <c r="D42" s="7"/>
      <c r="E42" s="7"/>
      <c r="F42" s="7"/>
      <c r="G42" s="7"/>
      <c r="H42" s="7"/>
    </row>
    <row r="43" spans="1:8">
      <c r="A43" s="622" t="s">
        <v>1387</v>
      </c>
      <c r="B43" s="622" t="s">
        <v>83</v>
      </c>
      <c r="C43" s="7"/>
      <c r="D43" s="7"/>
      <c r="E43" s="7"/>
      <c r="F43" s="7"/>
      <c r="G43" s="7"/>
      <c r="H43" s="7"/>
    </row>
    <row r="44" spans="1:8">
      <c r="A44" s="622" t="s">
        <v>1392</v>
      </c>
      <c r="B44" s="622" t="s">
        <v>84</v>
      </c>
      <c r="C44" s="7"/>
      <c r="D44" s="7"/>
      <c r="E44" s="7"/>
      <c r="F44" s="7"/>
      <c r="G44" s="7"/>
      <c r="H44" s="7"/>
    </row>
    <row r="45" spans="1:8">
      <c r="A45" s="622" t="s">
        <v>1391</v>
      </c>
      <c r="B45" s="622" t="s">
        <v>85</v>
      </c>
      <c r="C45" s="7"/>
      <c r="D45" s="7"/>
      <c r="E45" s="7"/>
      <c r="F45" s="7"/>
      <c r="G45" s="7"/>
      <c r="H45" s="7"/>
    </row>
    <row r="46" spans="1:8">
      <c r="A46" s="622" t="s">
        <v>86</v>
      </c>
      <c r="B46" s="622" t="s">
        <v>87</v>
      </c>
      <c r="C46" s="7"/>
      <c r="D46" s="7"/>
      <c r="E46" s="7"/>
      <c r="F46" s="7"/>
      <c r="G46" s="7"/>
      <c r="H46" s="7"/>
    </row>
    <row r="47" spans="1:8">
      <c r="A47" s="622" t="s">
        <v>1382</v>
      </c>
      <c r="B47" s="622" t="s">
        <v>88</v>
      </c>
      <c r="C47" s="7"/>
      <c r="D47" s="7"/>
      <c r="E47" s="7"/>
      <c r="F47" s="7"/>
      <c r="G47" s="7"/>
      <c r="H47" s="7"/>
    </row>
    <row r="48" spans="1:8">
      <c r="A48" s="622" t="s">
        <v>1384</v>
      </c>
      <c r="B48" s="622" t="s">
        <v>89</v>
      </c>
      <c r="C48" s="7"/>
      <c r="D48" s="7"/>
      <c r="E48" s="7"/>
      <c r="F48" s="7"/>
      <c r="G48" s="7"/>
      <c r="H48" s="7"/>
    </row>
    <row r="49" spans="1:8">
      <c r="A49" s="622" t="s">
        <v>1385</v>
      </c>
      <c r="B49" s="622" t="s">
        <v>90</v>
      </c>
      <c r="C49" s="7"/>
      <c r="D49" s="7"/>
      <c r="E49" s="7"/>
      <c r="F49" s="7"/>
      <c r="G49" s="7"/>
      <c r="H49" s="7"/>
    </row>
    <row r="50" spans="1:8">
      <c r="A50" s="622" t="s">
        <v>1393</v>
      </c>
      <c r="B50" s="622" t="s">
        <v>91</v>
      </c>
      <c r="C50" s="7"/>
      <c r="D50" s="7"/>
      <c r="E50" s="7"/>
      <c r="F50" s="7"/>
      <c r="G50" s="7"/>
      <c r="H50" s="7"/>
    </row>
    <row r="51" spans="1:8">
      <c r="A51" s="622" t="s">
        <v>1394</v>
      </c>
      <c r="B51" s="622" t="s">
        <v>92</v>
      </c>
      <c r="C51" s="7"/>
      <c r="D51" s="7"/>
      <c r="E51" s="7"/>
      <c r="F51" s="7"/>
      <c r="G51" s="7"/>
      <c r="H51" s="7"/>
    </row>
    <row r="52" spans="1:8">
      <c r="A52" s="622" t="s">
        <v>1395</v>
      </c>
      <c r="B52" s="622" t="s">
        <v>93</v>
      </c>
      <c r="C52" s="7"/>
      <c r="D52" s="7"/>
      <c r="E52" s="7"/>
      <c r="F52" s="7"/>
      <c r="G52" s="7"/>
      <c r="H52" s="7"/>
    </row>
    <row r="53" spans="1:8">
      <c r="A53" s="622" t="s">
        <v>1396</v>
      </c>
      <c r="B53" s="622" t="s">
        <v>94</v>
      </c>
      <c r="C53" s="7"/>
      <c r="D53" s="7"/>
      <c r="E53" s="7"/>
      <c r="F53" s="7"/>
      <c r="G53" s="7"/>
      <c r="H53" s="7"/>
    </row>
    <row r="54" spans="1:8">
      <c r="A54" s="622" t="s">
        <v>1397</v>
      </c>
      <c r="B54" s="622" t="s">
        <v>95</v>
      </c>
      <c r="C54" s="7"/>
      <c r="D54" s="7"/>
      <c r="E54" s="7"/>
      <c r="F54" s="7"/>
      <c r="G54" s="7"/>
      <c r="H54" s="7"/>
    </row>
    <row r="55" spans="1:8">
      <c r="A55" s="622" t="s">
        <v>1398</v>
      </c>
      <c r="B55" s="622" t="s">
        <v>96</v>
      </c>
      <c r="C55" s="7"/>
      <c r="D55" s="7"/>
      <c r="E55" s="7"/>
      <c r="F55" s="7"/>
      <c r="G55" s="7"/>
      <c r="H55" s="7"/>
    </row>
    <row r="56" spans="1:8">
      <c r="A56" s="622" t="s">
        <v>1321</v>
      </c>
      <c r="B56" s="622" t="s">
        <v>97</v>
      </c>
      <c r="C56" s="7"/>
      <c r="D56" s="7"/>
      <c r="E56" s="7"/>
      <c r="F56" s="7"/>
      <c r="G56" s="7"/>
      <c r="H56" s="7"/>
    </row>
    <row r="57" spans="1:8">
      <c r="A57" s="622" t="s">
        <v>1471</v>
      </c>
      <c r="B57" s="622" t="s">
        <v>98</v>
      </c>
      <c r="C57" s="7"/>
      <c r="D57" s="7"/>
      <c r="E57" s="7"/>
      <c r="F57" s="7"/>
      <c r="G57" s="7"/>
      <c r="H57" s="7"/>
    </row>
    <row r="58" spans="1:8" s="5" customFormat="1">
      <c r="A58" s="622" t="s">
        <v>1295</v>
      </c>
      <c r="B58" s="622" t="s">
        <v>518</v>
      </c>
      <c r="C58" s="7"/>
      <c r="D58" s="7"/>
      <c r="E58" s="7"/>
      <c r="F58" s="7"/>
      <c r="G58" s="7"/>
      <c r="H58" s="7"/>
    </row>
    <row r="59" spans="1:8" s="5" customFormat="1">
      <c r="A59" s="622" t="s">
        <v>1323</v>
      </c>
      <c r="B59" s="622" t="s">
        <v>1316</v>
      </c>
      <c r="C59" s="7"/>
      <c r="D59" s="7"/>
      <c r="E59" s="7"/>
      <c r="F59" s="7"/>
      <c r="G59" s="7"/>
      <c r="H59" s="7"/>
    </row>
    <row r="60" spans="1:8" s="5" customFormat="1">
      <c r="A60" s="622" t="s">
        <v>1472</v>
      </c>
      <c r="B60" s="622" t="s">
        <v>1331</v>
      </c>
      <c r="C60" s="7"/>
      <c r="D60" s="7"/>
      <c r="E60" s="7"/>
      <c r="F60" s="7"/>
      <c r="G60" s="7"/>
      <c r="H60" s="7"/>
    </row>
    <row r="61" spans="1:8" s="5" customFormat="1">
      <c r="A61" s="622" t="s">
        <v>1473</v>
      </c>
      <c r="B61" s="622" t="s">
        <v>1332</v>
      </c>
      <c r="C61" s="7"/>
      <c r="D61" s="7"/>
      <c r="E61" s="7"/>
      <c r="F61" s="7"/>
      <c r="G61" s="7"/>
      <c r="H61" s="7"/>
    </row>
    <row r="62" spans="1:8" s="704" customFormat="1">
      <c r="A62" s="622" t="s">
        <v>1383</v>
      </c>
      <c r="B62" s="622" t="s">
        <v>1349</v>
      </c>
      <c r="C62" s="7"/>
      <c r="D62" s="7"/>
      <c r="E62" s="7"/>
      <c r="F62" s="7"/>
      <c r="G62" s="7"/>
      <c r="H62" s="7"/>
    </row>
    <row r="63" spans="1:8" s="704" customFormat="1">
      <c r="A63" s="622" t="s">
        <v>1474</v>
      </c>
      <c r="B63" s="622" t="s">
        <v>1348</v>
      </c>
      <c r="C63" s="7"/>
      <c r="D63" s="7"/>
      <c r="E63" s="7"/>
      <c r="F63" s="7"/>
      <c r="G63" s="7"/>
      <c r="H63" s="7"/>
    </row>
    <row r="64" spans="1:8" s="719" customFormat="1">
      <c r="A64" s="622" t="s">
        <v>1485</v>
      </c>
      <c r="B64" s="622" t="s">
        <v>1480</v>
      </c>
      <c r="C64" s="7"/>
      <c r="D64" s="7"/>
      <c r="E64" s="7"/>
      <c r="F64" s="7"/>
      <c r="G64" s="7"/>
      <c r="H64" s="7"/>
    </row>
    <row r="65" spans="1:8">
      <c r="A65" s="622"/>
      <c r="B65" s="622"/>
      <c r="C65" s="7"/>
      <c r="D65" s="7"/>
      <c r="E65" s="7"/>
      <c r="F65" s="7"/>
      <c r="G65" s="7"/>
      <c r="H65" s="7"/>
    </row>
    <row r="66" spans="1:8">
      <c r="A66" s="8" t="s">
        <v>99</v>
      </c>
      <c r="B66" s="622"/>
      <c r="C66" s="7"/>
      <c r="D66" s="7"/>
      <c r="E66" s="7"/>
      <c r="F66" s="7"/>
      <c r="G66" s="7"/>
      <c r="H66" s="7"/>
    </row>
    <row r="67" spans="1:8">
      <c r="A67" s="622" t="s">
        <v>100</v>
      </c>
      <c r="B67" s="622" t="s">
        <v>101</v>
      </c>
      <c r="C67" s="7"/>
      <c r="D67" s="7"/>
      <c r="E67" s="7"/>
      <c r="F67" s="7"/>
      <c r="G67" s="7"/>
      <c r="H67" s="7"/>
    </row>
    <row r="68" spans="1:8">
      <c r="A68" s="622" t="s">
        <v>102</v>
      </c>
      <c r="B68" s="622" t="s">
        <v>103</v>
      </c>
      <c r="C68" s="7"/>
      <c r="D68" s="7"/>
      <c r="E68" s="7"/>
      <c r="F68" s="7"/>
      <c r="G68" s="7"/>
      <c r="H68" s="7"/>
    </row>
    <row r="69" spans="1:8">
      <c r="A69" s="622" t="s">
        <v>1470</v>
      </c>
      <c r="B69" s="622" t="s">
        <v>104</v>
      </c>
      <c r="C69" s="7"/>
      <c r="D69" s="7"/>
      <c r="E69" s="7"/>
      <c r="F69" s="7"/>
      <c r="G69" s="7"/>
      <c r="H69" s="7"/>
    </row>
    <row r="70" spans="1:8">
      <c r="A70" s="622" t="s">
        <v>105</v>
      </c>
      <c r="B70" s="622" t="s">
        <v>106</v>
      </c>
      <c r="C70" s="7"/>
      <c r="D70" s="7"/>
      <c r="E70" s="7"/>
      <c r="F70" s="7"/>
      <c r="G70" s="7"/>
      <c r="H70" s="7"/>
    </row>
    <row r="71" spans="1:8">
      <c r="A71" s="622" t="s">
        <v>107</v>
      </c>
      <c r="B71" s="622" t="s">
        <v>108</v>
      </c>
      <c r="C71" s="7"/>
      <c r="D71" s="7"/>
      <c r="E71" s="7"/>
      <c r="F71" s="7"/>
      <c r="G71" s="7"/>
      <c r="H71" s="7"/>
    </row>
    <row r="72" spans="1:8">
      <c r="A72" s="622" t="s">
        <v>109</v>
      </c>
      <c r="B72" s="622" t="s">
        <v>110</v>
      </c>
      <c r="C72" s="7"/>
      <c r="D72" s="7"/>
      <c r="E72" s="7"/>
      <c r="F72" s="7"/>
      <c r="G72" s="7"/>
      <c r="H72" s="7"/>
    </row>
    <row r="73" spans="1:8">
      <c r="A73" s="622" t="s">
        <v>111</v>
      </c>
      <c r="B73" s="623" t="s">
        <v>112</v>
      </c>
      <c r="C73" s="7"/>
      <c r="D73" s="7"/>
      <c r="E73" s="7"/>
      <c r="F73" s="7"/>
      <c r="G73" s="7"/>
      <c r="H73" s="7"/>
    </row>
    <row r="74" spans="1:8">
      <c r="A74" s="622" t="s">
        <v>113</v>
      </c>
      <c r="B74" s="623" t="s">
        <v>114</v>
      </c>
      <c r="C74" s="7"/>
      <c r="D74" s="7"/>
      <c r="E74" s="7"/>
      <c r="F74" s="7"/>
      <c r="G74" s="7"/>
      <c r="H74" s="7"/>
    </row>
    <row r="75" spans="1:8" s="5" customFormat="1">
      <c r="A75" s="622" t="s">
        <v>1294</v>
      </c>
      <c r="B75" s="623" t="s">
        <v>511</v>
      </c>
      <c r="C75" s="7"/>
      <c r="D75" s="7"/>
      <c r="E75" s="7"/>
      <c r="F75" s="7"/>
      <c r="G75" s="7"/>
      <c r="H75" s="7"/>
    </row>
    <row r="76" spans="1:8">
      <c r="A76" s="622"/>
      <c r="B76" s="622"/>
      <c r="C76" s="7"/>
      <c r="D76" s="7"/>
      <c r="E76" s="7"/>
      <c r="F76" s="7"/>
      <c r="G76" s="7"/>
      <c r="H76" s="7"/>
    </row>
    <row r="77" spans="1:8">
      <c r="A77" s="8" t="s">
        <v>115</v>
      </c>
      <c r="B77" s="622"/>
      <c r="C77" s="7"/>
      <c r="D77" s="7"/>
      <c r="E77" s="7"/>
      <c r="F77" s="7"/>
      <c r="G77" s="7"/>
      <c r="H77" s="7"/>
    </row>
    <row r="78" spans="1:8">
      <c r="A78" s="622" t="s">
        <v>116</v>
      </c>
      <c r="B78" s="622" t="s">
        <v>117</v>
      </c>
      <c r="C78" s="7"/>
      <c r="D78" s="7"/>
      <c r="E78" s="7"/>
      <c r="F78" s="7"/>
      <c r="G78" s="7"/>
      <c r="H78" s="7"/>
    </row>
    <row r="79" spans="1:8">
      <c r="A79" s="622"/>
      <c r="B79" s="622"/>
      <c r="C79" s="7"/>
      <c r="D79" s="7"/>
      <c r="E79" s="7"/>
      <c r="F79" s="7"/>
      <c r="G79" s="7"/>
      <c r="H79" s="7"/>
    </row>
    <row r="80" spans="1:8">
      <c r="A80" s="8" t="s">
        <v>118</v>
      </c>
      <c r="B80" s="622"/>
      <c r="C80" s="7"/>
      <c r="D80" s="7"/>
      <c r="E80" s="7"/>
      <c r="F80" s="7"/>
      <c r="G80" s="7"/>
      <c r="H80" s="7"/>
    </row>
    <row r="81" spans="1:8">
      <c r="A81" s="622" t="s">
        <v>119</v>
      </c>
      <c r="B81" s="622" t="s">
        <v>120</v>
      </c>
      <c r="C81" s="7"/>
      <c r="D81" s="7"/>
      <c r="E81" s="7"/>
      <c r="F81" s="7"/>
      <c r="G81" s="7"/>
      <c r="H81" s="7"/>
    </row>
    <row r="82" spans="1:8">
      <c r="A82" s="622"/>
      <c r="B82" s="622"/>
      <c r="C82" s="7"/>
      <c r="D82" s="7"/>
      <c r="E82" s="7"/>
      <c r="F82" s="7"/>
      <c r="G82" s="7"/>
      <c r="H82" s="7"/>
    </row>
    <row r="83" spans="1:8">
      <c r="A83" s="8" t="s">
        <v>121</v>
      </c>
      <c r="B83" s="622"/>
      <c r="C83" s="7"/>
      <c r="D83" s="7"/>
      <c r="E83" s="7"/>
      <c r="F83" s="7"/>
      <c r="G83" s="7"/>
      <c r="H83" s="7"/>
    </row>
    <row r="84" spans="1:8">
      <c r="A84" s="8" t="s">
        <v>24</v>
      </c>
      <c r="B84" s="622"/>
      <c r="C84" s="7"/>
      <c r="D84" s="7"/>
      <c r="E84" s="7"/>
      <c r="F84" s="7"/>
      <c r="G84" s="7"/>
      <c r="H84" s="7"/>
    </row>
    <row r="85" spans="1:8">
      <c r="A85" s="622" t="s">
        <v>126</v>
      </c>
      <c r="B85" s="622" t="s">
        <v>127</v>
      </c>
      <c r="C85" s="7"/>
      <c r="D85" s="7"/>
      <c r="E85" s="7"/>
      <c r="F85" s="7"/>
      <c r="G85" s="7"/>
      <c r="H85" s="7"/>
    </row>
    <row r="86" spans="1:8">
      <c r="A86" s="622" t="s">
        <v>128</v>
      </c>
      <c r="B86" s="622" t="s">
        <v>129</v>
      </c>
      <c r="C86" s="7"/>
      <c r="D86" s="7"/>
      <c r="E86" s="7"/>
      <c r="F86" s="7"/>
      <c r="G86" s="7"/>
      <c r="H86" s="7"/>
    </row>
    <row r="87" spans="1:8">
      <c r="A87" s="622" t="s">
        <v>130</v>
      </c>
      <c r="B87" s="622" t="s">
        <v>131</v>
      </c>
      <c r="C87" s="7"/>
      <c r="D87" s="7"/>
      <c r="E87" s="7"/>
      <c r="F87" s="7"/>
      <c r="G87" s="7"/>
      <c r="H87" s="7"/>
    </row>
    <row r="88" spans="1:8" s="5" customFormat="1">
      <c r="A88" s="622"/>
      <c r="B88" s="622"/>
      <c r="C88" s="7"/>
      <c r="D88" s="7"/>
      <c r="E88" s="7"/>
      <c r="F88" s="7"/>
      <c r="G88" s="7"/>
      <c r="H88" s="7"/>
    </row>
    <row r="89" spans="1:8">
      <c r="A89" s="8" t="s">
        <v>25</v>
      </c>
      <c r="B89" s="622"/>
      <c r="C89" s="7"/>
      <c r="D89" s="7"/>
      <c r="E89" s="7"/>
      <c r="F89" s="7"/>
      <c r="G89" s="7"/>
      <c r="H89" s="7"/>
    </row>
    <row r="90" spans="1:8">
      <c r="A90" s="622" t="s">
        <v>122</v>
      </c>
      <c r="B90" s="622" t="s">
        <v>123</v>
      </c>
      <c r="C90" s="7"/>
      <c r="D90" s="7"/>
      <c r="E90" s="7"/>
      <c r="F90" s="7"/>
      <c r="G90" s="7"/>
      <c r="H90" s="7"/>
    </row>
    <row r="91" spans="1:8">
      <c r="A91" s="622" t="s">
        <v>124</v>
      </c>
      <c r="B91" s="622" t="s">
        <v>125</v>
      </c>
      <c r="C91" s="7"/>
      <c r="D91" s="7"/>
      <c r="E91" s="7"/>
      <c r="F91" s="7"/>
      <c r="G91" s="7"/>
      <c r="H91" s="7"/>
    </row>
    <row r="92" spans="1:8" s="5" customFormat="1">
      <c r="A92" s="622" t="s">
        <v>1292</v>
      </c>
      <c r="B92" s="622" t="s">
        <v>473</v>
      </c>
      <c r="C92" s="7"/>
      <c r="D92" s="7"/>
      <c r="E92" s="7"/>
      <c r="F92" s="7"/>
      <c r="G92" s="7"/>
      <c r="H92" s="7"/>
    </row>
    <row r="93" spans="1:8">
      <c r="A93" s="622"/>
      <c r="B93" s="622"/>
      <c r="C93" s="7"/>
      <c r="D93" s="7"/>
      <c r="E93" s="7"/>
      <c r="F93" s="7"/>
      <c r="G93" s="7"/>
      <c r="H93" s="7"/>
    </row>
    <row r="94" spans="1:8">
      <c r="A94" s="8" t="s">
        <v>132</v>
      </c>
      <c r="B94" s="622"/>
      <c r="C94" s="7"/>
      <c r="D94" s="7"/>
      <c r="E94" s="7"/>
      <c r="F94" s="7"/>
      <c r="G94" s="7"/>
      <c r="H94" s="7"/>
    </row>
    <row r="95" spans="1:8">
      <c r="A95" s="622" t="s">
        <v>1399</v>
      </c>
      <c r="B95" s="622" t="s">
        <v>462</v>
      </c>
      <c r="C95" s="7"/>
      <c r="D95" s="7"/>
      <c r="E95" s="7"/>
      <c r="F95" s="7"/>
      <c r="G95" s="7"/>
      <c r="H95" s="7"/>
    </row>
    <row r="96" spans="1:8" s="5" customFormat="1" ht="29.25">
      <c r="A96" s="624" t="s">
        <v>514</v>
      </c>
      <c r="B96" s="622" t="s">
        <v>513</v>
      </c>
      <c r="C96" s="7"/>
      <c r="D96" s="7"/>
      <c r="E96" s="7"/>
      <c r="F96" s="7"/>
      <c r="G96" s="7"/>
      <c r="H96" s="7"/>
    </row>
    <row r="97" spans="1:8">
      <c r="A97" s="622"/>
      <c r="B97" s="622"/>
      <c r="C97" s="7"/>
      <c r="D97" s="7"/>
      <c r="E97" s="7"/>
      <c r="F97" s="7"/>
      <c r="G97" s="7"/>
      <c r="H97" s="7"/>
    </row>
    <row r="98" spans="1:8">
      <c r="A98" s="8" t="s">
        <v>27</v>
      </c>
      <c r="B98" s="622"/>
      <c r="C98" s="7"/>
      <c r="D98" s="7"/>
      <c r="E98" s="7"/>
      <c r="F98" s="7"/>
      <c r="G98" s="7"/>
      <c r="H98" s="7"/>
    </row>
    <row r="99" spans="1:8">
      <c r="A99" s="622" t="s">
        <v>515</v>
      </c>
      <c r="B99" s="622" t="s">
        <v>463</v>
      </c>
      <c r="C99" s="7"/>
      <c r="D99" s="7"/>
      <c r="E99" s="7"/>
      <c r="F99" s="7"/>
      <c r="G99" s="7"/>
      <c r="H99" s="7"/>
    </row>
    <row r="100" spans="1:8">
      <c r="A100" s="622" t="s">
        <v>516</v>
      </c>
      <c r="B100" s="622" t="s">
        <v>464</v>
      </c>
      <c r="C100" s="7"/>
      <c r="D100" s="7"/>
      <c r="E100" s="7"/>
      <c r="F100" s="7"/>
      <c r="G100" s="7"/>
      <c r="H100" s="7"/>
    </row>
    <row r="101" spans="1:8">
      <c r="A101" s="622"/>
      <c r="B101" s="622"/>
      <c r="C101" s="7"/>
      <c r="D101" s="7"/>
      <c r="E101" s="7"/>
      <c r="F101" s="7"/>
      <c r="G101" s="7"/>
      <c r="H101" s="7"/>
    </row>
    <row r="102" spans="1:8">
      <c r="A102" s="8" t="s">
        <v>495</v>
      </c>
      <c r="B102" s="622"/>
      <c r="C102" s="7"/>
      <c r="D102" s="7"/>
      <c r="E102" s="7"/>
      <c r="F102" s="7"/>
      <c r="G102" s="7"/>
      <c r="H102" s="7"/>
    </row>
    <row r="103" spans="1:8">
      <c r="A103" s="622" t="s">
        <v>133</v>
      </c>
      <c r="B103" s="622" t="s">
        <v>134</v>
      </c>
      <c r="C103" s="7"/>
      <c r="D103" s="7"/>
      <c r="E103" s="7"/>
      <c r="F103" s="7"/>
      <c r="G103" s="7"/>
      <c r="H103" s="7"/>
    </row>
    <row r="104" spans="1:8">
      <c r="A104" s="622"/>
      <c r="B104" s="622"/>
      <c r="C104" s="7"/>
      <c r="D104" s="7"/>
      <c r="E104" s="7"/>
      <c r="F104" s="7"/>
      <c r="G104" s="7"/>
      <c r="H104" s="7"/>
    </row>
    <row r="105" spans="1:8">
      <c r="A105" s="8" t="s">
        <v>135</v>
      </c>
      <c r="B105" s="622"/>
      <c r="C105" s="7"/>
      <c r="D105" s="7"/>
      <c r="E105" s="7"/>
      <c r="F105" s="7"/>
      <c r="G105" s="7"/>
      <c r="H105" s="7"/>
    </row>
    <row r="106" spans="1:8">
      <c r="A106" s="622" t="s">
        <v>1290</v>
      </c>
      <c r="B106" s="622" t="s">
        <v>466</v>
      </c>
      <c r="C106" s="7"/>
      <c r="D106" s="7"/>
      <c r="E106" s="7"/>
      <c r="F106" s="7"/>
      <c r="G106" s="7"/>
      <c r="H106" s="7"/>
    </row>
    <row r="107" spans="1:8">
      <c r="A107" s="622" t="s">
        <v>496</v>
      </c>
      <c r="B107" s="622" t="s">
        <v>465</v>
      </c>
      <c r="C107" s="7"/>
      <c r="D107" s="7"/>
      <c r="E107" s="7"/>
      <c r="F107" s="7"/>
      <c r="G107" s="7"/>
      <c r="H107" s="7"/>
    </row>
    <row r="108" spans="1:8">
      <c r="A108" s="622"/>
      <c r="B108" s="622"/>
      <c r="C108" s="7"/>
      <c r="D108" s="7"/>
      <c r="E108" s="7"/>
      <c r="F108" s="7"/>
      <c r="G108" s="7"/>
      <c r="H108" s="7"/>
    </row>
    <row r="109" spans="1:8" s="5" customFormat="1">
      <c r="A109" s="8" t="s">
        <v>494</v>
      </c>
      <c r="B109" s="622"/>
      <c r="C109" s="7"/>
      <c r="D109" s="7"/>
      <c r="E109" s="7"/>
      <c r="F109" s="7"/>
      <c r="G109" s="7"/>
      <c r="H109" s="7"/>
    </row>
    <row r="110" spans="1:8" s="5" customFormat="1">
      <c r="A110" s="622" t="s">
        <v>497</v>
      </c>
      <c r="B110" s="622" t="s">
        <v>476</v>
      </c>
      <c r="C110" s="7"/>
      <c r="D110" s="7"/>
      <c r="E110" s="7"/>
      <c r="F110" s="7"/>
      <c r="G110" s="7"/>
      <c r="H110" s="7"/>
    </row>
    <row r="111" spans="1:8" s="5" customFormat="1">
      <c r="A111" s="622" t="s">
        <v>498</v>
      </c>
      <c r="B111" s="622" t="s">
        <v>477</v>
      </c>
      <c r="C111" s="7"/>
      <c r="D111" s="7"/>
      <c r="E111" s="7"/>
      <c r="F111" s="7"/>
      <c r="G111" s="7"/>
      <c r="H111" s="7"/>
    </row>
    <row r="112" spans="1:8" s="5" customFormat="1">
      <c r="A112" s="622" t="s">
        <v>499</v>
      </c>
      <c r="B112" s="622" t="s">
        <v>478</v>
      </c>
      <c r="C112" s="7"/>
      <c r="D112" s="7"/>
      <c r="E112" s="7"/>
      <c r="F112" s="7"/>
      <c r="G112" s="7"/>
      <c r="H112" s="7"/>
    </row>
    <row r="113" spans="1:8" s="5" customFormat="1">
      <c r="A113" s="622" t="s">
        <v>500</v>
      </c>
      <c r="B113" s="622" t="s">
        <v>479</v>
      </c>
      <c r="C113" s="7"/>
      <c r="D113" s="7"/>
      <c r="E113" s="7"/>
      <c r="F113" s="7"/>
      <c r="G113" s="7"/>
      <c r="H113" s="7"/>
    </row>
    <row r="114" spans="1:8" s="5" customFormat="1">
      <c r="A114" s="622" t="s">
        <v>501</v>
      </c>
      <c r="B114" s="622" t="s">
        <v>480</v>
      </c>
      <c r="C114" s="7"/>
      <c r="D114" s="7"/>
      <c r="E114" s="7"/>
      <c r="F114" s="7"/>
      <c r="G114" s="7"/>
      <c r="H114" s="7"/>
    </row>
    <row r="115" spans="1:8" s="5" customFormat="1">
      <c r="A115" s="622" t="s">
        <v>502</v>
      </c>
      <c r="B115" s="622" t="s">
        <v>481</v>
      </c>
      <c r="C115" s="7"/>
      <c r="D115" s="7"/>
      <c r="E115" s="7"/>
      <c r="F115" s="7"/>
      <c r="G115" s="7"/>
      <c r="H115" s="7"/>
    </row>
    <row r="116" spans="1:8" s="5" customFormat="1">
      <c r="A116" s="622" t="s">
        <v>503</v>
      </c>
      <c r="B116" s="622" t="s">
        <v>482</v>
      </c>
      <c r="C116" s="7"/>
      <c r="D116" s="7"/>
      <c r="E116" s="7"/>
      <c r="F116" s="7"/>
      <c r="G116" s="7"/>
      <c r="H116" s="7"/>
    </row>
    <row r="117" spans="1:8" s="5" customFormat="1">
      <c r="A117" s="7"/>
      <c r="B117" s="622"/>
      <c r="C117" s="7"/>
      <c r="D117" s="7"/>
      <c r="E117" s="7"/>
      <c r="F117" s="7"/>
      <c r="G117" s="7"/>
      <c r="H117" s="7"/>
    </row>
    <row r="118" spans="1:8" s="5" customFormat="1">
      <c r="A118" s="8" t="s">
        <v>485</v>
      </c>
      <c r="B118" s="622"/>
      <c r="C118" s="7"/>
      <c r="D118" s="7"/>
      <c r="E118" s="7"/>
      <c r="F118" s="7"/>
      <c r="G118" s="7"/>
      <c r="H118" s="7"/>
    </row>
    <row r="119" spans="1:8" s="5" customFormat="1">
      <c r="A119" s="624" t="s">
        <v>504</v>
      </c>
      <c r="B119" s="622" t="s">
        <v>484</v>
      </c>
      <c r="C119" s="7"/>
      <c r="D119" s="7"/>
      <c r="E119" s="7"/>
      <c r="F119" s="7"/>
      <c r="G119" s="7"/>
      <c r="H119" s="7"/>
    </row>
    <row r="120" spans="1:8" s="5" customFormat="1">
      <c r="A120" s="624" t="s">
        <v>505</v>
      </c>
      <c r="B120" s="622" t="s">
        <v>483</v>
      </c>
      <c r="C120" s="7"/>
      <c r="D120" s="7"/>
      <c r="E120" s="7"/>
      <c r="F120" s="7"/>
      <c r="G120" s="7"/>
      <c r="H120" s="7"/>
    </row>
    <row r="121" spans="1:8" s="5" customFormat="1">
      <c r="A121" s="622"/>
      <c r="B121" s="622"/>
      <c r="C121" s="7"/>
      <c r="D121" s="7"/>
      <c r="E121" s="7"/>
      <c r="F121" s="7"/>
      <c r="G121" s="7"/>
      <c r="H121" s="7"/>
    </row>
    <row r="122" spans="1:8" s="5" customFormat="1">
      <c r="A122" s="8" t="s">
        <v>1229</v>
      </c>
      <c r="B122" s="625"/>
      <c r="C122" s="13"/>
      <c r="D122" s="13"/>
      <c r="E122" s="13"/>
      <c r="F122" s="13"/>
      <c r="G122" s="13"/>
      <c r="H122" s="13"/>
    </row>
    <row r="123" spans="1:8" s="5" customFormat="1">
      <c r="A123" s="624" t="s">
        <v>1231</v>
      </c>
      <c r="B123" s="622" t="s">
        <v>1223</v>
      </c>
      <c r="C123" s="13"/>
      <c r="D123" s="13"/>
      <c r="E123" s="13"/>
      <c r="F123" s="13"/>
      <c r="G123" s="13"/>
      <c r="H123" s="13"/>
    </row>
    <row r="124" spans="1:8" s="5" customFormat="1">
      <c r="A124" s="624" t="s">
        <v>1232</v>
      </c>
      <c r="B124" s="622" t="s">
        <v>1224</v>
      </c>
      <c r="C124" s="13"/>
      <c r="D124" s="13"/>
      <c r="E124" s="13"/>
      <c r="F124" s="13"/>
      <c r="G124" s="13"/>
      <c r="H124" s="13"/>
    </row>
    <row r="125" spans="1:8" s="5" customFormat="1">
      <c r="A125" s="624" t="s">
        <v>1233</v>
      </c>
      <c r="B125" s="622" t="s">
        <v>1225</v>
      </c>
      <c r="C125" s="13"/>
      <c r="D125" s="13"/>
      <c r="E125" s="13"/>
      <c r="F125" s="13"/>
      <c r="G125" s="13"/>
      <c r="H125" s="13"/>
    </row>
    <row r="126" spans="1:8" s="5" customFormat="1">
      <c r="A126" s="624" t="s">
        <v>1311</v>
      </c>
      <c r="B126" s="622" t="s">
        <v>1226</v>
      </c>
      <c r="C126" s="13"/>
      <c r="D126" s="13"/>
      <c r="E126" s="13"/>
      <c r="F126" s="13"/>
      <c r="G126" s="13"/>
      <c r="H126" s="13"/>
    </row>
    <row r="127" spans="1:8" s="5" customFormat="1">
      <c r="A127" s="624" t="s">
        <v>1234</v>
      </c>
      <c r="B127" s="622" t="s">
        <v>1227</v>
      </c>
      <c r="C127" s="13"/>
      <c r="D127" s="13"/>
      <c r="E127" s="13"/>
      <c r="F127" s="13"/>
      <c r="G127" s="13"/>
      <c r="H127" s="13"/>
    </row>
    <row r="128" spans="1:8" s="5" customFormat="1">
      <c r="A128" s="624" t="s">
        <v>1235</v>
      </c>
      <c r="B128" s="622" t="s">
        <v>1228</v>
      </c>
      <c r="C128" s="13"/>
      <c r="D128" s="13"/>
      <c r="E128" s="13"/>
      <c r="F128" s="13"/>
      <c r="G128" s="13"/>
      <c r="H128" s="13"/>
    </row>
    <row r="129" spans="1:8" s="5" customFormat="1">
      <c r="A129" s="624" t="s">
        <v>1236</v>
      </c>
      <c r="B129" s="622" t="s">
        <v>1230</v>
      </c>
      <c r="C129" s="13"/>
      <c r="D129" s="13"/>
      <c r="E129" s="13"/>
      <c r="F129" s="13"/>
      <c r="G129" s="13"/>
      <c r="H129" s="13"/>
    </row>
    <row r="130" spans="1:8" s="5" customFormat="1">
      <c r="A130" s="626"/>
      <c r="B130" s="625"/>
      <c r="C130" s="13"/>
      <c r="D130" s="13"/>
      <c r="E130" s="13"/>
      <c r="F130" s="13"/>
      <c r="G130" s="13"/>
      <c r="H130" s="13"/>
    </row>
    <row r="131" spans="1:8">
      <c r="A131" s="8" t="s">
        <v>136</v>
      </c>
      <c r="B131" s="622"/>
      <c r="C131" s="7"/>
      <c r="D131" s="7"/>
      <c r="E131" s="7"/>
      <c r="F131" s="7"/>
      <c r="G131" s="7"/>
      <c r="H131" s="7"/>
    </row>
    <row r="132" spans="1:8">
      <c r="A132" s="622" t="s">
        <v>137</v>
      </c>
      <c r="B132" s="622" t="s">
        <v>138</v>
      </c>
      <c r="C132" s="7"/>
      <c r="D132" s="7"/>
      <c r="E132" s="7"/>
      <c r="F132" s="7"/>
      <c r="G132" s="7"/>
      <c r="H132" s="7"/>
    </row>
    <row r="133" spans="1:8">
      <c r="A133" s="622" t="s">
        <v>139</v>
      </c>
      <c r="B133" s="622" t="s">
        <v>140</v>
      </c>
      <c r="C133" s="7"/>
      <c r="D133" s="7"/>
      <c r="E133" s="7"/>
      <c r="F133" s="7"/>
      <c r="G133" s="7"/>
      <c r="H133" s="7"/>
    </row>
    <row r="134" spans="1:8">
      <c r="A134" s="622" t="s">
        <v>141</v>
      </c>
      <c r="B134" s="622" t="s">
        <v>142</v>
      </c>
      <c r="C134" s="7"/>
      <c r="D134" s="7"/>
      <c r="E134" s="7"/>
      <c r="F134" s="7"/>
      <c r="G134" s="7"/>
      <c r="H134" s="7"/>
    </row>
    <row r="135" spans="1:8">
      <c r="A135" s="622" t="s">
        <v>143</v>
      </c>
      <c r="B135" s="622" t="s">
        <v>144</v>
      </c>
      <c r="C135" s="7"/>
      <c r="D135" s="7"/>
      <c r="E135" s="7"/>
      <c r="F135" s="7"/>
      <c r="G135" s="7"/>
      <c r="H135" s="7"/>
    </row>
    <row r="136" spans="1:8">
      <c r="A136" s="622" t="s">
        <v>145</v>
      </c>
      <c r="B136" s="622" t="s">
        <v>146</v>
      </c>
      <c r="C136" s="7"/>
      <c r="D136" s="7"/>
      <c r="E136" s="7"/>
      <c r="F136" s="7"/>
      <c r="G136" s="7"/>
      <c r="H136" s="7"/>
    </row>
    <row r="137" spans="1:8">
      <c r="A137" s="622"/>
      <c r="B137" s="622"/>
      <c r="C137" s="7"/>
      <c r="D137" s="7"/>
      <c r="E137" s="7"/>
      <c r="F137" s="7"/>
      <c r="G137" s="7"/>
      <c r="H137" s="7"/>
    </row>
    <row r="138" spans="1:8">
      <c r="A138" s="622"/>
      <c r="B138" s="622"/>
      <c r="C138" s="7"/>
      <c r="D138" s="7"/>
      <c r="E138" s="7"/>
      <c r="F138" s="7"/>
      <c r="G138" s="7"/>
      <c r="H138" s="7"/>
    </row>
    <row r="139" spans="1:8">
      <c r="A139" s="706" t="s">
        <v>147</v>
      </c>
      <c r="B139" s="689"/>
      <c r="C139" s="7"/>
      <c r="D139" s="7"/>
      <c r="E139" s="7"/>
      <c r="F139" s="7"/>
      <c r="G139" s="7"/>
      <c r="H139" s="7"/>
    </row>
    <row r="140" spans="1:8">
      <c r="A140" s="706" t="s">
        <v>148</v>
      </c>
      <c r="B140" s="689"/>
      <c r="C140" s="7"/>
      <c r="D140" s="7"/>
      <c r="E140" s="7"/>
      <c r="F140" s="7"/>
      <c r="G140" s="7"/>
      <c r="H140" s="7"/>
    </row>
    <row r="141" spans="1:8">
      <c r="A141" s="706" t="s">
        <v>149</v>
      </c>
      <c r="B141" s="689"/>
      <c r="C141" s="7"/>
      <c r="D141" s="7"/>
      <c r="E141" s="7"/>
      <c r="F141" s="7"/>
      <c r="G141" s="7"/>
      <c r="H141" s="7"/>
    </row>
    <row r="142" spans="1:8">
      <c r="A142" s="706" t="s">
        <v>150</v>
      </c>
      <c r="B142" s="689"/>
      <c r="C142" s="7"/>
      <c r="D142" s="7"/>
      <c r="E142" s="7"/>
      <c r="F142" s="7"/>
      <c r="G142" s="7"/>
      <c r="H142" s="7"/>
    </row>
    <row r="143" spans="1:8" ht="28.5">
      <c r="A143" s="706" t="s">
        <v>151</v>
      </c>
      <c r="B143" s="689"/>
      <c r="C143" s="7"/>
      <c r="D143" s="7"/>
      <c r="E143" s="7"/>
      <c r="F143" s="7"/>
      <c r="G143" s="7"/>
      <c r="H143" s="7"/>
    </row>
    <row r="144" spans="1:8" ht="28.5">
      <c r="A144" s="706" t="s">
        <v>152</v>
      </c>
      <c r="B144" s="689"/>
      <c r="C144" s="7"/>
      <c r="D144" s="7"/>
      <c r="E144" s="7"/>
      <c r="F144" s="7"/>
      <c r="G144" s="7"/>
      <c r="H144" s="7"/>
    </row>
    <row r="145" spans="1:8">
      <c r="A145" s="706" t="s">
        <v>153</v>
      </c>
      <c r="B145" s="689"/>
      <c r="C145" s="7"/>
      <c r="D145" s="7"/>
      <c r="E145" s="7"/>
      <c r="F145" s="7"/>
      <c r="G145" s="7"/>
      <c r="H145" s="7"/>
    </row>
    <row r="146" spans="1:8">
      <c r="A146" s="706" t="s">
        <v>154</v>
      </c>
      <c r="B146" s="689"/>
      <c r="C146" s="7"/>
      <c r="D146" s="7"/>
      <c r="E146" s="7"/>
      <c r="F146" s="7"/>
      <c r="G146" s="7"/>
      <c r="H146" s="7"/>
    </row>
    <row r="147" spans="1:8" ht="28.5">
      <c r="A147" s="706" t="s">
        <v>155</v>
      </c>
      <c r="B147" s="689"/>
      <c r="C147" s="7"/>
      <c r="D147" s="7"/>
      <c r="E147" s="7"/>
      <c r="F147" s="7"/>
      <c r="G147" s="7"/>
      <c r="H147" s="7"/>
    </row>
    <row r="148" spans="1:8" ht="28.5">
      <c r="A148" s="706" t="s">
        <v>474</v>
      </c>
      <c r="B148" s="689"/>
      <c r="C148" s="7"/>
      <c r="D148" s="7"/>
      <c r="E148" s="7"/>
      <c r="F148" s="7"/>
      <c r="G148" s="7"/>
      <c r="H148" s="7"/>
    </row>
    <row r="149" spans="1:8" ht="28.5">
      <c r="A149" s="706" t="s">
        <v>475</v>
      </c>
      <c r="B149" s="689"/>
      <c r="C149" s="7"/>
      <c r="D149" s="7"/>
      <c r="E149" s="7"/>
      <c r="F149" s="7"/>
      <c r="G149" s="7"/>
      <c r="H149" s="7"/>
    </row>
    <row r="150" spans="1:8" ht="28.5">
      <c r="A150" s="706" t="s">
        <v>1291</v>
      </c>
      <c r="B150" s="689"/>
      <c r="C150" s="7"/>
      <c r="D150" s="7"/>
      <c r="E150" s="7"/>
      <c r="F150" s="7"/>
      <c r="G150" s="7"/>
      <c r="H150" s="7"/>
    </row>
    <row r="151" spans="1:8">
      <c r="A151" s="706" t="s">
        <v>1293</v>
      </c>
      <c r="B151" s="689"/>
      <c r="C151" s="7"/>
      <c r="D151" s="7"/>
      <c r="E151" s="7"/>
      <c r="F151" s="7"/>
      <c r="G151" s="7"/>
      <c r="H151" s="7"/>
    </row>
    <row r="152" spans="1:8">
      <c r="A152" s="706" t="s">
        <v>1296</v>
      </c>
      <c r="B152" s="689"/>
      <c r="C152" s="7"/>
      <c r="D152" s="7"/>
      <c r="E152" s="7"/>
      <c r="F152" s="7"/>
      <c r="G152" s="7"/>
      <c r="H152" s="7"/>
    </row>
    <row r="153" spans="1:8" ht="30" customHeight="1">
      <c r="A153" s="706" t="s">
        <v>1297</v>
      </c>
      <c r="B153" s="689"/>
    </row>
    <row r="154" spans="1:8" ht="30" customHeight="1">
      <c r="A154" s="706" t="s">
        <v>1324</v>
      </c>
      <c r="B154" s="690"/>
    </row>
    <row r="155" spans="1:8" ht="30" customHeight="1">
      <c r="A155" s="706" t="s">
        <v>1339</v>
      </c>
      <c r="B155" s="698"/>
    </row>
    <row r="156" spans="1:8" ht="45" customHeight="1">
      <c r="A156" s="706" t="s">
        <v>1340</v>
      </c>
      <c r="B156" s="698"/>
    </row>
    <row r="157" spans="1:8" ht="30" customHeight="1">
      <c r="A157" s="706" t="s">
        <v>1356</v>
      </c>
    </row>
    <row r="158" spans="1:8" ht="45" customHeight="1">
      <c r="A158" s="706" t="s">
        <v>1357</v>
      </c>
    </row>
    <row r="159" spans="1:8" ht="42.75">
      <c r="A159" s="706" t="s">
        <v>1486</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97</vt:i4>
      </vt:variant>
    </vt:vector>
  </HeadingPairs>
  <TitlesOfParts>
    <vt:vector size="97"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2022-12-29T12:44:28Z</dcterms:modified>
</cp:coreProperties>
</file>